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activeTab="1"/>
  </bookViews>
  <sheets>
    <sheet name="дети проф и дисп" sheetId="1" r:id="rId1"/>
    <sheet name="диспансер, профосмотры взрослых" sheetId="2" r:id="rId2"/>
    <sheet name="Лист2" sheetId="3" state="hidden" r:id="rId3"/>
  </sheets>
  <externalReferences>
    <externalReference r:id="rId4"/>
    <externalReference r:id="rId5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1">'диспансер, профосмотры взрослых'!$A$1:$NJ$105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NC104" i="2" l="1"/>
  <c r="NB104" i="2"/>
  <c r="BH104" i="2"/>
  <c r="BG104" i="2"/>
  <c r="BD104" i="2"/>
  <c r="BC104" i="2"/>
  <c r="BB104" i="2"/>
  <c r="BA104" i="2"/>
  <c r="AU104" i="2"/>
  <c r="AT104" i="2"/>
  <c r="AS104" i="2"/>
  <c r="AR104" i="2"/>
  <c r="AL104" i="2"/>
  <c r="AK104" i="2"/>
  <c r="AJ104" i="2"/>
  <c r="AI104" i="2"/>
  <c r="AC104" i="2"/>
  <c r="AB104" i="2"/>
  <c r="AA104" i="2"/>
  <c r="Z104" i="2"/>
  <c r="T104" i="2"/>
  <c r="S104" i="2"/>
  <c r="R104" i="2"/>
  <c r="Q104" i="2"/>
  <c r="K104" i="2"/>
  <c r="J104" i="2"/>
  <c r="I104" i="2"/>
  <c r="H104" i="2"/>
  <c r="NA103" i="2"/>
  <c r="MZ103" i="2"/>
  <c r="MV103" i="2"/>
  <c r="MX103" i="2" s="1"/>
  <c r="MU103" i="2"/>
  <c r="MW103" i="2" s="1"/>
  <c r="MT103" i="2"/>
  <c r="MQ103" i="2"/>
  <c r="MP103" i="2"/>
  <c r="MO103" i="2"/>
  <c r="ML103" i="2"/>
  <c r="MK103" i="2"/>
  <c r="MG103" i="2"/>
  <c r="MF103" i="2"/>
  <c r="MB103" i="2"/>
  <c r="MA103" i="2"/>
  <c r="LW103" i="2"/>
  <c r="LV103" i="2"/>
  <c r="LU103" i="2"/>
  <c r="LR103" i="2"/>
  <c r="LQ103" i="2"/>
  <c r="LM103" i="2"/>
  <c r="LL103" i="2"/>
  <c r="LH103" i="2"/>
  <c r="LG103" i="2"/>
  <c r="LC103" i="2"/>
  <c r="LB103" i="2"/>
  <c r="KX103" i="2"/>
  <c r="KW103" i="2"/>
  <c r="KV103" i="2"/>
  <c r="KS103" i="2"/>
  <c r="KR103" i="2"/>
  <c r="KN103" i="2"/>
  <c r="KM103" i="2"/>
  <c r="KI103" i="2"/>
  <c r="KH103" i="2"/>
  <c r="KG103" i="2"/>
  <c r="KD103" i="2"/>
  <c r="KC103" i="2"/>
  <c r="JY103" i="2"/>
  <c r="JX103" i="2"/>
  <c r="JT103" i="2"/>
  <c r="JS103" i="2"/>
  <c r="JO103" i="2"/>
  <c r="JN103" i="2"/>
  <c r="JM103" i="2"/>
  <c r="JJ103" i="2"/>
  <c r="JI103" i="2"/>
  <c r="JE103" i="2"/>
  <c r="JD103" i="2"/>
  <c r="IZ103" i="2"/>
  <c r="IY103" i="2"/>
  <c r="IU103" i="2"/>
  <c r="IT103" i="2"/>
  <c r="IP103" i="2"/>
  <c r="IO103" i="2"/>
  <c r="IK103" i="2"/>
  <c r="IJ103" i="2"/>
  <c r="IF103" i="2"/>
  <c r="IE103" i="2"/>
  <c r="IA103" i="2"/>
  <c r="HZ103" i="2"/>
  <c r="HV103" i="2"/>
  <c r="HU103" i="2"/>
  <c r="HQ103" i="2"/>
  <c r="HP103" i="2"/>
  <c r="HL103" i="2"/>
  <c r="HK103" i="2"/>
  <c r="HG103" i="2"/>
  <c r="HF103" i="2"/>
  <c r="HB103" i="2"/>
  <c r="HA103" i="2"/>
  <c r="GW103" i="2"/>
  <c r="GV103" i="2"/>
  <c r="GR103" i="2"/>
  <c r="GQ103" i="2"/>
  <c r="GM103" i="2"/>
  <c r="GL103" i="2"/>
  <c r="GH103" i="2"/>
  <c r="GG103" i="2"/>
  <c r="GC103" i="2"/>
  <c r="GB103" i="2"/>
  <c r="FX103" i="2"/>
  <c r="FW103" i="2"/>
  <c r="FS103" i="2"/>
  <c r="FR103" i="2"/>
  <c r="FN103" i="2"/>
  <c r="FM103" i="2"/>
  <c r="FI103" i="2"/>
  <c r="FH103" i="2"/>
  <c r="FD103" i="2"/>
  <c r="FC103" i="2"/>
  <c r="EY103" i="2"/>
  <c r="EX103" i="2"/>
  <c r="ET103" i="2"/>
  <c r="ES103" i="2"/>
  <c r="EO103" i="2"/>
  <c r="EN103" i="2"/>
  <c r="EM103" i="2"/>
  <c r="EJ103" i="2"/>
  <c r="EI103" i="2"/>
  <c r="EH103" i="2"/>
  <c r="EE103" i="2"/>
  <c r="ED103" i="2"/>
  <c r="DZ103" i="2"/>
  <c r="DY103" i="2"/>
  <c r="DU103" i="2"/>
  <c r="DT103" i="2"/>
  <c r="DP103" i="2"/>
  <c r="DO103" i="2"/>
  <c r="DK103" i="2"/>
  <c r="DJ103" i="2"/>
  <c r="DF103" i="2"/>
  <c r="DE103" i="2"/>
  <c r="DA103" i="2"/>
  <c r="CZ103" i="2"/>
  <c r="CV103" i="2"/>
  <c r="CU103" i="2"/>
  <c r="CQ103" i="2"/>
  <c r="CP103" i="2"/>
  <c r="CL103" i="2"/>
  <c r="CK103" i="2"/>
  <c r="CG103" i="2"/>
  <c r="CF103" i="2"/>
  <c r="CB103" i="2"/>
  <c r="CA103" i="2"/>
  <c r="BW103" i="2"/>
  <c r="BV103" i="2"/>
  <c r="BR103" i="2"/>
  <c r="BQ103" i="2"/>
  <c r="BM103" i="2"/>
  <c r="BL103" i="2"/>
  <c r="BF103" i="2"/>
  <c r="BE103" i="2"/>
  <c r="AZ103" i="2"/>
  <c r="AW103" i="2"/>
  <c r="AV103" i="2"/>
  <c r="AN103" i="2"/>
  <c r="AP103" i="2" s="1"/>
  <c r="AM103" i="2"/>
  <c r="AO103" i="2" s="1"/>
  <c r="AE103" i="2"/>
  <c r="AG103" i="2" s="1"/>
  <c r="AD103" i="2"/>
  <c r="AF103" i="2" s="1"/>
  <c r="V103" i="2"/>
  <c r="X103" i="2" s="1"/>
  <c r="U103" i="2"/>
  <c r="W103" i="2" s="1"/>
  <c r="M103" i="2"/>
  <c r="O103" i="2" s="1"/>
  <c r="L103" i="2"/>
  <c r="D103" i="2"/>
  <c r="C103" i="2"/>
  <c r="E103" i="2" s="1"/>
  <c r="NA102" i="2"/>
  <c r="MZ102" i="2"/>
  <c r="MV102" i="2"/>
  <c r="MX102" i="2" s="1"/>
  <c r="MU102" i="2"/>
  <c r="MW102" i="2" s="1"/>
  <c r="MT102" i="2"/>
  <c r="MQ102" i="2"/>
  <c r="MP102" i="2"/>
  <c r="MO102" i="2"/>
  <c r="ML102" i="2"/>
  <c r="MK102" i="2"/>
  <c r="MG102" i="2"/>
  <c r="MF102" i="2"/>
  <c r="MB102" i="2"/>
  <c r="MA102" i="2"/>
  <c r="LW102" i="2"/>
  <c r="LV102" i="2"/>
  <c r="LU102" i="2"/>
  <c r="LR102" i="2"/>
  <c r="LQ102" i="2"/>
  <c r="LM102" i="2"/>
  <c r="LL102" i="2"/>
  <c r="LH102" i="2"/>
  <c r="LG102" i="2"/>
  <c r="LC102" i="2"/>
  <c r="LB102" i="2"/>
  <c r="KX102" i="2"/>
  <c r="KW102" i="2"/>
  <c r="KV102" i="2"/>
  <c r="KS102" i="2"/>
  <c r="KR102" i="2"/>
  <c r="KN102" i="2"/>
  <c r="KM102" i="2"/>
  <c r="KI102" i="2"/>
  <c r="KH102" i="2"/>
  <c r="KG102" i="2"/>
  <c r="KD102" i="2"/>
  <c r="KC102" i="2"/>
  <c r="JY102" i="2"/>
  <c r="JX102" i="2"/>
  <c r="JT102" i="2"/>
  <c r="JS102" i="2"/>
  <c r="JO102" i="2"/>
  <c r="JN102" i="2"/>
  <c r="JM102" i="2"/>
  <c r="JJ102" i="2"/>
  <c r="JI102" i="2"/>
  <c r="JE102" i="2"/>
  <c r="JD102" i="2"/>
  <c r="IZ102" i="2"/>
  <c r="IY102" i="2"/>
  <c r="IU102" i="2"/>
  <c r="IT102" i="2"/>
  <c r="IP102" i="2"/>
  <c r="IO102" i="2"/>
  <c r="IK102" i="2"/>
  <c r="IJ102" i="2"/>
  <c r="IF102" i="2"/>
  <c r="IE102" i="2"/>
  <c r="IA102" i="2"/>
  <c r="HZ102" i="2"/>
  <c r="HV102" i="2"/>
  <c r="HU102" i="2"/>
  <c r="HQ102" i="2"/>
  <c r="HP102" i="2"/>
  <c r="HL102" i="2"/>
  <c r="HK102" i="2"/>
  <c r="HG102" i="2"/>
  <c r="HF102" i="2"/>
  <c r="HB102" i="2"/>
  <c r="HA102" i="2"/>
  <c r="GW102" i="2"/>
  <c r="GV102" i="2"/>
  <c r="GR102" i="2"/>
  <c r="GQ102" i="2"/>
  <c r="GM102" i="2"/>
  <c r="GL102" i="2"/>
  <c r="GH102" i="2"/>
  <c r="GG102" i="2"/>
  <c r="GC102" i="2"/>
  <c r="GB102" i="2"/>
  <c r="FX102" i="2"/>
  <c r="FW102" i="2"/>
  <c r="FS102" i="2"/>
  <c r="FR102" i="2"/>
  <c r="FN102" i="2"/>
  <c r="FM102" i="2"/>
  <c r="FI102" i="2"/>
  <c r="FH102" i="2"/>
  <c r="FD102" i="2"/>
  <c r="FC102" i="2"/>
  <c r="EY102" i="2"/>
  <c r="EX102" i="2"/>
  <c r="ET102" i="2"/>
  <c r="ES102" i="2"/>
  <c r="EO102" i="2"/>
  <c r="EN102" i="2"/>
  <c r="EM102" i="2"/>
  <c r="EJ102" i="2"/>
  <c r="EI102" i="2"/>
  <c r="EH102" i="2"/>
  <c r="EE102" i="2"/>
  <c r="ED102" i="2"/>
  <c r="DZ102" i="2"/>
  <c r="DY102" i="2"/>
  <c r="DU102" i="2"/>
  <c r="DT102" i="2"/>
  <c r="DP102" i="2"/>
  <c r="DO102" i="2"/>
  <c r="DK102" i="2"/>
  <c r="DJ102" i="2"/>
  <c r="DF102" i="2"/>
  <c r="DE102" i="2"/>
  <c r="DA102" i="2"/>
  <c r="CZ102" i="2"/>
  <c r="CV102" i="2"/>
  <c r="CU102" i="2"/>
  <c r="CQ102" i="2"/>
  <c r="CP102" i="2"/>
  <c r="CL102" i="2"/>
  <c r="CK102" i="2"/>
  <c r="CG102" i="2"/>
  <c r="CF102" i="2"/>
  <c r="CB102" i="2"/>
  <c r="CA102" i="2"/>
  <c r="BW102" i="2"/>
  <c r="BV102" i="2"/>
  <c r="BR102" i="2"/>
  <c r="BQ102" i="2"/>
  <c r="BM102" i="2"/>
  <c r="BL102" i="2"/>
  <c r="BF102" i="2"/>
  <c r="BE102" i="2"/>
  <c r="AZ102" i="2"/>
  <c r="AW102" i="2"/>
  <c r="AV102" i="2"/>
  <c r="AN102" i="2"/>
  <c r="AP102" i="2" s="1"/>
  <c r="AM102" i="2"/>
  <c r="AO102" i="2" s="1"/>
  <c r="AE102" i="2"/>
  <c r="AG102" i="2" s="1"/>
  <c r="AD102" i="2"/>
  <c r="AF102" i="2" s="1"/>
  <c r="V102" i="2"/>
  <c r="X102" i="2" s="1"/>
  <c r="U102" i="2"/>
  <c r="W102" i="2" s="1"/>
  <c r="M102" i="2"/>
  <c r="O102" i="2" s="1"/>
  <c r="L102" i="2"/>
  <c r="D102" i="2"/>
  <c r="C102" i="2"/>
  <c r="E102" i="2" s="1"/>
  <c r="NA101" i="2"/>
  <c r="MZ101" i="2"/>
  <c r="MV101" i="2"/>
  <c r="MX101" i="2" s="1"/>
  <c r="MU101" i="2"/>
  <c r="MW101" i="2" s="1"/>
  <c r="MT101" i="2"/>
  <c r="MQ101" i="2"/>
  <c r="MP101" i="2"/>
  <c r="MO101" i="2"/>
  <c r="ML101" i="2"/>
  <c r="MK101" i="2"/>
  <c r="MG101" i="2"/>
  <c r="MF101" i="2"/>
  <c r="MB101" i="2"/>
  <c r="MA101" i="2"/>
  <c r="LW101" i="2"/>
  <c r="LV101" i="2"/>
  <c r="LU101" i="2"/>
  <c r="LR101" i="2"/>
  <c r="LQ101" i="2"/>
  <c r="LM101" i="2"/>
  <c r="LL101" i="2"/>
  <c r="LH101" i="2"/>
  <c r="LG101" i="2"/>
  <c r="LC101" i="2"/>
  <c r="LB101" i="2"/>
  <c r="KX101" i="2"/>
  <c r="KW101" i="2"/>
  <c r="KV101" i="2"/>
  <c r="KS101" i="2"/>
  <c r="KR101" i="2"/>
  <c r="KN101" i="2"/>
  <c r="KM101" i="2"/>
  <c r="KI101" i="2"/>
  <c r="KH101" i="2"/>
  <c r="KG101" i="2"/>
  <c r="KD101" i="2"/>
  <c r="KC101" i="2"/>
  <c r="JY101" i="2"/>
  <c r="JX101" i="2"/>
  <c r="JT101" i="2"/>
  <c r="JS101" i="2"/>
  <c r="JO101" i="2"/>
  <c r="JN101" i="2"/>
  <c r="JM101" i="2"/>
  <c r="JJ101" i="2"/>
  <c r="JI101" i="2"/>
  <c r="JE101" i="2"/>
  <c r="JD101" i="2"/>
  <c r="IZ101" i="2"/>
  <c r="IY101" i="2"/>
  <c r="IU101" i="2"/>
  <c r="IT101" i="2"/>
  <c r="IP101" i="2"/>
  <c r="IO101" i="2"/>
  <c r="IK101" i="2"/>
  <c r="IJ101" i="2"/>
  <c r="IF101" i="2"/>
  <c r="IE101" i="2"/>
  <c r="IA101" i="2"/>
  <c r="HZ101" i="2"/>
  <c r="HV101" i="2"/>
  <c r="HU101" i="2"/>
  <c r="HQ101" i="2"/>
  <c r="HP101" i="2"/>
  <c r="HL101" i="2"/>
  <c r="HK101" i="2"/>
  <c r="HG101" i="2"/>
  <c r="HF101" i="2"/>
  <c r="HB101" i="2"/>
  <c r="HA101" i="2"/>
  <c r="GW101" i="2"/>
  <c r="GV101" i="2"/>
  <c r="GR101" i="2"/>
  <c r="GQ101" i="2"/>
  <c r="GM101" i="2"/>
  <c r="GL101" i="2"/>
  <c r="GH101" i="2"/>
  <c r="GG101" i="2"/>
  <c r="GC101" i="2"/>
  <c r="GB101" i="2"/>
  <c r="FX101" i="2"/>
  <c r="FW101" i="2"/>
  <c r="FS101" i="2"/>
  <c r="FR101" i="2"/>
  <c r="FN101" i="2"/>
  <c r="FM101" i="2"/>
  <c r="FI101" i="2"/>
  <c r="FH101" i="2"/>
  <c r="FD101" i="2"/>
  <c r="FC101" i="2"/>
  <c r="EY101" i="2"/>
  <c r="EX101" i="2"/>
  <c r="ET101" i="2"/>
  <c r="ES101" i="2"/>
  <c r="EO101" i="2"/>
  <c r="EN101" i="2"/>
  <c r="EM101" i="2"/>
  <c r="EJ101" i="2"/>
  <c r="EI101" i="2"/>
  <c r="EH101" i="2"/>
  <c r="EE101" i="2"/>
  <c r="ED101" i="2"/>
  <c r="DZ101" i="2"/>
  <c r="DY101" i="2"/>
  <c r="DU101" i="2"/>
  <c r="DT101" i="2"/>
  <c r="DP101" i="2"/>
  <c r="DO101" i="2"/>
  <c r="DK101" i="2"/>
  <c r="DJ101" i="2"/>
  <c r="DF101" i="2"/>
  <c r="DE101" i="2"/>
  <c r="DA101" i="2"/>
  <c r="CZ101" i="2"/>
  <c r="CV101" i="2"/>
  <c r="CU101" i="2"/>
  <c r="CQ101" i="2"/>
  <c r="CP101" i="2"/>
  <c r="CL101" i="2"/>
  <c r="CK101" i="2"/>
  <c r="CG101" i="2"/>
  <c r="CF101" i="2"/>
  <c r="CB101" i="2"/>
  <c r="CA101" i="2"/>
  <c r="BW101" i="2"/>
  <c r="BV101" i="2"/>
  <c r="BR101" i="2"/>
  <c r="BQ101" i="2"/>
  <c r="BM101" i="2"/>
  <c r="BL101" i="2"/>
  <c r="BF101" i="2"/>
  <c r="BE101" i="2"/>
  <c r="AZ101" i="2"/>
  <c r="AW101" i="2"/>
  <c r="AV101" i="2"/>
  <c r="AN101" i="2"/>
  <c r="AP101" i="2" s="1"/>
  <c r="AM101" i="2"/>
  <c r="AO101" i="2" s="1"/>
  <c r="AE101" i="2"/>
  <c r="AG101" i="2" s="1"/>
  <c r="AD101" i="2"/>
  <c r="AF101" i="2" s="1"/>
  <c r="V101" i="2"/>
  <c r="X101" i="2" s="1"/>
  <c r="U101" i="2"/>
  <c r="W101" i="2" s="1"/>
  <c r="M101" i="2"/>
  <c r="O101" i="2" s="1"/>
  <c r="L101" i="2"/>
  <c r="D101" i="2"/>
  <c r="C101" i="2"/>
  <c r="E101" i="2" s="1"/>
  <c r="NA100" i="2"/>
  <c r="MZ100" i="2"/>
  <c r="MV100" i="2"/>
  <c r="MX100" i="2" s="1"/>
  <c r="MU100" i="2"/>
  <c r="MW100" i="2" s="1"/>
  <c r="MT100" i="2"/>
  <c r="MQ100" i="2"/>
  <c r="MP100" i="2"/>
  <c r="MO100" i="2"/>
  <c r="ML100" i="2"/>
  <c r="MK100" i="2"/>
  <c r="MG100" i="2"/>
  <c r="MF100" i="2"/>
  <c r="MB100" i="2"/>
  <c r="MA100" i="2"/>
  <c r="LW100" i="2"/>
  <c r="LV100" i="2"/>
  <c r="LU100" i="2"/>
  <c r="LR100" i="2"/>
  <c r="LQ100" i="2"/>
  <c r="LM100" i="2"/>
  <c r="LL100" i="2"/>
  <c r="LH100" i="2"/>
  <c r="LG100" i="2"/>
  <c r="LC100" i="2"/>
  <c r="LB100" i="2"/>
  <c r="KX100" i="2"/>
  <c r="KW100" i="2"/>
  <c r="KV100" i="2"/>
  <c r="KS100" i="2"/>
  <c r="KR100" i="2"/>
  <c r="KN100" i="2"/>
  <c r="KM100" i="2"/>
  <c r="KI100" i="2"/>
  <c r="KH100" i="2"/>
  <c r="KG100" i="2"/>
  <c r="KD100" i="2"/>
  <c r="KC100" i="2"/>
  <c r="JY100" i="2"/>
  <c r="JX100" i="2"/>
  <c r="JT100" i="2"/>
  <c r="JS100" i="2"/>
  <c r="JO100" i="2"/>
  <c r="JN100" i="2"/>
  <c r="JM100" i="2"/>
  <c r="JJ100" i="2"/>
  <c r="JI100" i="2"/>
  <c r="JE100" i="2"/>
  <c r="JD100" i="2"/>
  <c r="IZ100" i="2"/>
  <c r="IY100" i="2"/>
  <c r="IU100" i="2"/>
  <c r="IT100" i="2"/>
  <c r="IP100" i="2"/>
  <c r="IO100" i="2"/>
  <c r="IK100" i="2"/>
  <c r="IJ100" i="2"/>
  <c r="IF100" i="2"/>
  <c r="IE100" i="2"/>
  <c r="IA100" i="2"/>
  <c r="HZ100" i="2"/>
  <c r="HV100" i="2"/>
  <c r="HU100" i="2"/>
  <c r="HQ100" i="2"/>
  <c r="HP100" i="2"/>
  <c r="HL100" i="2"/>
  <c r="HK100" i="2"/>
  <c r="HG100" i="2"/>
  <c r="HF100" i="2"/>
  <c r="HB100" i="2"/>
  <c r="HA100" i="2"/>
  <c r="GW100" i="2"/>
  <c r="GV100" i="2"/>
  <c r="GR100" i="2"/>
  <c r="GQ100" i="2"/>
  <c r="GM100" i="2"/>
  <c r="GL100" i="2"/>
  <c r="GH100" i="2"/>
  <c r="GG100" i="2"/>
  <c r="GC100" i="2"/>
  <c r="GB100" i="2"/>
  <c r="FX100" i="2"/>
  <c r="FW100" i="2"/>
  <c r="FS100" i="2"/>
  <c r="FR100" i="2"/>
  <c r="FN100" i="2"/>
  <c r="FM100" i="2"/>
  <c r="FI100" i="2"/>
  <c r="FH100" i="2"/>
  <c r="FD100" i="2"/>
  <c r="FC100" i="2"/>
  <c r="EY100" i="2"/>
  <c r="EX100" i="2"/>
  <c r="ET100" i="2"/>
  <c r="ES100" i="2"/>
  <c r="EO100" i="2"/>
  <c r="EN100" i="2"/>
  <c r="EM100" i="2"/>
  <c r="EJ100" i="2"/>
  <c r="EI100" i="2"/>
  <c r="EH100" i="2"/>
  <c r="EE100" i="2"/>
  <c r="ED100" i="2"/>
  <c r="DZ100" i="2"/>
  <c r="DY100" i="2"/>
  <c r="DU100" i="2"/>
  <c r="DT100" i="2"/>
  <c r="DP100" i="2"/>
  <c r="DO100" i="2"/>
  <c r="DK100" i="2"/>
  <c r="DJ100" i="2"/>
  <c r="DF100" i="2"/>
  <c r="DE100" i="2"/>
  <c r="DA100" i="2"/>
  <c r="CZ100" i="2"/>
  <c r="CV100" i="2"/>
  <c r="CU100" i="2"/>
  <c r="CQ100" i="2"/>
  <c r="CP100" i="2"/>
  <c r="CL100" i="2"/>
  <c r="CK100" i="2"/>
  <c r="CG100" i="2"/>
  <c r="CF100" i="2"/>
  <c r="CB100" i="2"/>
  <c r="CA100" i="2"/>
  <c r="BW100" i="2"/>
  <c r="BV100" i="2"/>
  <c r="BR100" i="2"/>
  <c r="BQ100" i="2"/>
  <c r="BM100" i="2"/>
  <c r="BL100" i="2"/>
  <c r="BF100" i="2"/>
  <c r="BE100" i="2"/>
  <c r="AZ100" i="2"/>
  <c r="AW100" i="2"/>
  <c r="AV100" i="2"/>
  <c r="AN100" i="2"/>
  <c r="AP100" i="2" s="1"/>
  <c r="AM100" i="2"/>
  <c r="AO100" i="2" s="1"/>
  <c r="AE100" i="2"/>
  <c r="AG100" i="2" s="1"/>
  <c r="AD100" i="2"/>
  <c r="AF100" i="2" s="1"/>
  <c r="V100" i="2"/>
  <c r="X100" i="2" s="1"/>
  <c r="U100" i="2"/>
  <c r="W100" i="2" s="1"/>
  <c r="M100" i="2"/>
  <c r="O100" i="2" s="1"/>
  <c r="L100" i="2"/>
  <c r="D100" i="2"/>
  <c r="C100" i="2"/>
  <c r="E100" i="2" s="1"/>
  <c r="NA99" i="2"/>
  <c r="MZ99" i="2"/>
  <c r="MV99" i="2"/>
  <c r="MX99" i="2" s="1"/>
  <c r="MU99" i="2"/>
  <c r="MW99" i="2" s="1"/>
  <c r="MT99" i="2"/>
  <c r="MQ99" i="2"/>
  <c r="MP99" i="2"/>
  <c r="MO99" i="2"/>
  <c r="ML99" i="2"/>
  <c r="MK99" i="2"/>
  <c r="MG99" i="2"/>
  <c r="MF99" i="2"/>
  <c r="MB99" i="2"/>
  <c r="MA99" i="2"/>
  <c r="LW99" i="2"/>
  <c r="LV99" i="2"/>
  <c r="LU99" i="2"/>
  <c r="LR99" i="2"/>
  <c r="LQ99" i="2"/>
  <c r="LM99" i="2"/>
  <c r="LL99" i="2"/>
  <c r="LH99" i="2"/>
  <c r="LG99" i="2"/>
  <c r="LC99" i="2"/>
  <c r="LB99" i="2"/>
  <c r="KX99" i="2"/>
  <c r="KW99" i="2"/>
  <c r="KV99" i="2"/>
  <c r="KS99" i="2"/>
  <c r="KR99" i="2"/>
  <c r="KN99" i="2"/>
  <c r="KM99" i="2"/>
  <c r="KI99" i="2"/>
  <c r="KH99" i="2"/>
  <c r="KG99" i="2"/>
  <c r="KD99" i="2"/>
  <c r="KC99" i="2"/>
  <c r="JY99" i="2"/>
  <c r="JX99" i="2"/>
  <c r="JT99" i="2"/>
  <c r="JS99" i="2"/>
  <c r="JO99" i="2"/>
  <c r="JN99" i="2"/>
  <c r="JM99" i="2"/>
  <c r="JJ99" i="2"/>
  <c r="JI99" i="2"/>
  <c r="JE99" i="2"/>
  <c r="JD99" i="2"/>
  <c r="IZ99" i="2"/>
  <c r="IY99" i="2"/>
  <c r="IU99" i="2"/>
  <c r="IT99" i="2"/>
  <c r="IP99" i="2"/>
  <c r="IO99" i="2"/>
  <c r="IK99" i="2"/>
  <c r="IJ99" i="2"/>
  <c r="IF99" i="2"/>
  <c r="IE99" i="2"/>
  <c r="IA99" i="2"/>
  <c r="HZ99" i="2"/>
  <c r="HV99" i="2"/>
  <c r="HU99" i="2"/>
  <c r="HQ99" i="2"/>
  <c r="HP99" i="2"/>
  <c r="HL99" i="2"/>
  <c r="HK99" i="2"/>
  <c r="HG99" i="2"/>
  <c r="HF99" i="2"/>
  <c r="HB99" i="2"/>
  <c r="HA99" i="2"/>
  <c r="GW99" i="2"/>
  <c r="GV99" i="2"/>
  <c r="GR99" i="2"/>
  <c r="GQ99" i="2"/>
  <c r="GM99" i="2"/>
  <c r="GL99" i="2"/>
  <c r="GH99" i="2"/>
  <c r="GG99" i="2"/>
  <c r="GC99" i="2"/>
  <c r="GB99" i="2"/>
  <c r="FX99" i="2"/>
  <c r="FW99" i="2"/>
  <c r="FS99" i="2"/>
  <c r="FR99" i="2"/>
  <c r="FN99" i="2"/>
  <c r="FM99" i="2"/>
  <c r="FI99" i="2"/>
  <c r="FH99" i="2"/>
  <c r="FD99" i="2"/>
  <c r="FC99" i="2"/>
  <c r="EY99" i="2"/>
  <c r="EX99" i="2"/>
  <c r="ET99" i="2"/>
  <c r="ES99" i="2"/>
  <c r="EO99" i="2"/>
  <c r="EN99" i="2"/>
  <c r="EM99" i="2"/>
  <c r="EJ99" i="2"/>
  <c r="EI99" i="2"/>
  <c r="EH99" i="2"/>
  <c r="EE99" i="2"/>
  <c r="ED99" i="2"/>
  <c r="DZ99" i="2"/>
  <c r="DY99" i="2"/>
  <c r="DU99" i="2"/>
  <c r="DT99" i="2"/>
  <c r="DP99" i="2"/>
  <c r="DO99" i="2"/>
  <c r="DK99" i="2"/>
  <c r="DJ99" i="2"/>
  <c r="DF99" i="2"/>
  <c r="DE99" i="2"/>
  <c r="DA99" i="2"/>
  <c r="CZ99" i="2"/>
  <c r="CV99" i="2"/>
  <c r="CU99" i="2"/>
  <c r="CQ99" i="2"/>
  <c r="CP99" i="2"/>
  <c r="CL99" i="2"/>
  <c r="CK99" i="2"/>
  <c r="CG99" i="2"/>
  <c r="CF99" i="2"/>
  <c r="CB99" i="2"/>
  <c r="CA99" i="2"/>
  <c r="BW99" i="2"/>
  <c r="BV99" i="2"/>
  <c r="BR99" i="2"/>
  <c r="BQ99" i="2"/>
  <c r="BM99" i="2"/>
  <c r="BL99" i="2"/>
  <c r="BF99" i="2"/>
  <c r="BE99" i="2"/>
  <c r="AZ99" i="2"/>
  <c r="AW99" i="2"/>
  <c r="AV99" i="2"/>
  <c r="AN99" i="2"/>
  <c r="AP99" i="2" s="1"/>
  <c r="AM99" i="2"/>
  <c r="AO99" i="2" s="1"/>
  <c r="AE99" i="2"/>
  <c r="AG99" i="2" s="1"/>
  <c r="AD99" i="2"/>
  <c r="AF99" i="2" s="1"/>
  <c r="V99" i="2"/>
  <c r="X99" i="2" s="1"/>
  <c r="U99" i="2"/>
  <c r="W99" i="2" s="1"/>
  <c r="M99" i="2"/>
  <c r="O99" i="2" s="1"/>
  <c r="L99" i="2"/>
  <c r="D99" i="2"/>
  <c r="C99" i="2"/>
  <c r="E99" i="2" s="1"/>
  <c r="NA98" i="2"/>
  <c r="MZ98" i="2"/>
  <c r="MV98" i="2"/>
  <c r="MX98" i="2" s="1"/>
  <c r="MU98" i="2"/>
  <c r="MW98" i="2" s="1"/>
  <c r="MT98" i="2"/>
  <c r="MQ98" i="2"/>
  <c r="MP98" i="2"/>
  <c r="MO98" i="2"/>
  <c r="ML98" i="2"/>
  <c r="MK98" i="2"/>
  <c r="MG98" i="2"/>
  <c r="MF98" i="2"/>
  <c r="MB98" i="2"/>
  <c r="MA98" i="2"/>
  <c r="LW98" i="2"/>
  <c r="LV98" i="2"/>
  <c r="LU98" i="2"/>
  <c r="LR98" i="2"/>
  <c r="LQ98" i="2"/>
  <c r="LM98" i="2"/>
  <c r="LL98" i="2"/>
  <c r="LH98" i="2"/>
  <c r="LG98" i="2"/>
  <c r="LC98" i="2"/>
  <c r="LB98" i="2"/>
  <c r="KX98" i="2"/>
  <c r="KW98" i="2"/>
  <c r="KV98" i="2"/>
  <c r="KS98" i="2"/>
  <c r="KR98" i="2"/>
  <c r="KN98" i="2"/>
  <c r="KM98" i="2"/>
  <c r="KI98" i="2"/>
  <c r="KH98" i="2"/>
  <c r="KG98" i="2"/>
  <c r="KD98" i="2"/>
  <c r="KC98" i="2"/>
  <c r="JY98" i="2"/>
  <c r="JX98" i="2"/>
  <c r="JT98" i="2"/>
  <c r="JS98" i="2"/>
  <c r="JO98" i="2"/>
  <c r="JN98" i="2"/>
  <c r="JM98" i="2"/>
  <c r="JJ98" i="2"/>
  <c r="JI98" i="2"/>
  <c r="JE98" i="2"/>
  <c r="JD98" i="2"/>
  <c r="IZ98" i="2"/>
  <c r="IY98" i="2"/>
  <c r="IU98" i="2"/>
  <c r="IT98" i="2"/>
  <c r="IP98" i="2"/>
  <c r="IO98" i="2"/>
  <c r="IK98" i="2"/>
  <c r="IJ98" i="2"/>
  <c r="IF98" i="2"/>
  <c r="IE98" i="2"/>
  <c r="IA98" i="2"/>
  <c r="HZ98" i="2"/>
  <c r="HV98" i="2"/>
  <c r="HU98" i="2"/>
  <c r="HQ98" i="2"/>
  <c r="HP98" i="2"/>
  <c r="HL98" i="2"/>
  <c r="HK98" i="2"/>
  <c r="HG98" i="2"/>
  <c r="HF98" i="2"/>
  <c r="HB98" i="2"/>
  <c r="HA98" i="2"/>
  <c r="GW98" i="2"/>
  <c r="GV98" i="2"/>
  <c r="GR98" i="2"/>
  <c r="GQ98" i="2"/>
  <c r="GM98" i="2"/>
  <c r="GL98" i="2"/>
  <c r="GH98" i="2"/>
  <c r="GG98" i="2"/>
  <c r="GC98" i="2"/>
  <c r="GB98" i="2"/>
  <c r="FX98" i="2"/>
  <c r="FW98" i="2"/>
  <c r="FS98" i="2"/>
  <c r="FR98" i="2"/>
  <c r="FN98" i="2"/>
  <c r="FM98" i="2"/>
  <c r="FI98" i="2"/>
  <c r="FH98" i="2"/>
  <c r="FD98" i="2"/>
  <c r="FC98" i="2"/>
  <c r="EY98" i="2"/>
  <c r="EX98" i="2"/>
  <c r="ET98" i="2"/>
  <c r="ES98" i="2"/>
  <c r="EO98" i="2"/>
  <c r="EN98" i="2"/>
  <c r="EM98" i="2"/>
  <c r="EJ98" i="2"/>
  <c r="EI98" i="2"/>
  <c r="EH98" i="2"/>
  <c r="EE98" i="2"/>
  <c r="ED98" i="2"/>
  <c r="DZ98" i="2"/>
  <c r="DY98" i="2"/>
  <c r="DU98" i="2"/>
  <c r="DT98" i="2"/>
  <c r="DP98" i="2"/>
  <c r="DO98" i="2"/>
  <c r="DK98" i="2"/>
  <c r="DJ98" i="2"/>
  <c r="DF98" i="2"/>
  <c r="DE98" i="2"/>
  <c r="DA98" i="2"/>
  <c r="CZ98" i="2"/>
  <c r="CV98" i="2"/>
  <c r="CU98" i="2"/>
  <c r="CQ98" i="2"/>
  <c r="CP98" i="2"/>
  <c r="CL98" i="2"/>
  <c r="CK98" i="2"/>
  <c r="CG98" i="2"/>
  <c r="CF98" i="2"/>
  <c r="CB98" i="2"/>
  <c r="CA98" i="2"/>
  <c r="BW98" i="2"/>
  <c r="BV98" i="2"/>
  <c r="BR98" i="2"/>
  <c r="BQ98" i="2"/>
  <c r="BM98" i="2"/>
  <c r="BL98" i="2"/>
  <c r="BF98" i="2"/>
  <c r="BE98" i="2"/>
  <c r="AZ98" i="2"/>
  <c r="AW98" i="2"/>
  <c r="AV98" i="2"/>
  <c r="AN98" i="2"/>
  <c r="AP98" i="2" s="1"/>
  <c r="AM98" i="2"/>
  <c r="AO98" i="2" s="1"/>
  <c r="AE98" i="2"/>
  <c r="AG98" i="2" s="1"/>
  <c r="AD98" i="2"/>
  <c r="AF98" i="2" s="1"/>
  <c r="V98" i="2"/>
  <c r="X98" i="2" s="1"/>
  <c r="U98" i="2"/>
  <c r="W98" i="2" s="1"/>
  <c r="M98" i="2"/>
  <c r="O98" i="2" s="1"/>
  <c r="L98" i="2"/>
  <c r="D98" i="2"/>
  <c r="C98" i="2"/>
  <c r="E98" i="2" s="1"/>
  <c r="NA97" i="2"/>
  <c r="MZ97" i="2"/>
  <c r="MV97" i="2"/>
  <c r="MX97" i="2" s="1"/>
  <c r="MU97" i="2"/>
  <c r="MW97" i="2" s="1"/>
  <c r="MT97" i="2"/>
  <c r="MQ97" i="2"/>
  <c r="MP97" i="2"/>
  <c r="MO97" i="2"/>
  <c r="ML97" i="2"/>
  <c r="MK97" i="2"/>
  <c r="MG97" i="2"/>
  <c r="MF97" i="2"/>
  <c r="MB97" i="2"/>
  <c r="MA97" i="2"/>
  <c r="LW97" i="2"/>
  <c r="LV97" i="2"/>
  <c r="LU97" i="2"/>
  <c r="LR97" i="2"/>
  <c r="LQ97" i="2"/>
  <c r="LM97" i="2"/>
  <c r="LL97" i="2"/>
  <c r="LH97" i="2"/>
  <c r="LG97" i="2"/>
  <c r="LC97" i="2"/>
  <c r="LB97" i="2"/>
  <c r="KX97" i="2"/>
  <c r="KW97" i="2"/>
  <c r="KV97" i="2"/>
  <c r="KS97" i="2"/>
  <c r="KR97" i="2"/>
  <c r="KN97" i="2"/>
  <c r="KM97" i="2"/>
  <c r="KI97" i="2"/>
  <c r="KH97" i="2"/>
  <c r="KG97" i="2"/>
  <c r="KD97" i="2"/>
  <c r="KC97" i="2"/>
  <c r="JY97" i="2"/>
  <c r="JX97" i="2"/>
  <c r="JT97" i="2"/>
  <c r="JS97" i="2"/>
  <c r="JO97" i="2"/>
  <c r="JN97" i="2"/>
  <c r="JM97" i="2"/>
  <c r="JJ97" i="2"/>
  <c r="JI97" i="2"/>
  <c r="JE97" i="2"/>
  <c r="JD97" i="2"/>
  <c r="IZ97" i="2"/>
  <c r="IY97" i="2"/>
  <c r="IU97" i="2"/>
  <c r="IT97" i="2"/>
  <c r="IP97" i="2"/>
  <c r="IO97" i="2"/>
  <c r="IK97" i="2"/>
  <c r="IJ97" i="2"/>
  <c r="IF97" i="2"/>
  <c r="IE97" i="2"/>
  <c r="IA97" i="2"/>
  <c r="HZ97" i="2"/>
  <c r="HV97" i="2"/>
  <c r="HU97" i="2"/>
  <c r="HQ97" i="2"/>
  <c r="HP97" i="2"/>
  <c r="HL97" i="2"/>
  <c r="HK97" i="2"/>
  <c r="HG97" i="2"/>
  <c r="HF97" i="2"/>
  <c r="HB97" i="2"/>
  <c r="HA97" i="2"/>
  <c r="GW97" i="2"/>
  <c r="GV97" i="2"/>
  <c r="GR97" i="2"/>
  <c r="GQ97" i="2"/>
  <c r="GM97" i="2"/>
  <c r="GL97" i="2"/>
  <c r="GH97" i="2"/>
  <c r="GG97" i="2"/>
  <c r="GC97" i="2"/>
  <c r="GB97" i="2"/>
  <c r="FX97" i="2"/>
  <c r="FW97" i="2"/>
  <c r="FS97" i="2"/>
  <c r="FR97" i="2"/>
  <c r="FN97" i="2"/>
  <c r="FM97" i="2"/>
  <c r="FI97" i="2"/>
  <c r="FH97" i="2"/>
  <c r="FD97" i="2"/>
  <c r="FC97" i="2"/>
  <c r="EY97" i="2"/>
  <c r="EX97" i="2"/>
  <c r="ET97" i="2"/>
  <c r="ES97" i="2"/>
  <c r="EO97" i="2"/>
  <c r="EN97" i="2"/>
  <c r="EM97" i="2"/>
  <c r="EJ97" i="2"/>
  <c r="EI97" i="2"/>
  <c r="EH97" i="2"/>
  <c r="EE97" i="2"/>
  <c r="ED97" i="2"/>
  <c r="DZ97" i="2"/>
  <c r="DY97" i="2"/>
  <c r="DU97" i="2"/>
  <c r="DT97" i="2"/>
  <c r="DP97" i="2"/>
  <c r="DO97" i="2"/>
  <c r="DK97" i="2"/>
  <c r="DJ97" i="2"/>
  <c r="DF97" i="2"/>
  <c r="DE97" i="2"/>
  <c r="DA97" i="2"/>
  <c r="CZ97" i="2"/>
  <c r="CV97" i="2"/>
  <c r="CU97" i="2"/>
  <c r="CQ97" i="2"/>
  <c r="CP97" i="2"/>
  <c r="CL97" i="2"/>
  <c r="CK97" i="2"/>
  <c r="CG97" i="2"/>
  <c r="CF97" i="2"/>
  <c r="CB97" i="2"/>
  <c r="CA97" i="2"/>
  <c r="BW97" i="2"/>
  <c r="BV97" i="2"/>
  <c r="BR97" i="2"/>
  <c r="BQ97" i="2"/>
  <c r="BM97" i="2"/>
  <c r="BL97" i="2"/>
  <c r="BF97" i="2"/>
  <c r="BE97" i="2"/>
  <c r="AZ97" i="2"/>
  <c r="AW97" i="2"/>
  <c r="AV97" i="2"/>
  <c r="AN97" i="2"/>
  <c r="AP97" i="2" s="1"/>
  <c r="AM97" i="2"/>
  <c r="AO97" i="2" s="1"/>
  <c r="AE97" i="2"/>
  <c r="AG97" i="2" s="1"/>
  <c r="AD97" i="2"/>
  <c r="AF97" i="2" s="1"/>
  <c r="V97" i="2"/>
  <c r="X97" i="2" s="1"/>
  <c r="U97" i="2"/>
  <c r="W97" i="2" s="1"/>
  <c r="M97" i="2"/>
  <c r="O97" i="2" s="1"/>
  <c r="L97" i="2"/>
  <c r="D97" i="2"/>
  <c r="C97" i="2"/>
  <c r="E97" i="2" s="1"/>
  <c r="NA96" i="2"/>
  <c r="MZ96" i="2"/>
  <c r="MV96" i="2"/>
  <c r="MX96" i="2" s="1"/>
  <c r="MU96" i="2"/>
  <c r="MW96" i="2" s="1"/>
  <c r="MT96" i="2"/>
  <c r="MQ96" i="2"/>
  <c r="MP96" i="2"/>
  <c r="MO96" i="2"/>
  <c r="ML96" i="2"/>
  <c r="MK96" i="2"/>
  <c r="MG96" i="2"/>
  <c r="MF96" i="2"/>
  <c r="MB96" i="2"/>
  <c r="MA96" i="2"/>
  <c r="LW96" i="2"/>
  <c r="LV96" i="2"/>
  <c r="LU96" i="2"/>
  <c r="LR96" i="2"/>
  <c r="LQ96" i="2"/>
  <c r="LM96" i="2"/>
  <c r="LL96" i="2"/>
  <c r="LH96" i="2"/>
  <c r="LG96" i="2"/>
  <c r="LC96" i="2"/>
  <c r="LB96" i="2"/>
  <c r="KX96" i="2"/>
  <c r="KW96" i="2"/>
  <c r="KV96" i="2"/>
  <c r="KS96" i="2"/>
  <c r="KR96" i="2"/>
  <c r="KN96" i="2"/>
  <c r="KM96" i="2"/>
  <c r="KI96" i="2"/>
  <c r="KH96" i="2"/>
  <c r="KG96" i="2"/>
  <c r="KD96" i="2"/>
  <c r="KC96" i="2"/>
  <c r="JY96" i="2"/>
  <c r="JX96" i="2"/>
  <c r="JT96" i="2"/>
  <c r="JS96" i="2"/>
  <c r="JO96" i="2"/>
  <c r="JN96" i="2"/>
  <c r="JM96" i="2"/>
  <c r="JJ96" i="2"/>
  <c r="JI96" i="2"/>
  <c r="JE96" i="2"/>
  <c r="JD96" i="2"/>
  <c r="IZ96" i="2"/>
  <c r="IY96" i="2"/>
  <c r="IU96" i="2"/>
  <c r="IT96" i="2"/>
  <c r="IP96" i="2"/>
  <c r="IO96" i="2"/>
  <c r="IK96" i="2"/>
  <c r="IJ96" i="2"/>
  <c r="IF96" i="2"/>
  <c r="IE96" i="2"/>
  <c r="IA96" i="2"/>
  <c r="HZ96" i="2"/>
  <c r="HV96" i="2"/>
  <c r="HU96" i="2"/>
  <c r="HQ96" i="2"/>
  <c r="HP96" i="2"/>
  <c r="HL96" i="2"/>
  <c r="HK96" i="2"/>
  <c r="HG96" i="2"/>
  <c r="HF96" i="2"/>
  <c r="HB96" i="2"/>
  <c r="HA96" i="2"/>
  <c r="GW96" i="2"/>
  <c r="GV96" i="2"/>
  <c r="GR96" i="2"/>
  <c r="GQ96" i="2"/>
  <c r="GM96" i="2"/>
  <c r="GL96" i="2"/>
  <c r="GH96" i="2"/>
  <c r="GG96" i="2"/>
  <c r="GC96" i="2"/>
  <c r="GB96" i="2"/>
  <c r="FX96" i="2"/>
  <c r="FW96" i="2"/>
  <c r="FS96" i="2"/>
  <c r="FR96" i="2"/>
  <c r="FN96" i="2"/>
  <c r="FM96" i="2"/>
  <c r="FI96" i="2"/>
  <c r="FH96" i="2"/>
  <c r="FD96" i="2"/>
  <c r="FC96" i="2"/>
  <c r="EY96" i="2"/>
  <c r="EX96" i="2"/>
  <c r="ET96" i="2"/>
  <c r="ES96" i="2"/>
  <c r="EO96" i="2"/>
  <c r="EN96" i="2"/>
  <c r="EM96" i="2"/>
  <c r="EJ96" i="2"/>
  <c r="EI96" i="2"/>
  <c r="EH96" i="2"/>
  <c r="EE96" i="2"/>
  <c r="ED96" i="2"/>
  <c r="DZ96" i="2"/>
  <c r="DY96" i="2"/>
  <c r="DU96" i="2"/>
  <c r="DT96" i="2"/>
  <c r="DP96" i="2"/>
  <c r="DO96" i="2"/>
  <c r="DK96" i="2"/>
  <c r="DJ96" i="2"/>
  <c r="DF96" i="2"/>
  <c r="DE96" i="2"/>
  <c r="DA96" i="2"/>
  <c r="CZ96" i="2"/>
  <c r="CV96" i="2"/>
  <c r="CU96" i="2"/>
  <c r="CQ96" i="2"/>
  <c r="CP96" i="2"/>
  <c r="CL96" i="2"/>
  <c r="CK96" i="2"/>
  <c r="CG96" i="2"/>
  <c r="CF96" i="2"/>
  <c r="CB96" i="2"/>
  <c r="CA96" i="2"/>
  <c r="BW96" i="2"/>
  <c r="BV96" i="2"/>
  <c r="BR96" i="2"/>
  <c r="BQ96" i="2"/>
  <c r="BM96" i="2"/>
  <c r="BL96" i="2"/>
  <c r="BF96" i="2"/>
  <c r="BE96" i="2"/>
  <c r="AZ96" i="2"/>
  <c r="AW96" i="2"/>
  <c r="AV96" i="2"/>
  <c r="AN96" i="2"/>
  <c r="AP96" i="2" s="1"/>
  <c r="AM96" i="2"/>
  <c r="AO96" i="2" s="1"/>
  <c r="AE96" i="2"/>
  <c r="AG96" i="2" s="1"/>
  <c r="AD96" i="2"/>
  <c r="AF96" i="2" s="1"/>
  <c r="V96" i="2"/>
  <c r="X96" i="2" s="1"/>
  <c r="U96" i="2"/>
  <c r="W96" i="2" s="1"/>
  <c r="M96" i="2"/>
  <c r="O96" i="2" s="1"/>
  <c r="L96" i="2"/>
  <c r="N96" i="2" s="1"/>
  <c r="D96" i="2"/>
  <c r="F96" i="2" s="1"/>
  <c r="C96" i="2"/>
  <c r="E96" i="2" s="1"/>
  <c r="NA95" i="2"/>
  <c r="MZ95" i="2"/>
  <c r="MV95" i="2"/>
  <c r="MX95" i="2" s="1"/>
  <c r="MU95" i="2"/>
  <c r="MW95" i="2" s="1"/>
  <c r="MT95" i="2"/>
  <c r="MQ95" i="2"/>
  <c r="MP95" i="2"/>
  <c r="MO95" i="2"/>
  <c r="ML95" i="2"/>
  <c r="MK95" i="2"/>
  <c r="MG95" i="2"/>
  <c r="MF95" i="2"/>
  <c r="MB95" i="2"/>
  <c r="MA95" i="2"/>
  <c r="LW95" i="2"/>
  <c r="LV95" i="2"/>
  <c r="LU95" i="2"/>
  <c r="LR95" i="2"/>
  <c r="LQ95" i="2"/>
  <c r="LM95" i="2"/>
  <c r="LL95" i="2"/>
  <c r="LH95" i="2"/>
  <c r="LG95" i="2"/>
  <c r="LC95" i="2"/>
  <c r="LB95" i="2"/>
  <c r="KX95" i="2"/>
  <c r="KW95" i="2"/>
  <c r="KV95" i="2"/>
  <c r="KS95" i="2"/>
  <c r="KR95" i="2"/>
  <c r="KN95" i="2"/>
  <c r="KM95" i="2"/>
  <c r="KI95" i="2"/>
  <c r="KH95" i="2"/>
  <c r="KG95" i="2"/>
  <c r="KD95" i="2"/>
  <c r="KC95" i="2"/>
  <c r="JY95" i="2"/>
  <c r="JX95" i="2"/>
  <c r="JT95" i="2"/>
  <c r="JS95" i="2"/>
  <c r="JO95" i="2"/>
  <c r="JN95" i="2"/>
  <c r="JM95" i="2"/>
  <c r="JJ95" i="2"/>
  <c r="JI95" i="2"/>
  <c r="JE95" i="2"/>
  <c r="JD95" i="2"/>
  <c r="IZ95" i="2"/>
  <c r="IY95" i="2"/>
  <c r="IU95" i="2"/>
  <c r="IT95" i="2"/>
  <c r="IP95" i="2"/>
  <c r="IO95" i="2"/>
  <c r="IK95" i="2"/>
  <c r="IJ95" i="2"/>
  <c r="IF95" i="2"/>
  <c r="IE95" i="2"/>
  <c r="IA95" i="2"/>
  <c r="HZ95" i="2"/>
  <c r="HV95" i="2"/>
  <c r="HU95" i="2"/>
  <c r="HQ95" i="2"/>
  <c r="HP95" i="2"/>
  <c r="HL95" i="2"/>
  <c r="HK95" i="2"/>
  <c r="HG95" i="2"/>
  <c r="HF95" i="2"/>
  <c r="HB95" i="2"/>
  <c r="HA95" i="2"/>
  <c r="GW95" i="2"/>
  <c r="GV95" i="2"/>
  <c r="GR95" i="2"/>
  <c r="GQ95" i="2"/>
  <c r="GM95" i="2"/>
  <c r="GL95" i="2"/>
  <c r="GH95" i="2"/>
  <c r="GG95" i="2"/>
  <c r="GC95" i="2"/>
  <c r="GB95" i="2"/>
  <c r="FX95" i="2"/>
  <c r="FW95" i="2"/>
  <c r="FS95" i="2"/>
  <c r="FR95" i="2"/>
  <c r="FN95" i="2"/>
  <c r="FM95" i="2"/>
  <c r="FI95" i="2"/>
  <c r="FH95" i="2"/>
  <c r="FD95" i="2"/>
  <c r="FC95" i="2"/>
  <c r="EY95" i="2"/>
  <c r="EX95" i="2"/>
  <c r="ET95" i="2"/>
  <c r="ES95" i="2"/>
  <c r="EO95" i="2"/>
  <c r="EN95" i="2"/>
  <c r="EM95" i="2"/>
  <c r="EJ95" i="2"/>
  <c r="EI95" i="2"/>
  <c r="EH95" i="2"/>
  <c r="EE95" i="2"/>
  <c r="ED95" i="2"/>
  <c r="DZ95" i="2"/>
  <c r="DY95" i="2"/>
  <c r="DU95" i="2"/>
  <c r="DT95" i="2"/>
  <c r="DP95" i="2"/>
  <c r="DO95" i="2"/>
  <c r="DK95" i="2"/>
  <c r="DJ95" i="2"/>
  <c r="DF95" i="2"/>
  <c r="DE95" i="2"/>
  <c r="DA95" i="2"/>
  <c r="CZ95" i="2"/>
  <c r="CV95" i="2"/>
  <c r="CU95" i="2"/>
  <c r="CQ95" i="2"/>
  <c r="CP95" i="2"/>
  <c r="CL95" i="2"/>
  <c r="CK95" i="2"/>
  <c r="CG95" i="2"/>
  <c r="CF95" i="2"/>
  <c r="CB95" i="2"/>
  <c r="CA95" i="2"/>
  <c r="BW95" i="2"/>
  <c r="BV95" i="2"/>
  <c r="BR95" i="2"/>
  <c r="BQ95" i="2"/>
  <c r="BM95" i="2"/>
  <c r="BL95" i="2"/>
  <c r="BF95" i="2"/>
  <c r="BE95" i="2"/>
  <c r="AZ95" i="2"/>
  <c r="AW95" i="2"/>
  <c r="AV95" i="2"/>
  <c r="AN95" i="2"/>
  <c r="AP95" i="2" s="1"/>
  <c r="AM95" i="2"/>
  <c r="AO95" i="2" s="1"/>
  <c r="AE95" i="2"/>
  <c r="AG95" i="2" s="1"/>
  <c r="AD95" i="2"/>
  <c r="AF95" i="2" s="1"/>
  <c r="V95" i="2"/>
  <c r="X95" i="2" s="1"/>
  <c r="U95" i="2"/>
  <c r="W95" i="2" s="1"/>
  <c r="M95" i="2"/>
  <c r="O95" i="2" s="1"/>
  <c r="L95" i="2"/>
  <c r="N95" i="2" s="1"/>
  <c r="D95" i="2"/>
  <c r="F95" i="2" s="1"/>
  <c r="C95" i="2"/>
  <c r="E95" i="2" s="1"/>
  <c r="NA94" i="2"/>
  <c r="MZ94" i="2"/>
  <c r="MV94" i="2"/>
  <c r="MX94" i="2" s="1"/>
  <c r="MU94" i="2"/>
  <c r="MW94" i="2" s="1"/>
  <c r="MT94" i="2"/>
  <c r="MQ94" i="2"/>
  <c r="MP94" i="2"/>
  <c r="MO94" i="2"/>
  <c r="ML94" i="2"/>
  <c r="MK94" i="2"/>
  <c r="MG94" i="2"/>
  <c r="MF94" i="2"/>
  <c r="MB94" i="2"/>
  <c r="MA94" i="2"/>
  <c r="LW94" i="2"/>
  <c r="LV94" i="2"/>
  <c r="LU94" i="2"/>
  <c r="LR94" i="2"/>
  <c r="LQ94" i="2"/>
  <c r="LM94" i="2"/>
  <c r="LL94" i="2"/>
  <c r="LH94" i="2"/>
  <c r="LG94" i="2"/>
  <c r="LC94" i="2"/>
  <c r="LB94" i="2"/>
  <c r="KX94" i="2"/>
  <c r="KW94" i="2"/>
  <c r="KV94" i="2"/>
  <c r="KS94" i="2"/>
  <c r="KR94" i="2"/>
  <c r="KN94" i="2"/>
  <c r="KM94" i="2"/>
  <c r="KI94" i="2"/>
  <c r="KH94" i="2"/>
  <c r="KG94" i="2"/>
  <c r="KD94" i="2"/>
  <c r="KC94" i="2"/>
  <c r="JY94" i="2"/>
  <c r="JX94" i="2"/>
  <c r="JT94" i="2"/>
  <c r="JS94" i="2"/>
  <c r="JO94" i="2"/>
  <c r="JN94" i="2"/>
  <c r="JM94" i="2"/>
  <c r="JJ94" i="2"/>
  <c r="JI94" i="2"/>
  <c r="JE94" i="2"/>
  <c r="JD94" i="2"/>
  <c r="IZ94" i="2"/>
  <c r="IY94" i="2"/>
  <c r="IU94" i="2"/>
  <c r="IT94" i="2"/>
  <c r="IP94" i="2"/>
  <c r="IO94" i="2"/>
  <c r="IK94" i="2"/>
  <c r="IJ94" i="2"/>
  <c r="IF94" i="2"/>
  <c r="IE94" i="2"/>
  <c r="IA94" i="2"/>
  <c r="HZ94" i="2"/>
  <c r="HV94" i="2"/>
  <c r="HU94" i="2"/>
  <c r="HQ94" i="2"/>
  <c r="HP94" i="2"/>
  <c r="HL94" i="2"/>
  <c r="HK94" i="2"/>
  <c r="HG94" i="2"/>
  <c r="HF94" i="2"/>
  <c r="HB94" i="2"/>
  <c r="HA94" i="2"/>
  <c r="GW94" i="2"/>
  <c r="GV94" i="2"/>
  <c r="GR94" i="2"/>
  <c r="GQ94" i="2"/>
  <c r="GM94" i="2"/>
  <c r="GL94" i="2"/>
  <c r="GH94" i="2"/>
  <c r="GG94" i="2"/>
  <c r="GC94" i="2"/>
  <c r="GB94" i="2"/>
  <c r="FX94" i="2"/>
  <c r="FW94" i="2"/>
  <c r="FS94" i="2"/>
  <c r="FR94" i="2"/>
  <c r="FN94" i="2"/>
  <c r="FM94" i="2"/>
  <c r="FI94" i="2"/>
  <c r="FH94" i="2"/>
  <c r="FD94" i="2"/>
  <c r="FC94" i="2"/>
  <c r="EY94" i="2"/>
  <c r="EX94" i="2"/>
  <c r="ET94" i="2"/>
  <c r="ES94" i="2"/>
  <c r="EO94" i="2"/>
  <c r="EN94" i="2"/>
  <c r="EM94" i="2"/>
  <c r="EJ94" i="2"/>
  <c r="EI94" i="2"/>
  <c r="EH94" i="2"/>
  <c r="EE94" i="2"/>
  <c r="ED94" i="2"/>
  <c r="DZ94" i="2"/>
  <c r="DY94" i="2"/>
  <c r="DU94" i="2"/>
  <c r="DT94" i="2"/>
  <c r="DP94" i="2"/>
  <c r="DO94" i="2"/>
  <c r="DK94" i="2"/>
  <c r="DJ94" i="2"/>
  <c r="DF94" i="2"/>
  <c r="DE94" i="2"/>
  <c r="DA94" i="2"/>
  <c r="CZ94" i="2"/>
  <c r="CV94" i="2"/>
  <c r="CU94" i="2"/>
  <c r="CQ94" i="2"/>
  <c r="CP94" i="2"/>
  <c r="CL94" i="2"/>
  <c r="CK94" i="2"/>
  <c r="CG94" i="2"/>
  <c r="CF94" i="2"/>
  <c r="CB94" i="2"/>
  <c r="CA94" i="2"/>
  <c r="BW94" i="2"/>
  <c r="BV94" i="2"/>
  <c r="BR94" i="2"/>
  <c r="BQ94" i="2"/>
  <c r="BM94" i="2"/>
  <c r="BL94" i="2"/>
  <c r="BF94" i="2"/>
  <c r="BE94" i="2"/>
  <c r="AZ94" i="2"/>
  <c r="AW94" i="2"/>
  <c r="AV94" i="2"/>
  <c r="AN94" i="2"/>
  <c r="AP94" i="2" s="1"/>
  <c r="AM94" i="2"/>
  <c r="AO94" i="2" s="1"/>
  <c r="AE94" i="2"/>
  <c r="AG94" i="2" s="1"/>
  <c r="AD94" i="2"/>
  <c r="AF94" i="2" s="1"/>
  <c r="V94" i="2"/>
  <c r="X94" i="2" s="1"/>
  <c r="U94" i="2"/>
  <c r="W94" i="2" s="1"/>
  <c r="M94" i="2"/>
  <c r="O94" i="2" s="1"/>
  <c r="L94" i="2"/>
  <c r="N94" i="2" s="1"/>
  <c r="D94" i="2"/>
  <c r="F94" i="2" s="1"/>
  <c r="C94" i="2"/>
  <c r="E94" i="2" s="1"/>
  <c r="NA93" i="2"/>
  <c r="MZ93" i="2"/>
  <c r="MV93" i="2"/>
  <c r="MX93" i="2" s="1"/>
  <c r="MU93" i="2"/>
  <c r="MW93" i="2" s="1"/>
  <c r="MT93" i="2"/>
  <c r="MQ93" i="2"/>
  <c r="MP93" i="2"/>
  <c r="MO93" i="2"/>
  <c r="ML93" i="2"/>
  <c r="MK93" i="2"/>
  <c r="MG93" i="2"/>
  <c r="MF93" i="2"/>
  <c r="MB93" i="2"/>
  <c r="MA93" i="2"/>
  <c r="LW93" i="2"/>
  <c r="LV93" i="2"/>
  <c r="LU93" i="2"/>
  <c r="LR93" i="2"/>
  <c r="LQ93" i="2"/>
  <c r="LM93" i="2"/>
  <c r="LL93" i="2"/>
  <c r="LH93" i="2"/>
  <c r="LG93" i="2"/>
  <c r="LC93" i="2"/>
  <c r="LB93" i="2"/>
  <c r="KX93" i="2"/>
  <c r="KW93" i="2"/>
  <c r="KV93" i="2"/>
  <c r="KS93" i="2"/>
  <c r="KR93" i="2"/>
  <c r="KN93" i="2"/>
  <c r="KM93" i="2"/>
  <c r="KI93" i="2"/>
  <c r="KH93" i="2"/>
  <c r="KG93" i="2"/>
  <c r="KD93" i="2"/>
  <c r="KC93" i="2"/>
  <c r="JY93" i="2"/>
  <c r="JX93" i="2"/>
  <c r="JT93" i="2"/>
  <c r="JS93" i="2"/>
  <c r="JO93" i="2"/>
  <c r="JN93" i="2"/>
  <c r="JM93" i="2"/>
  <c r="JJ93" i="2"/>
  <c r="JI93" i="2"/>
  <c r="JE93" i="2"/>
  <c r="JD93" i="2"/>
  <c r="IZ93" i="2"/>
  <c r="IY93" i="2"/>
  <c r="IU93" i="2"/>
  <c r="IT93" i="2"/>
  <c r="IP93" i="2"/>
  <c r="IO93" i="2"/>
  <c r="IK93" i="2"/>
  <c r="IJ93" i="2"/>
  <c r="IF93" i="2"/>
  <c r="IE93" i="2"/>
  <c r="IA93" i="2"/>
  <c r="HZ93" i="2"/>
  <c r="HV93" i="2"/>
  <c r="HU93" i="2"/>
  <c r="HQ93" i="2"/>
  <c r="HP93" i="2"/>
  <c r="HL93" i="2"/>
  <c r="HK93" i="2"/>
  <c r="HG93" i="2"/>
  <c r="HF93" i="2"/>
  <c r="HB93" i="2"/>
  <c r="HA93" i="2"/>
  <c r="GW93" i="2"/>
  <c r="GV93" i="2"/>
  <c r="GR93" i="2"/>
  <c r="GQ93" i="2"/>
  <c r="GM93" i="2"/>
  <c r="GL93" i="2"/>
  <c r="GH93" i="2"/>
  <c r="GG93" i="2"/>
  <c r="GC93" i="2"/>
  <c r="GB93" i="2"/>
  <c r="FX93" i="2"/>
  <c r="FW93" i="2"/>
  <c r="FS93" i="2"/>
  <c r="FR93" i="2"/>
  <c r="FN93" i="2"/>
  <c r="FM93" i="2"/>
  <c r="FI93" i="2"/>
  <c r="FH93" i="2"/>
  <c r="FD93" i="2"/>
  <c r="FC93" i="2"/>
  <c r="EY93" i="2"/>
  <c r="EX93" i="2"/>
  <c r="ET93" i="2"/>
  <c r="ES93" i="2"/>
  <c r="EO93" i="2"/>
  <c r="EN93" i="2"/>
  <c r="EM93" i="2"/>
  <c r="EJ93" i="2"/>
  <c r="EI93" i="2"/>
  <c r="EH93" i="2"/>
  <c r="EE93" i="2"/>
  <c r="ED93" i="2"/>
  <c r="DZ93" i="2"/>
  <c r="DY93" i="2"/>
  <c r="DU93" i="2"/>
  <c r="DT93" i="2"/>
  <c r="DP93" i="2"/>
  <c r="DO93" i="2"/>
  <c r="DK93" i="2"/>
  <c r="DJ93" i="2"/>
  <c r="DF93" i="2"/>
  <c r="DE93" i="2"/>
  <c r="DA93" i="2"/>
  <c r="CZ93" i="2"/>
  <c r="CV93" i="2"/>
  <c r="CU93" i="2"/>
  <c r="CQ93" i="2"/>
  <c r="CP93" i="2"/>
  <c r="CL93" i="2"/>
  <c r="CK93" i="2"/>
  <c r="CG93" i="2"/>
  <c r="CF93" i="2"/>
  <c r="CB93" i="2"/>
  <c r="CA93" i="2"/>
  <c r="BW93" i="2"/>
  <c r="BV93" i="2"/>
  <c r="BR93" i="2"/>
  <c r="BQ93" i="2"/>
  <c r="BM93" i="2"/>
  <c r="BL93" i="2"/>
  <c r="BF93" i="2"/>
  <c r="BE93" i="2"/>
  <c r="AZ93" i="2"/>
  <c r="AW93" i="2"/>
  <c r="AV93" i="2"/>
  <c r="AN93" i="2"/>
  <c r="AP93" i="2" s="1"/>
  <c r="AM93" i="2"/>
  <c r="AO93" i="2" s="1"/>
  <c r="AE93" i="2"/>
  <c r="AG93" i="2" s="1"/>
  <c r="AD93" i="2"/>
  <c r="AF93" i="2" s="1"/>
  <c r="V93" i="2"/>
  <c r="X93" i="2" s="1"/>
  <c r="U93" i="2"/>
  <c r="W93" i="2" s="1"/>
  <c r="M93" i="2"/>
  <c r="O93" i="2" s="1"/>
  <c r="L93" i="2"/>
  <c r="N93" i="2" s="1"/>
  <c r="D93" i="2"/>
  <c r="F93" i="2" s="1"/>
  <c r="C93" i="2"/>
  <c r="E93" i="2" s="1"/>
  <c r="NA92" i="2"/>
  <c r="MZ92" i="2"/>
  <c r="MV92" i="2"/>
  <c r="MX92" i="2" s="1"/>
  <c r="MU92" i="2"/>
  <c r="MW92" i="2" s="1"/>
  <c r="MT92" i="2"/>
  <c r="MQ92" i="2"/>
  <c r="MP92" i="2"/>
  <c r="MO92" i="2"/>
  <c r="ML92" i="2"/>
  <c r="MK92" i="2"/>
  <c r="MG92" i="2"/>
  <c r="MF92" i="2"/>
  <c r="MB92" i="2"/>
  <c r="MA92" i="2"/>
  <c r="LW92" i="2"/>
  <c r="LV92" i="2"/>
  <c r="LU92" i="2"/>
  <c r="LR92" i="2"/>
  <c r="LQ92" i="2"/>
  <c r="LM92" i="2"/>
  <c r="LL92" i="2"/>
  <c r="LH92" i="2"/>
  <c r="LG92" i="2"/>
  <c r="LC92" i="2"/>
  <c r="LB92" i="2"/>
  <c r="KX92" i="2"/>
  <c r="KW92" i="2"/>
  <c r="KV92" i="2"/>
  <c r="KS92" i="2"/>
  <c r="KR92" i="2"/>
  <c r="KN92" i="2"/>
  <c r="KM92" i="2"/>
  <c r="KI92" i="2"/>
  <c r="KH92" i="2"/>
  <c r="KG92" i="2"/>
  <c r="KD92" i="2"/>
  <c r="KC92" i="2"/>
  <c r="JY92" i="2"/>
  <c r="JX92" i="2"/>
  <c r="JT92" i="2"/>
  <c r="JS92" i="2"/>
  <c r="JO92" i="2"/>
  <c r="JN92" i="2"/>
  <c r="JM92" i="2"/>
  <c r="JJ92" i="2"/>
  <c r="JI92" i="2"/>
  <c r="JE92" i="2"/>
  <c r="JD92" i="2"/>
  <c r="IZ92" i="2"/>
  <c r="IY92" i="2"/>
  <c r="IU92" i="2"/>
  <c r="IT92" i="2"/>
  <c r="IP92" i="2"/>
  <c r="IO92" i="2"/>
  <c r="IK92" i="2"/>
  <c r="IJ92" i="2"/>
  <c r="IF92" i="2"/>
  <c r="IE92" i="2"/>
  <c r="IA92" i="2"/>
  <c r="HZ92" i="2"/>
  <c r="HV92" i="2"/>
  <c r="HU92" i="2"/>
  <c r="HQ92" i="2"/>
  <c r="HP92" i="2"/>
  <c r="HL92" i="2"/>
  <c r="HK92" i="2"/>
  <c r="HG92" i="2"/>
  <c r="HF92" i="2"/>
  <c r="HB92" i="2"/>
  <c r="HA92" i="2"/>
  <c r="GW92" i="2"/>
  <c r="GV92" i="2"/>
  <c r="GR92" i="2"/>
  <c r="GQ92" i="2"/>
  <c r="GM92" i="2"/>
  <c r="GL92" i="2"/>
  <c r="GH92" i="2"/>
  <c r="GG92" i="2"/>
  <c r="GC92" i="2"/>
  <c r="GB92" i="2"/>
  <c r="FX92" i="2"/>
  <c r="FW92" i="2"/>
  <c r="FS92" i="2"/>
  <c r="FR92" i="2"/>
  <c r="FN92" i="2"/>
  <c r="FM92" i="2"/>
  <c r="FI92" i="2"/>
  <c r="FH92" i="2"/>
  <c r="FD92" i="2"/>
  <c r="FC92" i="2"/>
  <c r="EY92" i="2"/>
  <c r="EX92" i="2"/>
  <c r="ET92" i="2"/>
  <c r="ES92" i="2"/>
  <c r="EO92" i="2"/>
  <c r="EN92" i="2"/>
  <c r="EM92" i="2"/>
  <c r="EJ92" i="2"/>
  <c r="EI92" i="2"/>
  <c r="EH92" i="2"/>
  <c r="EE92" i="2"/>
  <c r="ED92" i="2"/>
  <c r="DZ92" i="2"/>
  <c r="DY92" i="2"/>
  <c r="DU92" i="2"/>
  <c r="DT92" i="2"/>
  <c r="DP92" i="2"/>
  <c r="DO92" i="2"/>
  <c r="DK92" i="2"/>
  <c r="DJ92" i="2"/>
  <c r="DF92" i="2"/>
  <c r="DE92" i="2"/>
  <c r="DA92" i="2"/>
  <c r="CZ92" i="2"/>
  <c r="CV92" i="2"/>
  <c r="CU92" i="2"/>
  <c r="CQ92" i="2"/>
  <c r="CP92" i="2"/>
  <c r="CL92" i="2"/>
  <c r="CK92" i="2"/>
  <c r="CG92" i="2"/>
  <c r="CF92" i="2"/>
  <c r="CB92" i="2"/>
  <c r="CA92" i="2"/>
  <c r="BW92" i="2"/>
  <c r="BV92" i="2"/>
  <c r="BR92" i="2"/>
  <c r="BQ92" i="2"/>
  <c r="BM92" i="2"/>
  <c r="BL92" i="2"/>
  <c r="BF92" i="2"/>
  <c r="BE92" i="2"/>
  <c r="AZ92" i="2"/>
  <c r="AW92" i="2"/>
  <c r="AV92" i="2"/>
  <c r="AN92" i="2"/>
  <c r="AP92" i="2" s="1"/>
  <c r="AM92" i="2"/>
  <c r="AO92" i="2" s="1"/>
  <c r="AE92" i="2"/>
  <c r="AG92" i="2" s="1"/>
  <c r="AD92" i="2"/>
  <c r="AF92" i="2" s="1"/>
  <c r="V92" i="2"/>
  <c r="X92" i="2" s="1"/>
  <c r="U92" i="2"/>
  <c r="W92" i="2" s="1"/>
  <c r="M92" i="2"/>
  <c r="O92" i="2" s="1"/>
  <c r="L92" i="2"/>
  <c r="N92" i="2" s="1"/>
  <c r="D92" i="2"/>
  <c r="F92" i="2" s="1"/>
  <c r="C92" i="2"/>
  <c r="E92" i="2" s="1"/>
  <c r="NA91" i="2"/>
  <c r="MZ91" i="2"/>
  <c r="MV91" i="2"/>
  <c r="MX91" i="2" s="1"/>
  <c r="MU91" i="2"/>
  <c r="MW91" i="2" s="1"/>
  <c r="MT91" i="2"/>
  <c r="MQ91" i="2"/>
  <c r="MP91" i="2"/>
  <c r="MO91" i="2"/>
  <c r="ML91" i="2"/>
  <c r="MK91" i="2"/>
  <c r="MG91" i="2"/>
  <c r="MF91" i="2"/>
  <c r="MB91" i="2"/>
  <c r="MA91" i="2"/>
  <c r="LW91" i="2"/>
  <c r="LV91" i="2"/>
  <c r="LU91" i="2"/>
  <c r="LR91" i="2"/>
  <c r="LQ91" i="2"/>
  <c r="LM91" i="2"/>
  <c r="LL91" i="2"/>
  <c r="LH91" i="2"/>
  <c r="LG91" i="2"/>
  <c r="LC91" i="2"/>
  <c r="LB91" i="2"/>
  <c r="KX91" i="2"/>
  <c r="KW91" i="2"/>
  <c r="KV91" i="2"/>
  <c r="KS91" i="2"/>
  <c r="KR91" i="2"/>
  <c r="KN91" i="2"/>
  <c r="KM91" i="2"/>
  <c r="KI91" i="2"/>
  <c r="KH91" i="2"/>
  <c r="KG91" i="2"/>
  <c r="KD91" i="2"/>
  <c r="KC91" i="2"/>
  <c r="JY91" i="2"/>
  <c r="JX91" i="2"/>
  <c r="JT91" i="2"/>
  <c r="JS91" i="2"/>
  <c r="JO91" i="2"/>
  <c r="JN91" i="2"/>
  <c r="JM91" i="2"/>
  <c r="JJ91" i="2"/>
  <c r="JI91" i="2"/>
  <c r="JE91" i="2"/>
  <c r="JD91" i="2"/>
  <c r="IZ91" i="2"/>
  <c r="IY91" i="2"/>
  <c r="IU91" i="2"/>
  <c r="IT91" i="2"/>
  <c r="IP91" i="2"/>
  <c r="IO91" i="2"/>
  <c r="IK91" i="2"/>
  <c r="IJ91" i="2"/>
  <c r="IF91" i="2"/>
  <c r="IE91" i="2"/>
  <c r="IA91" i="2"/>
  <c r="HZ91" i="2"/>
  <c r="HV91" i="2"/>
  <c r="HU91" i="2"/>
  <c r="HQ91" i="2"/>
  <c r="HP91" i="2"/>
  <c r="HL91" i="2"/>
  <c r="HK91" i="2"/>
  <c r="HG91" i="2"/>
  <c r="HF91" i="2"/>
  <c r="HB91" i="2"/>
  <c r="HA91" i="2"/>
  <c r="GW91" i="2"/>
  <c r="GV91" i="2"/>
  <c r="GR91" i="2"/>
  <c r="GQ91" i="2"/>
  <c r="GM91" i="2"/>
  <c r="GL91" i="2"/>
  <c r="GH91" i="2"/>
  <c r="GG91" i="2"/>
  <c r="GC91" i="2"/>
  <c r="GB91" i="2"/>
  <c r="FX91" i="2"/>
  <c r="FW91" i="2"/>
  <c r="FS91" i="2"/>
  <c r="FR91" i="2"/>
  <c r="FN91" i="2"/>
  <c r="FM91" i="2"/>
  <c r="FI91" i="2"/>
  <c r="FH91" i="2"/>
  <c r="FD91" i="2"/>
  <c r="FC91" i="2"/>
  <c r="EY91" i="2"/>
  <c r="EX91" i="2"/>
  <c r="ET91" i="2"/>
  <c r="ES91" i="2"/>
  <c r="EO91" i="2"/>
  <c r="EN91" i="2"/>
  <c r="EM91" i="2"/>
  <c r="EJ91" i="2"/>
  <c r="EI91" i="2"/>
  <c r="EH91" i="2"/>
  <c r="EE91" i="2"/>
  <c r="ED91" i="2"/>
  <c r="DZ91" i="2"/>
  <c r="DY91" i="2"/>
  <c r="DU91" i="2"/>
  <c r="DT91" i="2"/>
  <c r="DP91" i="2"/>
  <c r="DO91" i="2"/>
  <c r="DK91" i="2"/>
  <c r="DJ91" i="2"/>
  <c r="DF91" i="2"/>
  <c r="DE91" i="2"/>
  <c r="DA91" i="2"/>
  <c r="CZ91" i="2"/>
  <c r="CV91" i="2"/>
  <c r="CU91" i="2"/>
  <c r="CQ91" i="2"/>
  <c r="CP91" i="2"/>
  <c r="CL91" i="2"/>
  <c r="CK91" i="2"/>
  <c r="CG91" i="2"/>
  <c r="CF91" i="2"/>
  <c r="CB91" i="2"/>
  <c r="CA91" i="2"/>
  <c r="BW91" i="2"/>
  <c r="BV91" i="2"/>
  <c r="BR91" i="2"/>
  <c r="BQ91" i="2"/>
  <c r="BM91" i="2"/>
  <c r="BL91" i="2"/>
  <c r="BF91" i="2"/>
  <c r="BE91" i="2"/>
  <c r="AZ91" i="2"/>
  <c r="AW91" i="2"/>
  <c r="AV91" i="2"/>
  <c r="AN91" i="2"/>
  <c r="AP91" i="2" s="1"/>
  <c r="AM91" i="2"/>
  <c r="AO91" i="2" s="1"/>
  <c r="AE91" i="2"/>
  <c r="AG91" i="2" s="1"/>
  <c r="AD91" i="2"/>
  <c r="AF91" i="2" s="1"/>
  <c r="V91" i="2"/>
  <c r="X91" i="2" s="1"/>
  <c r="U91" i="2"/>
  <c r="W91" i="2" s="1"/>
  <c r="M91" i="2"/>
  <c r="O91" i="2" s="1"/>
  <c r="L91" i="2"/>
  <c r="N91" i="2" s="1"/>
  <c r="D91" i="2"/>
  <c r="F91" i="2" s="1"/>
  <c r="C91" i="2"/>
  <c r="E91" i="2" s="1"/>
  <c r="NA90" i="2"/>
  <c r="MZ90" i="2"/>
  <c r="MV90" i="2"/>
  <c r="MX90" i="2" s="1"/>
  <c r="MU90" i="2"/>
  <c r="MW90" i="2" s="1"/>
  <c r="MT90" i="2"/>
  <c r="MQ90" i="2"/>
  <c r="MP90" i="2"/>
  <c r="MO90" i="2"/>
  <c r="ML90" i="2"/>
  <c r="MK90" i="2"/>
  <c r="MG90" i="2"/>
  <c r="MF90" i="2"/>
  <c r="MB90" i="2"/>
  <c r="MA90" i="2"/>
  <c r="LW90" i="2"/>
  <c r="LV90" i="2"/>
  <c r="LU90" i="2"/>
  <c r="LR90" i="2"/>
  <c r="LQ90" i="2"/>
  <c r="LM90" i="2"/>
  <c r="LL90" i="2"/>
  <c r="LH90" i="2"/>
  <c r="LG90" i="2"/>
  <c r="LC90" i="2"/>
  <c r="LB90" i="2"/>
  <c r="KX90" i="2"/>
  <c r="KW90" i="2"/>
  <c r="KV90" i="2"/>
  <c r="KS90" i="2"/>
  <c r="KR90" i="2"/>
  <c r="KN90" i="2"/>
  <c r="KM90" i="2"/>
  <c r="KI90" i="2"/>
  <c r="KH90" i="2"/>
  <c r="KG90" i="2"/>
  <c r="KD90" i="2"/>
  <c r="KC90" i="2"/>
  <c r="JY90" i="2"/>
  <c r="JX90" i="2"/>
  <c r="JT90" i="2"/>
  <c r="JS90" i="2"/>
  <c r="JO90" i="2"/>
  <c r="JN90" i="2"/>
  <c r="JM90" i="2"/>
  <c r="JJ90" i="2"/>
  <c r="JI90" i="2"/>
  <c r="JE90" i="2"/>
  <c r="JD90" i="2"/>
  <c r="IZ90" i="2"/>
  <c r="IY90" i="2"/>
  <c r="IU90" i="2"/>
  <c r="IT90" i="2"/>
  <c r="IP90" i="2"/>
  <c r="IO90" i="2"/>
  <c r="IK90" i="2"/>
  <c r="IJ90" i="2"/>
  <c r="IF90" i="2"/>
  <c r="IE90" i="2"/>
  <c r="IA90" i="2"/>
  <c r="HZ90" i="2"/>
  <c r="HV90" i="2"/>
  <c r="HU90" i="2"/>
  <c r="HQ90" i="2"/>
  <c r="HP90" i="2"/>
  <c r="HL90" i="2"/>
  <c r="HK90" i="2"/>
  <c r="HG90" i="2"/>
  <c r="HF90" i="2"/>
  <c r="HB90" i="2"/>
  <c r="HA90" i="2"/>
  <c r="GW90" i="2"/>
  <c r="GV90" i="2"/>
  <c r="GR90" i="2"/>
  <c r="GQ90" i="2"/>
  <c r="GM90" i="2"/>
  <c r="GL90" i="2"/>
  <c r="GH90" i="2"/>
  <c r="GG90" i="2"/>
  <c r="GC90" i="2"/>
  <c r="GB90" i="2"/>
  <c r="FX90" i="2"/>
  <c r="FW90" i="2"/>
  <c r="FS90" i="2"/>
  <c r="FR90" i="2"/>
  <c r="FN90" i="2"/>
  <c r="FM90" i="2"/>
  <c r="FI90" i="2"/>
  <c r="FH90" i="2"/>
  <c r="FD90" i="2"/>
  <c r="FC90" i="2"/>
  <c r="EY90" i="2"/>
  <c r="EX90" i="2"/>
  <c r="ET90" i="2"/>
  <c r="ES90" i="2"/>
  <c r="EO90" i="2"/>
  <c r="EN90" i="2"/>
  <c r="EM90" i="2"/>
  <c r="EJ90" i="2"/>
  <c r="EI90" i="2"/>
  <c r="EH90" i="2"/>
  <c r="EE90" i="2"/>
  <c r="ED90" i="2"/>
  <c r="DZ90" i="2"/>
  <c r="DY90" i="2"/>
  <c r="DU90" i="2"/>
  <c r="DT90" i="2"/>
  <c r="DP90" i="2"/>
  <c r="DO90" i="2"/>
  <c r="DK90" i="2"/>
  <c r="DJ90" i="2"/>
  <c r="DF90" i="2"/>
  <c r="DE90" i="2"/>
  <c r="DA90" i="2"/>
  <c r="CZ90" i="2"/>
  <c r="CV90" i="2"/>
  <c r="CU90" i="2"/>
  <c r="CQ90" i="2"/>
  <c r="CP90" i="2"/>
  <c r="CL90" i="2"/>
  <c r="CK90" i="2"/>
  <c r="CG90" i="2"/>
  <c r="CF90" i="2"/>
  <c r="CB90" i="2"/>
  <c r="CA90" i="2"/>
  <c r="BW90" i="2"/>
  <c r="BV90" i="2"/>
  <c r="BR90" i="2"/>
  <c r="BQ90" i="2"/>
  <c r="BM90" i="2"/>
  <c r="BL90" i="2"/>
  <c r="BF90" i="2"/>
  <c r="BE90" i="2"/>
  <c r="AZ90" i="2"/>
  <c r="AW90" i="2"/>
  <c r="AV90" i="2"/>
  <c r="AN90" i="2"/>
  <c r="AP90" i="2" s="1"/>
  <c r="AM90" i="2"/>
  <c r="AO90" i="2" s="1"/>
  <c r="AE90" i="2"/>
  <c r="AG90" i="2" s="1"/>
  <c r="AD90" i="2"/>
  <c r="AF90" i="2" s="1"/>
  <c r="V90" i="2"/>
  <c r="X90" i="2" s="1"/>
  <c r="U90" i="2"/>
  <c r="W90" i="2" s="1"/>
  <c r="M90" i="2"/>
  <c r="O90" i="2" s="1"/>
  <c r="L90" i="2"/>
  <c r="N90" i="2" s="1"/>
  <c r="D90" i="2"/>
  <c r="F90" i="2" s="1"/>
  <c r="C90" i="2"/>
  <c r="E90" i="2" s="1"/>
  <c r="NA89" i="2"/>
  <c r="MZ89" i="2"/>
  <c r="MV89" i="2"/>
  <c r="MX89" i="2" s="1"/>
  <c r="MU89" i="2"/>
  <c r="MW89" i="2" s="1"/>
  <c r="MT89" i="2"/>
  <c r="MQ89" i="2"/>
  <c r="MP89" i="2"/>
  <c r="MO89" i="2"/>
  <c r="ML89" i="2"/>
  <c r="MK89" i="2"/>
  <c r="MG89" i="2"/>
  <c r="MF89" i="2"/>
  <c r="MB89" i="2"/>
  <c r="MA89" i="2"/>
  <c r="LW89" i="2"/>
  <c r="LV89" i="2"/>
  <c r="LU89" i="2"/>
  <c r="LR89" i="2"/>
  <c r="LQ89" i="2"/>
  <c r="LM89" i="2"/>
  <c r="LL89" i="2"/>
  <c r="LH89" i="2"/>
  <c r="LG89" i="2"/>
  <c r="LC89" i="2"/>
  <c r="LB89" i="2"/>
  <c r="KX89" i="2"/>
  <c r="KW89" i="2"/>
  <c r="KV89" i="2"/>
  <c r="KS89" i="2"/>
  <c r="KR89" i="2"/>
  <c r="KN89" i="2"/>
  <c r="KM89" i="2"/>
  <c r="KI89" i="2"/>
  <c r="KH89" i="2"/>
  <c r="KG89" i="2"/>
  <c r="KD89" i="2"/>
  <c r="KC89" i="2"/>
  <c r="JY89" i="2"/>
  <c r="JX89" i="2"/>
  <c r="JT89" i="2"/>
  <c r="JS89" i="2"/>
  <c r="JO89" i="2"/>
  <c r="JN89" i="2"/>
  <c r="JM89" i="2"/>
  <c r="JJ89" i="2"/>
  <c r="JI89" i="2"/>
  <c r="JE89" i="2"/>
  <c r="JD89" i="2"/>
  <c r="IZ89" i="2"/>
  <c r="IY89" i="2"/>
  <c r="IU89" i="2"/>
  <c r="IT89" i="2"/>
  <c r="IP89" i="2"/>
  <c r="IO89" i="2"/>
  <c r="IK89" i="2"/>
  <c r="IJ89" i="2"/>
  <c r="IF89" i="2"/>
  <c r="IE89" i="2"/>
  <c r="IA89" i="2"/>
  <c r="HZ89" i="2"/>
  <c r="HV89" i="2"/>
  <c r="HU89" i="2"/>
  <c r="HQ89" i="2"/>
  <c r="HP89" i="2"/>
  <c r="HL89" i="2"/>
  <c r="HK89" i="2"/>
  <c r="HG89" i="2"/>
  <c r="HF89" i="2"/>
  <c r="HB89" i="2"/>
  <c r="HA89" i="2"/>
  <c r="GW89" i="2"/>
  <c r="GV89" i="2"/>
  <c r="GR89" i="2"/>
  <c r="GQ89" i="2"/>
  <c r="GM89" i="2"/>
  <c r="GL89" i="2"/>
  <c r="GH89" i="2"/>
  <c r="GG89" i="2"/>
  <c r="GC89" i="2"/>
  <c r="GB89" i="2"/>
  <c r="FX89" i="2"/>
  <c r="FW89" i="2"/>
  <c r="FS89" i="2"/>
  <c r="FR89" i="2"/>
  <c r="FN89" i="2"/>
  <c r="FM89" i="2"/>
  <c r="FI89" i="2"/>
  <c r="FH89" i="2"/>
  <c r="FD89" i="2"/>
  <c r="FC89" i="2"/>
  <c r="EY89" i="2"/>
  <c r="EX89" i="2"/>
  <c r="ET89" i="2"/>
  <c r="ES89" i="2"/>
  <c r="EO89" i="2"/>
  <c r="EN89" i="2"/>
  <c r="EM89" i="2"/>
  <c r="EJ89" i="2"/>
  <c r="EI89" i="2"/>
  <c r="EH89" i="2"/>
  <c r="EE89" i="2"/>
  <c r="ED89" i="2"/>
  <c r="DZ89" i="2"/>
  <c r="DY89" i="2"/>
  <c r="DU89" i="2"/>
  <c r="DT89" i="2"/>
  <c r="DP89" i="2"/>
  <c r="DO89" i="2"/>
  <c r="DK89" i="2"/>
  <c r="DJ89" i="2"/>
  <c r="DF89" i="2"/>
  <c r="DE89" i="2"/>
  <c r="DA89" i="2"/>
  <c r="CZ89" i="2"/>
  <c r="CV89" i="2"/>
  <c r="CU89" i="2"/>
  <c r="CQ89" i="2"/>
  <c r="CP89" i="2"/>
  <c r="CL89" i="2"/>
  <c r="CK89" i="2"/>
  <c r="CG89" i="2"/>
  <c r="CF89" i="2"/>
  <c r="CB89" i="2"/>
  <c r="CA89" i="2"/>
  <c r="BW89" i="2"/>
  <c r="BV89" i="2"/>
  <c r="BR89" i="2"/>
  <c r="BQ89" i="2"/>
  <c r="BM89" i="2"/>
  <c r="BL89" i="2"/>
  <c r="BF89" i="2"/>
  <c r="BE89" i="2"/>
  <c r="AZ89" i="2"/>
  <c r="AW89" i="2"/>
  <c r="AV89" i="2"/>
  <c r="AN89" i="2"/>
  <c r="AP89" i="2" s="1"/>
  <c r="AM89" i="2"/>
  <c r="AO89" i="2" s="1"/>
  <c r="AE89" i="2"/>
  <c r="AG89" i="2" s="1"/>
  <c r="AD89" i="2"/>
  <c r="AF89" i="2" s="1"/>
  <c r="V89" i="2"/>
  <c r="X89" i="2" s="1"/>
  <c r="U89" i="2"/>
  <c r="W89" i="2" s="1"/>
  <c r="M89" i="2"/>
  <c r="O89" i="2" s="1"/>
  <c r="L89" i="2"/>
  <c r="N89" i="2" s="1"/>
  <c r="D89" i="2"/>
  <c r="F89" i="2" s="1"/>
  <c r="C89" i="2"/>
  <c r="E89" i="2" s="1"/>
  <c r="NA88" i="2"/>
  <c r="MZ88" i="2"/>
  <c r="MV88" i="2"/>
  <c r="MX88" i="2" s="1"/>
  <c r="MU88" i="2"/>
  <c r="MW88" i="2" s="1"/>
  <c r="MT88" i="2"/>
  <c r="MQ88" i="2"/>
  <c r="MP88" i="2"/>
  <c r="MO88" i="2"/>
  <c r="ML88" i="2"/>
  <c r="MK88" i="2"/>
  <c r="MG88" i="2"/>
  <c r="MF88" i="2"/>
  <c r="MB88" i="2"/>
  <c r="MA88" i="2"/>
  <c r="LW88" i="2"/>
  <c r="LV88" i="2"/>
  <c r="LU88" i="2"/>
  <c r="LR88" i="2"/>
  <c r="LQ88" i="2"/>
  <c r="LM88" i="2"/>
  <c r="LL88" i="2"/>
  <c r="LH88" i="2"/>
  <c r="LG88" i="2"/>
  <c r="LC88" i="2"/>
  <c r="LB88" i="2"/>
  <c r="KX88" i="2"/>
  <c r="KW88" i="2"/>
  <c r="KV88" i="2"/>
  <c r="KS88" i="2"/>
  <c r="KR88" i="2"/>
  <c r="KN88" i="2"/>
  <c r="KM88" i="2"/>
  <c r="KI88" i="2"/>
  <c r="KH88" i="2"/>
  <c r="KG88" i="2"/>
  <c r="KD88" i="2"/>
  <c r="KC88" i="2"/>
  <c r="JY88" i="2"/>
  <c r="JX88" i="2"/>
  <c r="JT88" i="2"/>
  <c r="JS88" i="2"/>
  <c r="JO88" i="2"/>
  <c r="JN88" i="2"/>
  <c r="JM88" i="2"/>
  <c r="JJ88" i="2"/>
  <c r="JI88" i="2"/>
  <c r="JE88" i="2"/>
  <c r="JD88" i="2"/>
  <c r="IZ88" i="2"/>
  <c r="IY88" i="2"/>
  <c r="IU88" i="2"/>
  <c r="IT88" i="2"/>
  <c r="IP88" i="2"/>
  <c r="IO88" i="2"/>
  <c r="IK88" i="2"/>
  <c r="IJ88" i="2"/>
  <c r="IF88" i="2"/>
  <c r="IE88" i="2"/>
  <c r="IA88" i="2"/>
  <c r="HZ88" i="2"/>
  <c r="HV88" i="2"/>
  <c r="HU88" i="2"/>
  <c r="HQ88" i="2"/>
  <c r="HP88" i="2"/>
  <c r="HL88" i="2"/>
  <c r="HK88" i="2"/>
  <c r="HG88" i="2"/>
  <c r="HF88" i="2"/>
  <c r="HB88" i="2"/>
  <c r="HA88" i="2"/>
  <c r="GW88" i="2"/>
  <c r="GV88" i="2"/>
  <c r="GR88" i="2"/>
  <c r="GQ88" i="2"/>
  <c r="GM88" i="2"/>
  <c r="GL88" i="2"/>
  <c r="GH88" i="2"/>
  <c r="GG88" i="2"/>
  <c r="GC88" i="2"/>
  <c r="GB88" i="2"/>
  <c r="FX88" i="2"/>
  <c r="FW88" i="2"/>
  <c r="FS88" i="2"/>
  <c r="FR88" i="2"/>
  <c r="FN88" i="2"/>
  <c r="FM88" i="2"/>
  <c r="FI88" i="2"/>
  <c r="FH88" i="2"/>
  <c r="FD88" i="2"/>
  <c r="FC88" i="2"/>
  <c r="EY88" i="2"/>
  <c r="EX88" i="2"/>
  <c r="ET88" i="2"/>
  <c r="ES88" i="2"/>
  <c r="EO88" i="2"/>
  <c r="EN88" i="2"/>
  <c r="EM88" i="2"/>
  <c r="EJ88" i="2"/>
  <c r="EI88" i="2"/>
  <c r="EH88" i="2"/>
  <c r="EE88" i="2"/>
  <c r="ED88" i="2"/>
  <c r="DZ88" i="2"/>
  <c r="DY88" i="2"/>
  <c r="DU88" i="2"/>
  <c r="DT88" i="2"/>
  <c r="DP88" i="2"/>
  <c r="DO88" i="2"/>
  <c r="DK88" i="2"/>
  <c r="DJ88" i="2"/>
  <c r="DF88" i="2"/>
  <c r="DE88" i="2"/>
  <c r="DA88" i="2"/>
  <c r="CZ88" i="2"/>
  <c r="CV88" i="2"/>
  <c r="CU88" i="2"/>
  <c r="CQ88" i="2"/>
  <c r="CP88" i="2"/>
  <c r="CL88" i="2"/>
  <c r="CK88" i="2"/>
  <c r="CG88" i="2"/>
  <c r="CF88" i="2"/>
  <c r="CB88" i="2"/>
  <c r="CA88" i="2"/>
  <c r="BW88" i="2"/>
  <c r="BV88" i="2"/>
  <c r="BR88" i="2"/>
  <c r="BQ88" i="2"/>
  <c r="BM88" i="2"/>
  <c r="BL88" i="2"/>
  <c r="BF88" i="2"/>
  <c r="BE88" i="2"/>
  <c r="AZ88" i="2"/>
  <c r="AW88" i="2"/>
  <c r="AV88" i="2"/>
  <c r="AN88" i="2"/>
  <c r="AP88" i="2" s="1"/>
  <c r="AM88" i="2"/>
  <c r="AO88" i="2" s="1"/>
  <c r="AE88" i="2"/>
  <c r="AG88" i="2" s="1"/>
  <c r="AD88" i="2"/>
  <c r="AF88" i="2" s="1"/>
  <c r="V88" i="2"/>
  <c r="X88" i="2" s="1"/>
  <c r="U88" i="2"/>
  <c r="W88" i="2" s="1"/>
  <c r="M88" i="2"/>
  <c r="L88" i="2"/>
  <c r="N88" i="2" s="1"/>
  <c r="D88" i="2"/>
  <c r="F88" i="2" s="1"/>
  <c r="C88" i="2"/>
  <c r="E88" i="2" s="1"/>
  <c r="NA87" i="2"/>
  <c r="MZ87" i="2"/>
  <c r="MV87" i="2"/>
  <c r="MX87" i="2" s="1"/>
  <c r="MU87" i="2"/>
  <c r="MW87" i="2" s="1"/>
  <c r="MT87" i="2"/>
  <c r="MQ87" i="2"/>
  <c r="MP87" i="2"/>
  <c r="MO87" i="2"/>
  <c r="ML87" i="2"/>
  <c r="MK87" i="2"/>
  <c r="MG87" i="2"/>
  <c r="MF87" i="2"/>
  <c r="MB87" i="2"/>
  <c r="MA87" i="2"/>
  <c r="LW87" i="2"/>
  <c r="LV87" i="2"/>
  <c r="LU87" i="2"/>
  <c r="LR87" i="2"/>
  <c r="LQ87" i="2"/>
  <c r="LM87" i="2"/>
  <c r="LL87" i="2"/>
  <c r="LH87" i="2"/>
  <c r="LG87" i="2"/>
  <c r="LC87" i="2"/>
  <c r="LB87" i="2"/>
  <c r="KX87" i="2"/>
  <c r="KW87" i="2"/>
  <c r="KV87" i="2"/>
  <c r="KS87" i="2"/>
  <c r="KR87" i="2"/>
  <c r="KN87" i="2"/>
  <c r="KM87" i="2"/>
  <c r="KI87" i="2"/>
  <c r="KH87" i="2"/>
  <c r="KG87" i="2"/>
  <c r="KD87" i="2"/>
  <c r="KC87" i="2"/>
  <c r="JY87" i="2"/>
  <c r="JX87" i="2"/>
  <c r="JT87" i="2"/>
  <c r="JS87" i="2"/>
  <c r="JO87" i="2"/>
  <c r="JN87" i="2"/>
  <c r="JM87" i="2"/>
  <c r="JJ87" i="2"/>
  <c r="JI87" i="2"/>
  <c r="JE87" i="2"/>
  <c r="JD87" i="2"/>
  <c r="IZ87" i="2"/>
  <c r="IY87" i="2"/>
  <c r="IU87" i="2"/>
  <c r="IT87" i="2"/>
  <c r="IP87" i="2"/>
  <c r="IO87" i="2"/>
  <c r="IK87" i="2"/>
  <c r="IJ87" i="2"/>
  <c r="IF87" i="2"/>
  <c r="IE87" i="2"/>
  <c r="IA87" i="2"/>
  <c r="HZ87" i="2"/>
  <c r="HV87" i="2"/>
  <c r="HU87" i="2"/>
  <c r="HQ87" i="2"/>
  <c r="HP87" i="2"/>
  <c r="HL87" i="2"/>
  <c r="HK87" i="2"/>
  <c r="HG87" i="2"/>
  <c r="HF87" i="2"/>
  <c r="HB87" i="2"/>
  <c r="HA87" i="2"/>
  <c r="GW87" i="2"/>
  <c r="GV87" i="2"/>
  <c r="GR87" i="2"/>
  <c r="GQ87" i="2"/>
  <c r="GM87" i="2"/>
  <c r="GL87" i="2"/>
  <c r="GH87" i="2"/>
  <c r="GG87" i="2"/>
  <c r="GC87" i="2"/>
  <c r="GB87" i="2"/>
  <c r="FX87" i="2"/>
  <c r="FW87" i="2"/>
  <c r="FS87" i="2"/>
  <c r="FR87" i="2"/>
  <c r="FN87" i="2"/>
  <c r="FM87" i="2"/>
  <c r="FI87" i="2"/>
  <c r="FH87" i="2"/>
  <c r="FD87" i="2"/>
  <c r="FC87" i="2"/>
  <c r="EY87" i="2"/>
  <c r="EX87" i="2"/>
  <c r="ET87" i="2"/>
  <c r="ES87" i="2"/>
  <c r="EO87" i="2"/>
  <c r="EN87" i="2"/>
  <c r="EM87" i="2"/>
  <c r="EJ87" i="2"/>
  <c r="EI87" i="2"/>
  <c r="EH87" i="2"/>
  <c r="EE87" i="2"/>
  <c r="ED87" i="2"/>
  <c r="DZ87" i="2"/>
  <c r="DY87" i="2"/>
  <c r="DU87" i="2"/>
  <c r="DT87" i="2"/>
  <c r="DP87" i="2"/>
  <c r="DO87" i="2"/>
  <c r="DK87" i="2"/>
  <c r="DJ87" i="2"/>
  <c r="DF87" i="2"/>
  <c r="DE87" i="2"/>
  <c r="DA87" i="2"/>
  <c r="CZ87" i="2"/>
  <c r="CV87" i="2"/>
  <c r="CU87" i="2"/>
  <c r="CQ87" i="2"/>
  <c r="CP87" i="2"/>
  <c r="CL87" i="2"/>
  <c r="CK87" i="2"/>
  <c r="CG87" i="2"/>
  <c r="CF87" i="2"/>
  <c r="CB87" i="2"/>
  <c r="CA87" i="2"/>
  <c r="BW87" i="2"/>
  <c r="BV87" i="2"/>
  <c r="BR87" i="2"/>
  <c r="BQ87" i="2"/>
  <c r="BM87" i="2"/>
  <c r="BL87" i="2"/>
  <c r="BF87" i="2"/>
  <c r="BE87" i="2"/>
  <c r="AZ87" i="2"/>
  <c r="AW87" i="2"/>
  <c r="AV87" i="2"/>
  <c r="AN87" i="2"/>
  <c r="AP87" i="2" s="1"/>
  <c r="AM87" i="2"/>
  <c r="AO87" i="2" s="1"/>
  <c r="AE87" i="2"/>
  <c r="AG87" i="2" s="1"/>
  <c r="AD87" i="2"/>
  <c r="AF87" i="2" s="1"/>
  <c r="V87" i="2"/>
  <c r="X87" i="2" s="1"/>
  <c r="U87" i="2"/>
  <c r="W87" i="2" s="1"/>
  <c r="M87" i="2"/>
  <c r="L87" i="2"/>
  <c r="N87" i="2" s="1"/>
  <c r="D87" i="2"/>
  <c r="F87" i="2" s="1"/>
  <c r="C87" i="2"/>
  <c r="E87" i="2" s="1"/>
  <c r="NA86" i="2"/>
  <c r="MZ86" i="2"/>
  <c r="MV86" i="2"/>
  <c r="MX86" i="2" s="1"/>
  <c r="MU86" i="2"/>
  <c r="MW86" i="2" s="1"/>
  <c r="MT86" i="2"/>
  <c r="MQ86" i="2"/>
  <c r="MP86" i="2"/>
  <c r="MO86" i="2"/>
  <c r="ML86" i="2"/>
  <c r="MK86" i="2"/>
  <c r="MG86" i="2"/>
  <c r="MF86" i="2"/>
  <c r="MB86" i="2"/>
  <c r="MA86" i="2"/>
  <c r="LW86" i="2"/>
  <c r="LV86" i="2"/>
  <c r="LU86" i="2"/>
  <c r="LR86" i="2"/>
  <c r="LQ86" i="2"/>
  <c r="LM86" i="2"/>
  <c r="LL86" i="2"/>
  <c r="LH86" i="2"/>
  <c r="LG86" i="2"/>
  <c r="LC86" i="2"/>
  <c r="LB86" i="2"/>
  <c r="KX86" i="2"/>
  <c r="KW86" i="2"/>
  <c r="KV86" i="2"/>
  <c r="KS86" i="2"/>
  <c r="KR86" i="2"/>
  <c r="KN86" i="2"/>
  <c r="KM86" i="2"/>
  <c r="KI86" i="2"/>
  <c r="KH86" i="2"/>
  <c r="KG86" i="2"/>
  <c r="KD86" i="2"/>
  <c r="KC86" i="2"/>
  <c r="JY86" i="2"/>
  <c r="JX86" i="2"/>
  <c r="JT86" i="2"/>
  <c r="JS86" i="2"/>
  <c r="JO86" i="2"/>
  <c r="JN86" i="2"/>
  <c r="JM86" i="2"/>
  <c r="JJ86" i="2"/>
  <c r="JI86" i="2"/>
  <c r="JE86" i="2"/>
  <c r="JD86" i="2"/>
  <c r="IZ86" i="2"/>
  <c r="IY86" i="2"/>
  <c r="IU86" i="2"/>
  <c r="IT86" i="2"/>
  <c r="IP86" i="2"/>
  <c r="IO86" i="2"/>
  <c r="IK86" i="2"/>
  <c r="IJ86" i="2"/>
  <c r="IF86" i="2"/>
  <c r="IE86" i="2"/>
  <c r="IA86" i="2"/>
  <c r="HZ86" i="2"/>
  <c r="HV86" i="2"/>
  <c r="HU86" i="2"/>
  <c r="HQ86" i="2"/>
  <c r="HP86" i="2"/>
  <c r="HL86" i="2"/>
  <c r="HK86" i="2"/>
  <c r="HG86" i="2"/>
  <c r="HF86" i="2"/>
  <c r="HB86" i="2"/>
  <c r="HA86" i="2"/>
  <c r="GW86" i="2"/>
  <c r="GV86" i="2"/>
  <c r="GR86" i="2"/>
  <c r="GQ86" i="2"/>
  <c r="GM86" i="2"/>
  <c r="GL86" i="2"/>
  <c r="GH86" i="2"/>
  <c r="GG86" i="2"/>
  <c r="GC86" i="2"/>
  <c r="GB86" i="2"/>
  <c r="FX86" i="2"/>
  <c r="FW86" i="2"/>
  <c r="FS86" i="2"/>
  <c r="FR86" i="2"/>
  <c r="FN86" i="2"/>
  <c r="FM86" i="2"/>
  <c r="FI86" i="2"/>
  <c r="FH86" i="2"/>
  <c r="FD86" i="2"/>
  <c r="FC86" i="2"/>
  <c r="EY86" i="2"/>
  <c r="EX86" i="2"/>
  <c r="ET86" i="2"/>
  <c r="ES86" i="2"/>
  <c r="EO86" i="2"/>
  <c r="EN86" i="2"/>
  <c r="EM86" i="2"/>
  <c r="EJ86" i="2"/>
  <c r="EI86" i="2"/>
  <c r="EH86" i="2"/>
  <c r="EE86" i="2"/>
  <c r="ED86" i="2"/>
  <c r="DZ86" i="2"/>
  <c r="DY86" i="2"/>
  <c r="DU86" i="2"/>
  <c r="DT86" i="2"/>
  <c r="DP86" i="2"/>
  <c r="DO86" i="2"/>
  <c r="DK86" i="2"/>
  <c r="DJ86" i="2"/>
  <c r="DF86" i="2"/>
  <c r="DE86" i="2"/>
  <c r="DA86" i="2"/>
  <c r="CZ86" i="2"/>
  <c r="CV86" i="2"/>
  <c r="CU86" i="2"/>
  <c r="CQ86" i="2"/>
  <c r="CP86" i="2"/>
  <c r="CL86" i="2"/>
  <c r="CK86" i="2"/>
  <c r="CG86" i="2"/>
  <c r="CF86" i="2"/>
  <c r="CB86" i="2"/>
  <c r="CA86" i="2"/>
  <c r="BW86" i="2"/>
  <c r="BV86" i="2"/>
  <c r="BR86" i="2"/>
  <c r="BQ86" i="2"/>
  <c r="BM86" i="2"/>
  <c r="BL86" i="2"/>
  <c r="BF86" i="2"/>
  <c r="BE86" i="2"/>
  <c r="AZ86" i="2"/>
  <c r="AW86" i="2"/>
  <c r="AV86" i="2"/>
  <c r="AN86" i="2"/>
  <c r="AP86" i="2" s="1"/>
  <c r="AM86" i="2"/>
  <c r="AO86" i="2" s="1"/>
  <c r="AE86" i="2"/>
  <c r="AG86" i="2" s="1"/>
  <c r="AD86" i="2"/>
  <c r="AF86" i="2" s="1"/>
  <c r="V86" i="2"/>
  <c r="X86" i="2" s="1"/>
  <c r="U86" i="2"/>
  <c r="W86" i="2" s="1"/>
  <c r="M86" i="2"/>
  <c r="L86" i="2"/>
  <c r="N86" i="2" s="1"/>
  <c r="D86" i="2"/>
  <c r="F86" i="2" s="1"/>
  <c r="C86" i="2"/>
  <c r="E86" i="2" s="1"/>
  <c r="NA85" i="2"/>
  <c r="MZ85" i="2"/>
  <c r="MV85" i="2"/>
  <c r="MX85" i="2" s="1"/>
  <c r="MU85" i="2"/>
  <c r="MW85" i="2" s="1"/>
  <c r="MT85" i="2"/>
  <c r="MQ85" i="2"/>
  <c r="MP85" i="2"/>
  <c r="MO85" i="2"/>
  <c r="ML85" i="2"/>
  <c r="MK85" i="2"/>
  <c r="MG85" i="2"/>
  <c r="MF85" i="2"/>
  <c r="MB85" i="2"/>
  <c r="MA85" i="2"/>
  <c r="LW85" i="2"/>
  <c r="LV85" i="2"/>
  <c r="LU85" i="2"/>
  <c r="LR85" i="2"/>
  <c r="LQ85" i="2"/>
  <c r="LM85" i="2"/>
  <c r="LL85" i="2"/>
  <c r="LH85" i="2"/>
  <c r="LG85" i="2"/>
  <c r="LC85" i="2"/>
  <c r="LB85" i="2"/>
  <c r="KX85" i="2"/>
  <c r="KW85" i="2"/>
  <c r="KV85" i="2"/>
  <c r="KS85" i="2"/>
  <c r="KR85" i="2"/>
  <c r="KN85" i="2"/>
  <c r="KM85" i="2"/>
  <c r="KI85" i="2"/>
  <c r="KH85" i="2"/>
  <c r="KG85" i="2"/>
  <c r="KD85" i="2"/>
  <c r="KC85" i="2"/>
  <c r="JY85" i="2"/>
  <c r="JX85" i="2"/>
  <c r="JT85" i="2"/>
  <c r="JS85" i="2"/>
  <c r="JO85" i="2"/>
  <c r="JN85" i="2"/>
  <c r="JM85" i="2"/>
  <c r="JJ85" i="2"/>
  <c r="JI85" i="2"/>
  <c r="JE85" i="2"/>
  <c r="JD85" i="2"/>
  <c r="IZ85" i="2"/>
  <c r="IY85" i="2"/>
  <c r="IU85" i="2"/>
  <c r="IT85" i="2"/>
  <c r="IP85" i="2"/>
  <c r="IO85" i="2"/>
  <c r="IK85" i="2"/>
  <c r="IJ85" i="2"/>
  <c r="IF85" i="2"/>
  <c r="IE85" i="2"/>
  <c r="IA85" i="2"/>
  <c r="HZ85" i="2"/>
  <c r="HV85" i="2"/>
  <c r="HU85" i="2"/>
  <c r="HQ85" i="2"/>
  <c r="HP85" i="2"/>
  <c r="HL85" i="2"/>
  <c r="HK85" i="2"/>
  <c r="HG85" i="2"/>
  <c r="HF85" i="2"/>
  <c r="HB85" i="2"/>
  <c r="HA85" i="2"/>
  <c r="GW85" i="2"/>
  <c r="GV85" i="2"/>
  <c r="GR85" i="2"/>
  <c r="GQ85" i="2"/>
  <c r="GM85" i="2"/>
  <c r="GL85" i="2"/>
  <c r="GH85" i="2"/>
  <c r="GG85" i="2"/>
  <c r="GC85" i="2"/>
  <c r="GB85" i="2"/>
  <c r="FX85" i="2"/>
  <c r="FW85" i="2"/>
  <c r="FS85" i="2"/>
  <c r="FR85" i="2"/>
  <c r="FN85" i="2"/>
  <c r="FM85" i="2"/>
  <c r="FI85" i="2"/>
  <c r="FH85" i="2"/>
  <c r="FD85" i="2"/>
  <c r="FC85" i="2"/>
  <c r="EY85" i="2"/>
  <c r="EX85" i="2"/>
  <c r="ET85" i="2"/>
  <c r="ES85" i="2"/>
  <c r="EO85" i="2"/>
  <c r="EN85" i="2"/>
  <c r="EM85" i="2"/>
  <c r="EJ85" i="2"/>
  <c r="EI85" i="2"/>
  <c r="EH85" i="2"/>
  <c r="EE85" i="2"/>
  <c r="ED85" i="2"/>
  <c r="DZ85" i="2"/>
  <c r="DY85" i="2"/>
  <c r="DU85" i="2"/>
  <c r="DT85" i="2"/>
  <c r="DP85" i="2"/>
  <c r="DO85" i="2"/>
  <c r="DK85" i="2"/>
  <c r="DJ85" i="2"/>
  <c r="DF85" i="2"/>
  <c r="DE85" i="2"/>
  <c r="DA85" i="2"/>
  <c r="CZ85" i="2"/>
  <c r="CV85" i="2"/>
  <c r="CU85" i="2"/>
  <c r="CQ85" i="2"/>
  <c r="CP85" i="2"/>
  <c r="CL85" i="2"/>
  <c r="CK85" i="2"/>
  <c r="CG85" i="2"/>
  <c r="CF85" i="2"/>
  <c r="CB85" i="2"/>
  <c r="CA85" i="2"/>
  <c r="BW85" i="2"/>
  <c r="BV85" i="2"/>
  <c r="BR85" i="2"/>
  <c r="BQ85" i="2"/>
  <c r="BM85" i="2"/>
  <c r="BL85" i="2"/>
  <c r="BF85" i="2"/>
  <c r="BE85" i="2"/>
  <c r="AZ85" i="2"/>
  <c r="AW85" i="2"/>
  <c r="AV85" i="2"/>
  <c r="AN85" i="2"/>
  <c r="AP85" i="2" s="1"/>
  <c r="AM85" i="2"/>
  <c r="AO85" i="2" s="1"/>
  <c r="AE85" i="2"/>
  <c r="AG85" i="2" s="1"/>
  <c r="AD85" i="2"/>
  <c r="AF85" i="2" s="1"/>
  <c r="V85" i="2"/>
  <c r="X85" i="2" s="1"/>
  <c r="U85" i="2"/>
  <c r="W85" i="2" s="1"/>
  <c r="M85" i="2"/>
  <c r="L85" i="2"/>
  <c r="N85" i="2" s="1"/>
  <c r="D85" i="2"/>
  <c r="F85" i="2" s="1"/>
  <c r="C85" i="2"/>
  <c r="E85" i="2" s="1"/>
  <c r="NA84" i="2"/>
  <c r="MZ84" i="2"/>
  <c r="MV84" i="2"/>
  <c r="MX84" i="2" s="1"/>
  <c r="MU84" i="2"/>
  <c r="MW84" i="2" s="1"/>
  <c r="MT84" i="2"/>
  <c r="MQ84" i="2"/>
  <c r="MP84" i="2"/>
  <c r="MO84" i="2"/>
  <c r="ML84" i="2"/>
  <c r="MK84" i="2"/>
  <c r="MG84" i="2"/>
  <c r="MF84" i="2"/>
  <c r="MB84" i="2"/>
  <c r="MA84" i="2"/>
  <c r="LW84" i="2"/>
  <c r="LV84" i="2"/>
  <c r="LU84" i="2"/>
  <c r="LR84" i="2"/>
  <c r="LQ84" i="2"/>
  <c r="LM84" i="2"/>
  <c r="LL84" i="2"/>
  <c r="LH84" i="2"/>
  <c r="LG84" i="2"/>
  <c r="LC84" i="2"/>
  <c r="LB84" i="2"/>
  <c r="KX84" i="2"/>
  <c r="KW84" i="2"/>
  <c r="KV84" i="2"/>
  <c r="KS84" i="2"/>
  <c r="KR84" i="2"/>
  <c r="KN84" i="2"/>
  <c r="KM84" i="2"/>
  <c r="KI84" i="2"/>
  <c r="KH84" i="2"/>
  <c r="KG84" i="2"/>
  <c r="KD84" i="2"/>
  <c r="KC84" i="2"/>
  <c r="JY84" i="2"/>
  <c r="JX84" i="2"/>
  <c r="JT84" i="2"/>
  <c r="JS84" i="2"/>
  <c r="JO84" i="2"/>
  <c r="JN84" i="2"/>
  <c r="JM84" i="2"/>
  <c r="JJ84" i="2"/>
  <c r="JI84" i="2"/>
  <c r="JE84" i="2"/>
  <c r="JD84" i="2"/>
  <c r="IZ84" i="2"/>
  <c r="IY84" i="2"/>
  <c r="IU84" i="2"/>
  <c r="IT84" i="2"/>
  <c r="IP84" i="2"/>
  <c r="IO84" i="2"/>
  <c r="IK84" i="2"/>
  <c r="IJ84" i="2"/>
  <c r="IF84" i="2"/>
  <c r="IE84" i="2"/>
  <c r="IA84" i="2"/>
  <c r="HZ84" i="2"/>
  <c r="HV84" i="2"/>
  <c r="HU84" i="2"/>
  <c r="HQ84" i="2"/>
  <c r="HP84" i="2"/>
  <c r="HL84" i="2"/>
  <c r="HK84" i="2"/>
  <c r="HG84" i="2"/>
  <c r="HF84" i="2"/>
  <c r="HB84" i="2"/>
  <c r="HA84" i="2"/>
  <c r="GW84" i="2"/>
  <c r="GV84" i="2"/>
  <c r="GR84" i="2"/>
  <c r="GQ84" i="2"/>
  <c r="GM84" i="2"/>
  <c r="GL84" i="2"/>
  <c r="GH84" i="2"/>
  <c r="GG84" i="2"/>
  <c r="GC84" i="2"/>
  <c r="GB84" i="2"/>
  <c r="FX84" i="2"/>
  <c r="FW84" i="2"/>
  <c r="FS84" i="2"/>
  <c r="FR84" i="2"/>
  <c r="FN84" i="2"/>
  <c r="FM84" i="2"/>
  <c r="FI84" i="2"/>
  <c r="FH84" i="2"/>
  <c r="FD84" i="2"/>
  <c r="FC84" i="2"/>
  <c r="EY84" i="2"/>
  <c r="EX84" i="2"/>
  <c r="ET84" i="2"/>
  <c r="ES84" i="2"/>
  <c r="EO84" i="2"/>
  <c r="EN84" i="2"/>
  <c r="EM84" i="2"/>
  <c r="EJ84" i="2"/>
  <c r="EI84" i="2"/>
  <c r="EH84" i="2"/>
  <c r="EE84" i="2"/>
  <c r="ED84" i="2"/>
  <c r="DZ84" i="2"/>
  <c r="DY84" i="2"/>
  <c r="DU84" i="2"/>
  <c r="DT84" i="2"/>
  <c r="DP84" i="2"/>
  <c r="DO84" i="2"/>
  <c r="DK84" i="2"/>
  <c r="DJ84" i="2"/>
  <c r="DF84" i="2"/>
  <c r="DE84" i="2"/>
  <c r="DA84" i="2"/>
  <c r="CZ84" i="2"/>
  <c r="CV84" i="2"/>
  <c r="CU84" i="2"/>
  <c r="CQ84" i="2"/>
  <c r="CP84" i="2"/>
  <c r="CL84" i="2"/>
  <c r="CK84" i="2"/>
  <c r="CG84" i="2"/>
  <c r="CF84" i="2"/>
  <c r="CB84" i="2"/>
  <c r="CA84" i="2"/>
  <c r="BW84" i="2"/>
  <c r="BV84" i="2"/>
  <c r="BR84" i="2"/>
  <c r="BQ84" i="2"/>
  <c r="BM84" i="2"/>
  <c r="BL84" i="2"/>
  <c r="BF84" i="2"/>
  <c r="BE84" i="2"/>
  <c r="AZ84" i="2"/>
  <c r="AW84" i="2"/>
  <c r="AV84" i="2"/>
  <c r="AN84" i="2"/>
  <c r="AP84" i="2" s="1"/>
  <c r="AM84" i="2"/>
  <c r="AO84" i="2" s="1"/>
  <c r="AE84" i="2"/>
  <c r="AG84" i="2" s="1"/>
  <c r="AD84" i="2"/>
  <c r="AF84" i="2" s="1"/>
  <c r="V84" i="2"/>
  <c r="X84" i="2" s="1"/>
  <c r="U84" i="2"/>
  <c r="W84" i="2" s="1"/>
  <c r="M84" i="2"/>
  <c r="L84" i="2"/>
  <c r="N84" i="2" s="1"/>
  <c r="D84" i="2"/>
  <c r="F84" i="2" s="1"/>
  <c r="C84" i="2"/>
  <c r="E84" i="2" s="1"/>
  <c r="NA83" i="2"/>
  <c r="MZ83" i="2"/>
  <c r="MV83" i="2"/>
  <c r="MX83" i="2" s="1"/>
  <c r="MU83" i="2"/>
  <c r="MW83" i="2" s="1"/>
  <c r="MT83" i="2"/>
  <c r="MQ83" i="2"/>
  <c r="MP83" i="2"/>
  <c r="MO83" i="2"/>
  <c r="ML83" i="2"/>
  <c r="MK83" i="2"/>
  <c r="MG83" i="2"/>
  <c r="MF83" i="2"/>
  <c r="MB83" i="2"/>
  <c r="MA83" i="2"/>
  <c r="LW83" i="2"/>
  <c r="LV83" i="2"/>
  <c r="LU83" i="2"/>
  <c r="LR83" i="2"/>
  <c r="LQ83" i="2"/>
  <c r="LM83" i="2"/>
  <c r="LL83" i="2"/>
  <c r="LH83" i="2"/>
  <c r="LG83" i="2"/>
  <c r="LC83" i="2"/>
  <c r="LB83" i="2"/>
  <c r="KX83" i="2"/>
  <c r="KW83" i="2"/>
  <c r="KV83" i="2"/>
  <c r="KS83" i="2"/>
  <c r="KR83" i="2"/>
  <c r="KN83" i="2"/>
  <c r="KM83" i="2"/>
  <c r="KI83" i="2"/>
  <c r="KH83" i="2"/>
  <c r="KG83" i="2"/>
  <c r="KD83" i="2"/>
  <c r="KC83" i="2"/>
  <c r="JY83" i="2"/>
  <c r="JX83" i="2"/>
  <c r="JT83" i="2"/>
  <c r="JS83" i="2"/>
  <c r="JO83" i="2"/>
  <c r="JN83" i="2"/>
  <c r="JM83" i="2"/>
  <c r="JJ83" i="2"/>
  <c r="JI83" i="2"/>
  <c r="JE83" i="2"/>
  <c r="JD83" i="2"/>
  <c r="IZ83" i="2"/>
  <c r="IY83" i="2"/>
  <c r="IU83" i="2"/>
  <c r="IT83" i="2"/>
  <c r="IP83" i="2"/>
  <c r="IO83" i="2"/>
  <c r="IK83" i="2"/>
  <c r="IJ83" i="2"/>
  <c r="IF83" i="2"/>
  <c r="IE83" i="2"/>
  <c r="IA83" i="2"/>
  <c r="HZ83" i="2"/>
  <c r="HV83" i="2"/>
  <c r="HU83" i="2"/>
  <c r="HQ83" i="2"/>
  <c r="HP83" i="2"/>
  <c r="HL83" i="2"/>
  <c r="HK83" i="2"/>
  <c r="HG83" i="2"/>
  <c r="HF83" i="2"/>
  <c r="HB83" i="2"/>
  <c r="HA83" i="2"/>
  <c r="GW83" i="2"/>
  <c r="GV83" i="2"/>
  <c r="GR83" i="2"/>
  <c r="GQ83" i="2"/>
  <c r="GM83" i="2"/>
  <c r="GL83" i="2"/>
  <c r="GH83" i="2"/>
  <c r="GG83" i="2"/>
  <c r="GC83" i="2"/>
  <c r="GB83" i="2"/>
  <c r="FX83" i="2"/>
  <c r="FW83" i="2"/>
  <c r="FS83" i="2"/>
  <c r="FR83" i="2"/>
  <c r="FN83" i="2"/>
  <c r="FM83" i="2"/>
  <c r="FI83" i="2"/>
  <c r="FH83" i="2"/>
  <c r="FD83" i="2"/>
  <c r="FC83" i="2"/>
  <c r="EY83" i="2"/>
  <c r="EX83" i="2"/>
  <c r="ET83" i="2"/>
  <c r="ES83" i="2"/>
  <c r="EO83" i="2"/>
  <c r="EN83" i="2"/>
  <c r="EM83" i="2"/>
  <c r="EJ83" i="2"/>
  <c r="EI83" i="2"/>
  <c r="EH83" i="2"/>
  <c r="EE83" i="2"/>
  <c r="ED83" i="2"/>
  <c r="DZ83" i="2"/>
  <c r="DY83" i="2"/>
  <c r="DU83" i="2"/>
  <c r="DT83" i="2"/>
  <c r="DP83" i="2"/>
  <c r="DO83" i="2"/>
  <c r="DK83" i="2"/>
  <c r="DJ83" i="2"/>
  <c r="DF83" i="2"/>
  <c r="DE83" i="2"/>
  <c r="DA83" i="2"/>
  <c r="CZ83" i="2"/>
  <c r="CV83" i="2"/>
  <c r="CU83" i="2"/>
  <c r="CQ83" i="2"/>
  <c r="CP83" i="2"/>
  <c r="CL83" i="2"/>
  <c r="CK83" i="2"/>
  <c r="CG83" i="2"/>
  <c r="CF83" i="2"/>
  <c r="CB83" i="2"/>
  <c r="CA83" i="2"/>
  <c r="BW83" i="2"/>
  <c r="BV83" i="2"/>
  <c r="BR83" i="2"/>
  <c r="BQ83" i="2"/>
  <c r="BM83" i="2"/>
  <c r="BL83" i="2"/>
  <c r="BF83" i="2"/>
  <c r="BE83" i="2"/>
  <c r="AZ83" i="2"/>
  <c r="AW83" i="2"/>
  <c r="AV83" i="2"/>
  <c r="AN83" i="2"/>
  <c r="AP83" i="2" s="1"/>
  <c r="AM83" i="2"/>
  <c r="AO83" i="2" s="1"/>
  <c r="AG83" i="2"/>
  <c r="AE83" i="2"/>
  <c r="AD83" i="2"/>
  <c r="AF83" i="2" s="1"/>
  <c r="V83" i="2"/>
  <c r="X83" i="2" s="1"/>
  <c r="U83" i="2"/>
  <c r="W83" i="2" s="1"/>
  <c r="M83" i="2"/>
  <c r="L83" i="2"/>
  <c r="N83" i="2" s="1"/>
  <c r="D83" i="2"/>
  <c r="F83" i="2" s="1"/>
  <c r="C83" i="2"/>
  <c r="E83" i="2" s="1"/>
  <c r="NA82" i="2"/>
  <c r="MZ82" i="2"/>
  <c r="MW82" i="2"/>
  <c r="MV82" i="2"/>
  <c r="MX82" i="2" s="1"/>
  <c r="MU82" i="2"/>
  <c r="MT82" i="2"/>
  <c r="MQ82" i="2"/>
  <c r="MP82" i="2"/>
  <c r="MO82" i="2"/>
  <c r="ML82" i="2"/>
  <c r="MK82" i="2"/>
  <c r="MG82" i="2"/>
  <c r="MF82" i="2"/>
  <c r="MB82" i="2"/>
  <c r="MA82" i="2"/>
  <c r="LW82" i="2"/>
  <c r="LV82" i="2"/>
  <c r="LU82" i="2"/>
  <c r="LR82" i="2"/>
  <c r="LQ82" i="2"/>
  <c r="LM82" i="2"/>
  <c r="LL82" i="2"/>
  <c r="LH82" i="2"/>
  <c r="LG82" i="2"/>
  <c r="LC82" i="2"/>
  <c r="LB82" i="2"/>
  <c r="KX82" i="2"/>
  <c r="KW82" i="2"/>
  <c r="KV82" i="2"/>
  <c r="KS82" i="2"/>
  <c r="KR82" i="2"/>
  <c r="KN82" i="2"/>
  <c r="KM82" i="2"/>
  <c r="KI82" i="2"/>
  <c r="KH82" i="2"/>
  <c r="KG82" i="2"/>
  <c r="KD82" i="2"/>
  <c r="KC82" i="2"/>
  <c r="JY82" i="2"/>
  <c r="JX82" i="2"/>
  <c r="JT82" i="2"/>
  <c r="JS82" i="2"/>
  <c r="JO82" i="2"/>
  <c r="JN82" i="2"/>
  <c r="JM82" i="2"/>
  <c r="JJ82" i="2"/>
  <c r="JI82" i="2"/>
  <c r="JE82" i="2"/>
  <c r="JD82" i="2"/>
  <c r="IZ82" i="2"/>
  <c r="IY82" i="2"/>
  <c r="IU82" i="2"/>
  <c r="IT82" i="2"/>
  <c r="IP82" i="2"/>
  <c r="IO82" i="2"/>
  <c r="IK82" i="2"/>
  <c r="IJ82" i="2"/>
  <c r="IF82" i="2"/>
  <c r="IE82" i="2"/>
  <c r="IA82" i="2"/>
  <c r="HZ82" i="2"/>
  <c r="HV82" i="2"/>
  <c r="HU82" i="2"/>
  <c r="HQ82" i="2"/>
  <c r="HP82" i="2"/>
  <c r="HL82" i="2"/>
  <c r="HK82" i="2"/>
  <c r="HG82" i="2"/>
  <c r="HF82" i="2"/>
  <c r="HB82" i="2"/>
  <c r="HA82" i="2"/>
  <c r="GW82" i="2"/>
  <c r="GV82" i="2"/>
  <c r="GR82" i="2"/>
  <c r="GQ82" i="2"/>
  <c r="GM82" i="2"/>
  <c r="GL82" i="2"/>
  <c r="GH82" i="2"/>
  <c r="GG82" i="2"/>
  <c r="GC82" i="2"/>
  <c r="GB82" i="2"/>
  <c r="FX82" i="2"/>
  <c r="FW82" i="2"/>
  <c r="FS82" i="2"/>
  <c r="FR82" i="2"/>
  <c r="FN82" i="2"/>
  <c r="FM82" i="2"/>
  <c r="FI82" i="2"/>
  <c r="FH82" i="2"/>
  <c r="FD82" i="2"/>
  <c r="FC82" i="2"/>
  <c r="EY82" i="2"/>
  <c r="EX82" i="2"/>
  <c r="ET82" i="2"/>
  <c r="ES82" i="2"/>
  <c r="EO82" i="2"/>
  <c r="EN82" i="2"/>
  <c r="EM82" i="2"/>
  <c r="EJ82" i="2"/>
  <c r="EI82" i="2"/>
  <c r="EH82" i="2"/>
  <c r="EE82" i="2"/>
  <c r="ED82" i="2"/>
  <c r="DZ82" i="2"/>
  <c r="DY82" i="2"/>
  <c r="DU82" i="2"/>
  <c r="DT82" i="2"/>
  <c r="DP82" i="2"/>
  <c r="DO82" i="2"/>
  <c r="DK82" i="2"/>
  <c r="DJ82" i="2"/>
  <c r="DF82" i="2"/>
  <c r="DE82" i="2"/>
  <c r="DA82" i="2"/>
  <c r="CZ82" i="2"/>
  <c r="CV82" i="2"/>
  <c r="CU82" i="2"/>
  <c r="CQ82" i="2"/>
  <c r="CP82" i="2"/>
  <c r="CL82" i="2"/>
  <c r="CK82" i="2"/>
  <c r="CG82" i="2"/>
  <c r="CF82" i="2"/>
  <c r="CB82" i="2"/>
  <c r="CA82" i="2"/>
  <c r="BW82" i="2"/>
  <c r="BV82" i="2"/>
  <c r="BR82" i="2"/>
  <c r="BQ82" i="2"/>
  <c r="BM82" i="2"/>
  <c r="BL82" i="2"/>
  <c r="BF82" i="2"/>
  <c r="BE82" i="2"/>
  <c r="AZ82" i="2"/>
  <c r="AW82" i="2"/>
  <c r="AV82" i="2"/>
  <c r="AN82" i="2"/>
  <c r="AP82" i="2" s="1"/>
  <c r="AM82" i="2"/>
  <c r="AO82" i="2" s="1"/>
  <c r="AQ82" i="2" s="1"/>
  <c r="AE82" i="2"/>
  <c r="AG82" i="2" s="1"/>
  <c r="AD82" i="2"/>
  <c r="AF82" i="2" s="1"/>
  <c r="V82" i="2"/>
  <c r="X82" i="2" s="1"/>
  <c r="U82" i="2"/>
  <c r="W82" i="2" s="1"/>
  <c r="M82" i="2"/>
  <c r="O82" i="2" s="1"/>
  <c r="L82" i="2"/>
  <c r="N82" i="2" s="1"/>
  <c r="D82" i="2"/>
  <c r="F82" i="2" s="1"/>
  <c r="C82" i="2"/>
  <c r="E82" i="2" s="1"/>
  <c r="G82" i="2" s="1"/>
  <c r="NA81" i="2"/>
  <c r="MZ81" i="2"/>
  <c r="MV81" i="2"/>
  <c r="MX81" i="2" s="1"/>
  <c r="MU81" i="2"/>
  <c r="MW81" i="2" s="1"/>
  <c r="MT81" i="2"/>
  <c r="MQ81" i="2"/>
  <c r="MP81" i="2"/>
  <c r="MO81" i="2"/>
  <c r="ML81" i="2"/>
  <c r="MK81" i="2"/>
  <c r="MG81" i="2"/>
  <c r="MF81" i="2"/>
  <c r="MB81" i="2"/>
  <c r="MA81" i="2"/>
  <c r="LW81" i="2"/>
  <c r="LV81" i="2"/>
  <c r="LU81" i="2"/>
  <c r="LR81" i="2"/>
  <c r="LQ81" i="2"/>
  <c r="LM81" i="2"/>
  <c r="LL81" i="2"/>
  <c r="LH81" i="2"/>
  <c r="LG81" i="2"/>
  <c r="LC81" i="2"/>
  <c r="LB81" i="2"/>
  <c r="KX81" i="2"/>
  <c r="KW81" i="2"/>
  <c r="KV81" i="2"/>
  <c r="KS81" i="2"/>
  <c r="KR81" i="2"/>
  <c r="KN81" i="2"/>
  <c r="KM81" i="2"/>
  <c r="KI81" i="2"/>
  <c r="KH81" i="2"/>
  <c r="KG81" i="2"/>
  <c r="KD81" i="2"/>
  <c r="KC81" i="2"/>
  <c r="JY81" i="2"/>
  <c r="JX81" i="2"/>
  <c r="JT81" i="2"/>
  <c r="JS81" i="2"/>
  <c r="JO81" i="2"/>
  <c r="JN81" i="2"/>
  <c r="JM81" i="2"/>
  <c r="JJ81" i="2"/>
  <c r="JI81" i="2"/>
  <c r="JE81" i="2"/>
  <c r="JD81" i="2"/>
  <c r="IZ81" i="2"/>
  <c r="IY81" i="2"/>
  <c r="IU81" i="2"/>
  <c r="IT81" i="2"/>
  <c r="IP81" i="2"/>
  <c r="IO81" i="2"/>
  <c r="IK81" i="2"/>
  <c r="IJ81" i="2"/>
  <c r="IF81" i="2"/>
  <c r="IE81" i="2"/>
  <c r="IA81" i="2"/>
  <c r="HZ81" i="2"/>
  <c r="HV81" i="2"/>
  <c r="HU81" i="2"/>
  <c r="HQ81" i="2"/>
  <c r="HP81" i="2"/>
  <c r="HL81" i="2"/>
  <c r="HK81" i="2"/>
  <c r="HG81" i="2"/>
  <c r="HF81" i="2"/>
  <c r="HB81" i="2"/>
  <c r="HA81" i="2"/>
  <c r="GW81" i="2"/>
  <c r="GV81" i="2"/>
  <c r="GR81" i="2"/>
  <c r="GQ81" i="2"/>
  <c r="GM81" i="2"/>
  <c r="GL81" i="2"/>
  <c r="GH81" i="2"/>
  <c r="GG81" i="2"/>
  <c r="GC81" i="2"/>
  <c r="GB81" i="2"/>
  <c r="FX81" i="2"/>
  <c r="FW81" i="2"/>
  <c r="FS81" i="2"/>
  <c r="FR81" i="2"/>
  <c r="FN81" i="2"/>
  <c r="FM81" i="2"/>
  <c r="FI81" i="2"/>
  <c r="FH81" i="2"/>
  <c r="FD81" i="2"/>
  <c r="FC81" i="2"/>
  <c r="EY81" i="2"/>
  <c r="EX81" i="2"/>
  <c r="ET81" i="2"/>
  <c r="ES81" i="2"/>
  <c r="EO81" i="2"/>
  <c r="EN81" i="2"/>
  <c r="EM81" i="2"/>
  <c r="EJ81" i="2"/>
  <c r="EI81" i="2"/>
  <c r="EH81" i="2"/>
  <c r="EE81" i="2"/>
  <c r="ED81" i="2"/>
  <c r="DZ81" i="2"/>
  <c r="DY81" i="2"/>
  <c r="DU81" i="2"/>
  <c r="DT81" i="2"/>
  <c r="DP81" i="2"/>
  <c r="DO81" i="2"/>
  <c r="DK81" i="2"/>
  <c r="DJ81" i="2"/>
  <c r="DF81" i="2"/>
  <c r="DE81" i="2"/>
  <c r="DA81" i="2"/>
  <c r="CZ81" i="2"/>
  <c r="CV81" i="2"/>
  <c r="CU81" i="2"/>
  <c r="CQ81" i="2"/>
  <c r="CP81" i="2"/>
  <c r="CL81" i="2"/>
  <c r="CK81" i="2"/>
  <c r="CG81" i="2"/>
  <c r="CF81" i="2"/>
  <c r="CB81" i="2"/>
  <c r="CA81" i="2"/>
  <c r="BW81" i="2"/>
  <c r="BV81" i="2"/>
  <c r="BR81" i="2"/>
  <c r="BQ81" i="2"/>
  <c r="BM81" i="2"/>
  <c r="BL81" i="2"/>
  <c r="BF81" i="2"/>
  <c r="BE81" i="2"/>
  <c r="AZ81" i="2"/>
  <c r="AW81" i="2"/>
  <c r="AV81" i="2"/>
  <c r="AN81" i="2"/>
  <c r="AP81" i="2" s="1"/>
  <c r="AM81" i="2"/>
  <c r="AO81" i="2" s="1"/>
  <c r="AE81" i="2"/>
  <c r="AG81" i="2" s="1"/>
  <c r="AD81" i="2"/>
  <c r="AF81" i="2" s="1"/>
  <c r="V81" i="2"/>
  <c r="X81" i="2" s="1"/>
  <c r="U81" i="2"/>
  <c r="W81" i="2" s="1"/>
  <c r="M81" i="2"/>
  <c r="O81" i="2" s="1"/>
  <c r="L81" i="2"/>
  <c r="N81" i="2" s="1"/>
  <c r="D81" i="2"/>
  <c r="F81" i="2" s="1"/>
  <c r="C81" i="2"/>
  <c r="E81" i="2" s="1"/>
  <c r="NA80" i="2"/>
  <c r="MZ80" i="2"/>
  <c r="MV80" i="2"/>
  <c r="MX80" i="2" s="1"/>
  <c r="MU80" i="2"/>
  <c r="MW80" i="2" s="1"/>
  <c r="MT80" i="2"/>
  <c r="MQ80" i="2"/>
  <c r="MP80" i="2"/>
  <c r="MO80" i="2"/>
  <c r="ML80" i="2"/>
  <c r="MK80" i="2"/>
  <c r="MG80" i="2"/>
  <c r="MF80" i="2"/>
  <c r="MB80" i="2"/>
  <c r="MA80" i="2"/>
  <c r="LW80" i="2"/>
  <c r="LV80" i="2"/>
  <c r="LU80" i="2"/>
  <c r="LR80" i="2"/>
  <c r="LQ80" i="2"/>
  <c r="LM80" i="2"/>
  <c r="LL80" i="2"/>
  <c r="LH80" i="2"/>
  <c r="LG80" i="2"/>
  <c r="LC80" i="2"/>
  <c r="LB80" i="2"/>
  <c r="KX80" i="2"/>
  <c r="KW80" i="2"/>
  <c r="KV80" i="2"/>
  <c r="KS80" i="2"/>
  <c r="KR80" i="2"/>
  <c r="KN80" i="2"/>
  <c r="KM80" i="2"/>
  <c r="KI80" i="2"/>
  <c r="KH80" i="2"/>
  <c r="KG80" i="2"/>
  <c r="KD80" i="2"/>
  <c r="KC80" i="2"/>
  <c r="JY80" i="2"/>
  <c r="JX80" i="2"/>
  <c r="JT80" i="2"/>
  <c r="JS80" i="2"/>
  <c r="JO80" i="2"/>
  <c r="JN80" i="2"/>
  <c r="JM80" i="2"/>
  <c r="JJ80" i="2"/>
  <c r="JI80" i="2"/>
  <c r="JE80" i="2"/>
  <c r="JD80" i="2"/>
  <c r="IZ80" i="2"/>
  <c r="IY80" i="2"/>
  <c r="IU80" i="2"/>
  <c r="IT80" i="2"/>
  <c r="IP80" i="2"/>
  <c r="IO80" i="2"/>
  <c r="IK80" i="2"/>
  <c r="IJ80" i="2"/>
  <c r="IF80" i="2"/>
  <c r="IE80" i="2"/>
  <c r="IA80" i="2"/>
  <c r="HZ80" i="2"/>
  <c r="HV80" i="2"/>
  <c r="HU80" i="2"/>
  <c r="HQ80" i="2"/>
  <c r="HP80" i="2"/>
  <c r="HL80" i="2"/>
  <c r="HK80" i="2"/>
  <c r="HG80" i="2"/>
  <c r="HF80" i="2"/>
  <c r="HB80" i="2"/>
  <c r="HA80" i="2"/>
  <c r="GW80" i="2"/>
  <c r="GV80" i="2"/>
  <c r="GR80" i="2"/>
  <c r="GQ80" i="2"/>
  <c r="GM80" i="2"/>
  <c r="GL80" i="2"/>
  <c r="GH80" i="2"/>
  <c r="GG80" i="2"/>
  <c r="GC80" i="2"/>
  <c r="GB80" i="2"/>
  <c r="FX80" i="2"/>
  <c r="FW80" i="2"/>
  <c r="FS80" i="2"/>
  <c r="FR80" i="2"/>
  <c r="FN80" i="2"/>
  <c r="FM80" i="2"/>
  <c r="FI80" i="2"/>
  <c r="FH80" i="2"/>
  <c r="FD80" i="2"/>
  <c r="FC80" i="2"/>
  <c r="EY80" i="2"/>
  <c r="EX80" i="2"/>
  <c r="ET80" i="2"/>
  <c r="ES80" i="2"/>
  <c r="EO80" i="2"/>
  <c r="EN80" i="2"/>
  <c r="EM80" i="2"/>
  <c r="EJ80" i="2"/>
  <c r="EI80" i="2"/>
  <c r="EH80" i="2"/>
  <c r="EE80" i="2"/>
  <c r="ED80" i="2"/>
  <c r="DZ80" i="2"/>
  <c r="DY80" i="2"/>
  <c r="DU80" i="2"/>
  <c r="DT80" i="2"/>
  <c r="DP80" i="2"/>
  <c r="DO80" i="2"/>
  <c r="DK80" i="2"/>
  <c r="DJ80" i="2"/>
  <c r="DF80" i="2"/>
  <c r="DE80" i="2"/>
  <c r="DA80" i="2"/>
  <c r="CZ80" i="2"/>
  <c r="CV80" i="2"/>
  <c r="CU80" i="2"/>
  <c r="CQ80" i="2"/>
  <c r="CP80" i="2"/>
  <c r="CL80" i="2"/>
  <c r="CK80" i="2"/>
  <c r="CG80" i="2"/>
  <c r="CF80" i="2"/>
  <c r="CB80" i="2"/>
  <c r="CA80" i="2"/>
  <c r="BW80" i="2"/>
  <c r="BV80" i="2"/>
  <c r="BR80" i="2"/>
  <c r="BQ80" i="2"/>
  <c r="BM80" i="2"/>
  <c r="BL80" i="2"/>
  <c r="BF80" i="2"/>
  <c r="BE80" i="2"/>
  <c r="AZ80" i="2"/>
  <c r="AW80" i="2"/>
  <c r="AV80" i="2"/>
  <c r="AN80" i="2"/>
  <c r="AP80" i="2" s="1"/>
  <c r="AM80" i="2"/>
  <c r="AO80" i="2" s="1"/>
  <c r="AE80" i="2"/>
  <c r="AG80" i="2" s="1"/>
  <c r="AD80" i="2"/>
  <c r="AF80" i="2" s="1"/>
  <c r="V80" i="2"/>
  <c r="X80" i="2" s="1"/>
  <c r="U80" i="2"/>
  <c r="W80" i="2" s="1"/>
  <c r="M80" i="2"/>
  <c r="L80" i="2"/>
  <c r="N80" i="2" s="1"/>
  <c r="D80" i="2"/>
  <c r="F80" i="2" s="1"/>
  <c r="C80" i="2"/>
  <c r="E80" i="2" s="1"/>
  <c r="NA79" i="2"/>
  <c r="MZ79" i="2"/>
  <c r="MV79" i="2"/>
  <c r="MX79" i="2" s="1"/>
  <c r="MU79" i="2"/>
  <c r="MW79" i="2" s="1"/>
  <c r="MT79" i="2"/>
  <c r="MQ79" i="2"/>
  <c r="MP79" i="2"/>
  <c r="MO79" i="2"/>
  <c r="ML79" i="2"/>
  <c r="MK79" i="2"/>
  <c r="MG79" i="2"/>
  <c r="MF79" i="2"/>
  <c r="MB79" i="2"/>
  <c r="MA79" i="2"/>
  <c r="LW79" i="2"/>
  <c r="LV79" i="2"/>
  <c r="LU79" i="2"/>
  <c r="LR79" i="2"/>
  <c r="LQ79" i="2"/>
  <c r="LM79" i="2"/>
  <c r="LL79" i="2"/>
  <c r="LH79" i="2"/>
  <c r="LG79" i="2"/>
  <c r="LC79" i="2"/>
  <c r="LB79" i="2"/>
  <c r="KX79" i="2"/>
  <c r="KW79" i="2"/>
  <c r="KV79" i="2"/>
  <c r="KS79" i="2"/>
  <c r="KR79" i="2"/>
  <c r="KN79" i="2"/>
  <c r="KM79" i="2"/>
  <c r="KI79" i="2"/>
  <c r="KH79" i="2"/>
  <c r="KG79" i="2"/>
  <c r="KD79" i="2"/>
  <c r="KC79" i="2"/>
  <c r="JY79" i="2"/>
  <c r="JX79" i="2"/>
  <c r="JT79" i="2"/>
  <c r="JS79" i="2"/>
  <c r="JO79" i="2"/>
  <c r="JN79" i="2"/>
  <c r="JM79" i="2"/>
  <c r="JJ79" i="2"/>
  <c r="JI79" i="2"/>
  <c r="JE79" i="2"/>
  <c r="JD79" i="2"/>
  <c r="IZ79" i="2"/>
  <c r="IY79" i="2"/>
  <c r="IU79" i="2"/>
  <c r="IT79" i="2"/>
  <c r="IP79" i="2"/>
  <c r="IO79" i="2"/>
  <c r="IK79" i="2"/>
  <c r="IJ79" i="2"/>
  <c r="IF79" i="2"/>
  <c r="IE79" i="2"/>
  <c r="IA79" i="2"/>
  <c r="HZ79" i="2"/>
  <c r="HV79" i="2"/>
  <c r="HU79" i="2"/>
  <c r="HQ79" i="2"/>
  <c r="HP79" i="2"/>
  <c r="HL79" i="2"/>
  <c r="HK79" i="2"/>
  <c r="HG79" i="2"/>
  <c r="HF79" i="2"/>
  <c r="HB79" i="2"/>
  <c r="HA79" i="2"/>
  <c r="GW79" i="2"/>
  <c r="GV79" i="2"/>
  <c r="GR79" i="2"/>
  <c r="GQ79" i="2"/>
  <c r="GM79" i="2"/>
  <c r="GL79" i="2"/>
  <c r="GH79" i="2"/>
  <c r="GG79" i="2"/>
  <c r="GC79" i="2"/>
  <c r="GB79" i="2"/>
  <c r="FX79" i="2"/>
  <c r="FW79" i="2"/>
  <c r="FS79" i="2"/>
  <c r="FR79" i="2"/>
  <c r="FN79" i="2"/>
  <c r="FM79" i="2"/>
  <c r="FI79" i="2"/>
  <c r="FH79" i="2"/>
  <c r="FD79" i="2"/>
  <c r="FC79" i="2"/>
  <c r="EY79" i="2"/>
  <c r="EX79" i="2"/>
  <c r="ET79" i="2"/>
  <c r="ES79" i="2"/>
  <c r="EO79" i="2"/>
  <c r="EN79" i="2"/>
  <c r="EM79" i="2"/>
  <c r="EJ79" i="2"/>
  <c r="EI79" i="2"/>
  <c r="EH79" i="2"/>
  <c r="EE79" i="2"/>
  <c r="ED79" i="2"/>
  <c r="DZ79" i="2"/>
  <c r="DY79" i="2"/>
  <c r="DU79" i="2"/>
  <c r="DT79" i="2"/>
  <c r="DP79" i="2"/>
  <c r="DO79" i="2"/>
  <c r="DK79" i="2"/>
  <c r="DJ79" i="2"/>
  <c r="DF79" i="2"/>
  <c r="DE79" i="2"/>
  <c r="DA79" i="2"/>
  <c r="CZ79" i="2"/>
  <c r="CV79" i="2"/>
  <c r="CU79" i="2"/>
  <c r="CQ79" i="2"/>
  <c r="CP79" i="2"/>
  <c r="CL79" i="2"/>
  <c r="CK79" i="2"/>
  <c r="CG79" i="2"/>
  <c r="CF79" i="2"/>
  <c r="CB79" i="2"/>
  <c r="CA79" i="2"/>
  <c r="BW79" i="2"/>
  <c r="BV79" i="2"/>
  <c r="BR79" i="2"/>
  <c r="BQ79" i="2"/>
  <c r="BM79" i="2"/>
  <c r="BL79" i="2"/>
  <c r="BF79" i="2"/>
  <c r="BE79" i="2"/>
  <c r="AZ79" i="2"/>
  <c r="AW79" i="2"/>
  <c r="AV79" i="2"/>
  <c r="AN79" i="2"/>
  <c r="AP79" i="2" s="1"/>
  <c r="AM79" i="2"/>
  <c r="AO79" i="2" s="1"/>
  <c r="AE79" i="2"/>
  <c r="AG79" i="2" s="1"/>
  <c r="AD79" i="2"/>
  <c r="AF79" i="2" s="1"/>
  <c r="V79" i="2"/>
  <c r="X79" i="2" s="1"/>
  <c r="U79" i="2"/>
  <c r="W79" i="2" s="1"/>
  <c r="M79" i="2"/>
  <c r="L79" i="2"/>
  <c r="N79" i="2" s="1"/>
  <c r="D79" i="2"/>
  <c r="F79" i="2" s="1"/>
  <c r="C79" i="2"/>
  <c r="E79" i="2" s="1"/>
  <c r="NA78" i="2"/>
  <c r="MZ78" i="2"/>
  <c r="MV78" i="2"/>
  <c r="MX78" i="2" s="1"/>
  <c r="MU78" i="2"/>
  <c r="MW78" i="2" s="1"/>
  <c r="MT78" i="2"/>
  <c r="MQ78" i="2"/>
  <c r="MP78" i="2"/>
  <c r="MO78" i="2"/>
  <c r="ML78" i="2"/>
  <c r="MK78" i="2"/>
  <c r="MG78" i="2"/>
  <c r="MF78" i="2"/>
  <c r="MB78" i="2"/>
  <c r="MA78" i="2"/>
  <c r="LW78" i="2"/>
  <c r="LV78" i="2"/>
  <c r="LU78" i="2"/>
  <c r="LR78" i="2"/>
  <c r="LQ78" i="2"/>
  <c r="LM78" i="2"/>
  <c r="LL78" i="2"/>
  <c r="LH78" i="2"/>
  <c r="LG78" i="2"/>
  <c r="LC78" i="2"/>
  <c r="LB78" i="2"/>
  <c r="KX78" i="2"/>
  <c r="KW78" i="2"/>
  <c r="KV78" i="2"/>
  <c r="KS78" i="2"/>
  <c r="KR78" i="2"/>
  <c r="KN78" i="2"/>
  <c r="KM78" i="2"/>
  <c r="KI78" i="2"/>
  <c r="KH78" i="2"/>
  <c r="KG78" i="2"/>
  <c r="KD78" i="2"/>
  <c r="KC78" i="2"/>
  <c r="JY78" i="2"/>
  <c r="JX78" i="2"/>
  <c r="JT78" i="2"/>
  <c r="JS78" i="2"/>
  <c r="JO78" i="2"/>
  <c r="JN78" i="2"/>
  <c r="JM78" i="2"/>
  <c r="JJ78" i="2"/>
  <c r="JI78" i="2"/>
  <c r="JE78" i="2"/>
  <c r="JD78" i="2"/>
  <c r="IZ78" i="2"/>
  <c r="IY78" i="2"/>
  <c r="IU78" i="2"/>
  <c r="IT78" i="2"/>
  <c r="IP78" i="2"/>
  <c r="IO78" i="2"/>
  <c r="IK78" i="2"/>
  <c r="IJ78" i="2"/>
  <c r="IF78" i="2"/>
  <c r="IE78" i="2"/>
  <c r="IA78" i="2"/>
  <c r="HZ78" i="2"/>
  <c r="HV78" i="2"/>
  <c r="HU78" i="2"/>
  <c r="HQ78" i="2"/>
  <c r="HP78" i="2"/>
  <c r="HL78" i="2"/>
  <c r="HK78" i="2"/>
  <c r="HG78" i="2"/>
  <c r="HF78" i="2"/>
  <c r="HB78" i="2"/>
  <c r="HA78" i="2"/>
  <c r="GW78" i="2"/>
  <c r="GV78" i="2"/>
  <c r="GR78" i="2"/>
  <c r="GQ78" i="2"/>
  <c r="GM78" i="2"/>
  <c r="GL78" i="2"/>
  <c r="GH78" i="2"/>
  <c r="GG78" i="2"/>
  <c r="GC78" i="2"/>
  <c r="GB78" i="2"/>
  <c r="FX78" i="2"/>
  <c r="FW78" i="2"/>
  <c r="FS78" i="2"/>
  <c r="FR78" i="2"/>
  <c r="FN78" i="2"/>
  <c r="FM78" i="2"/>
  <c r="FI78" i="2"/>
  <c r="FH78" i="2"/>
  <c r="FD78" i="2"/>
  <c r="FC78" i="2"/>
  <c r="EY78" i="2"/>
  <c r="EX78" i="2"/>
  <c r="ET78" i="2"/>
  <c r="ES78" i="2"/>
  <c r="EO78" i="2"/>
  <c r="EN78" i="2"/>
  <c r="EM78" i="2"/>
  <c r="EJ78" i="2"/>
  <c r="EI78" i="2"/>
  <c r="EH78" i="2"/>
  <c r="EE78" i="2"/>
  <c r="ED78" i="2"/>
  <c r="DZ78" i="2"/>
  <c r="DY78" i="2"/>
  <c r="DU78" i="2"/>
  <c r="DT78" i="2"/>
  <c r="DP78" i="2"/>
  <c r="DO78" i="2"/>
  <c r="DK78" i="2"/>
  <c r="DJ78" i="2"/>
  <c r="DF78" i="2"/>
  <c r="DE78" i="2"/>
  <c r="DA78" i="2"/>
  <c r="CZ78" i="2"/>
  <c r="CV78" i="2"/>
  <c r="CU78" i="2"/>
  <c r="CQ78" i="2"/>
  <c r="CP78" i="2"/>
  <c r="CL78" i="2"/>
  <c r="CK78" i="2"/>
  <c r="CG78" i="2"/>
  <c r="CF78" i="2"/>
  <c r="CB78" i="2"/>
  <c r="CA78" i="2"/>
  <c r="BW78" i="2"/>
  <c r="BV78" i="2"/>
  <c r="BR78" i="2"/>
  <c r="BQ78" i="2"/>
  <c r="BM78" i="2"/>
  <c r="BL78" i="2"/>
  <c r="BF78" i="2"/>
  <c r="BE78" i="2"/>
  <c r="AZ78" i="2"/>
  <c r="AW78" i="2"/>
  <c r="AV78" i="2"/>
  <c r="AN78" i="2"/>
  <c r="AP78" i="2" s="1"/>
  <c r="AM78" i="2"/>
  <c r="AO78" i="2" s="1"/>
  <c r="AE78" i="2"/>
  <c r="AG78" i="2" s="1"/>
  <c r="AD78" i="2"/>
  <c r="AF78" i="2" s="1"/>
  <c r="V78" i="2"/>
  <c r="X78" i="2" s="1"/>
  <c r="U78" i="2"/>
  <c r="W78" i="2" s="1"/>
  <c r="M78" i="2"/>
  <c r="L78" i="2"/>
  <c r="N78" i="2" s="1"/>
  <c r="D78" i="2"/>
  <c r="F78" i="2" s="1"/>
  <c r="C78" i="2"/>
  <c r="E78" i="2" s="1"/>
  <c r="NA77" i="2"/>
  <c r="MZ77" i="2"/>
  <c r="MV77" i="2"/>
  <c r="MX77" i="2" s="1"/>
  <c r="MU77" i="2"/>
  <c r="MW77" i="2" s="1"/>
  <c r="MT77" i="2"/>
  <c r="MQ77" i="2"/>
  <c r="MP77" i="2"/>
  <c r="MO77" i="2"/>
  <c r="ML77" i="2"/>
  <c r="MK77" i="2"/>
  <c r="MG77" i="2"/>
  <c r="MF77" i="2"/>
  <c r="MB77" i="2"/>
  <c r="MA77" i="2"/>
  <c r="LW77" i="2"/>
  <c r="LV77" i="2"/>
  <c r="LU77" i="2"/>
  <c r="LR77" i="2"/>
  <c r="LQ77" i="2"/>
  <c r="LM77" i="2"/>
  <c r="LL77" i="2"/>
  <c r="LH77" i="2"/>
  <c r="LG77" i="2"/>
  <c r="LC77" i="2"/>
  <c r="LB77" i="2"/>
  <c r="KX77" i="2"/>
  <c r="KW77" i="2"/>
  <c r="KV77" i="2"/>
  <c r="KS77" i="2"/>
  <c r="KR77" i="2"/>
  <c r="KN77" i="2"/>
  <c r="KM77" i="2"/>
  <c r="KI77" i="2"/>
  <c r="KH77" i="2"/>
  <c r="KG77" i="2"/>
  <c r="KD77" i="2"/>
  <c r="KC77" i="2"/>
  <c r="JY77" i="2"/>
  <c r="JX77" i="2"/>
  <c r="JT77" i="2"/>
  <c r="JS77" i="2"/>
  <c r="JO77" i="2"/>
  <c r="JN77" i="2"/>
  <c r="JM77" i="2"/>
  <c r="JJ77" i="2"/>
  <c r="JI77" i="2"/>
  <c r="JE77" i="2"/>
  <c r="JD77" i="2"/>
  <c r="IZ77" i="2"/>
  <c r="IY77" i="2"/>
  <c r="IU77" i="2"/>
  <c r="IT77" i="2"/>
  <c r="IP77" i="2"/>
  <c r="IO77" i="2"/>
  <c r="IK77" i="2"/>
  <c r="IJ77" i="2"/>
  <c r="IF77" i="2"/>
  <c r="IE77" i="2"/>
  <c r="IA77" i="2"/>
  <c r="HZ77" i="2"/>
  <c r="HV77" i="2"/>
  <c r="HU77" i="2"/>
  <c r="HQ77" i="2"/>
  <c r="HP77" i="2"/>
  <c r="HL77" i="2"/>
  <c r="HK77" i="2"/>
  <c r="HG77" i="2"/>
  <c r="HF77" i="2"/>
  <c r="HB77" i="2"/>
  <c r="HA77" i="2"/>
  <c r="GW77" i="2"/>
  <c r="GV77" i="2"/>
  <c r="GR77" i="2"/>
  <c r="GQ77" i="2"/>
  <c r="GM77" i="2"/>
  <c r="GL77" i="2"/>
  <c r="GH77" i="2"/>
  <c r="GG77" i="2"/>
  <c r="GC77" i="2"/>
  <c r="GB77" i="2"/>
  <c r="FX77" i="2"/>
  <c r="FW77" i="2"/>
  <c r="FS77" i="2"/>
  <c r="FR77" i="2"/>
  <c r="FN77" i="2"/>
  <c r="FM77" i="2"/>
  <c r="FI77" i="2"/>
  <c r="FH77" i="2"/>
  <c r="FD77" i="2"/>
  <c r="FC77" i="2"/>
  <c r="EY77" i="2"/>
  <c r="EX77" i="2"/>
  <c r="ET77" i="2"/>
  <c r="ES77" i="2"/>
  <c r="EO77" i="2"/>
  <c r="EN77" i="2"/>
  <c r="EM77" i="2"/>
  <c r="EJ77" i="2"/>
  <c r="EI77" i="2"/>
  <c r="EH77" i="2"/>
  <c r="EE77" i="2"/>
  <c r="ED77" i="2"/>
  <c r="DZ77" i="2"/>
  <c r="DY77" i="2"/>
  <c r="DU77" i="2"/>
  <c r="DT77" i="2"/>
  <c r="DP77" i="2"/>
  <c r="DO77" i="2"/>
  <c r="DK77" i="2"/>
  <c r="DJ77" i="2"/>
  <c r="DF77" i="2"/>
  <c r="DE77" i="2"/>
  <c r="DA77" i="2"/>
  <c r="CZ77" i="2"/>
  <c r="CV77" i="2"/>
  <c r="CU77" i="2"/>
  <c r="CQ77" i="2"/>
  <c r="CP77" i="2"/>
  <c r="CL77" i="2"/>
  <c r="CK77" i="2"/>
  <c r="CG77" i="2"/>
  <c r="CF77" i="2"/>
  <c r="CB77" i="2"/>
  <c r="CA77" i="2"/>
  <c r="BW77" i="2"/>
  <c r="BV77" i="2"/>
  <c r="BR77" i="2"/>
  <c r="BQ77" i="2"/>
  <c r="BM77" i="2"/>
  <c r="BL77" i="2"/>
  <c r="BF77" i="2"/>
  <c r="BE77" i="2"/>
  <c r="AZ77" i="2"/>
  <c r="AW77" i="2"/>
  <c r="AV77" i="2"/>
  <c r="AN77" i="2"/>
  <c r="AP77" i="2" s="1"/>
  <c r="AM77" i="2"/>
  <c r="AO77" i="2" s="1"/>
  <c r="AE77" i="2"/>
  <c r="AG77" i="2" s="1"/>
  <c r="AD77" i="2"/>
  <c r="AF77" i="2" s="1"/>
  <c r="V77" i="2"/>
  <c r="X77" i="2" s="1"/>
  <c r="U77" i="2"/>
  <c r="W77" i="2" s="1"/>
  <c r="M77" i="2"/>
  <c r="L77" i="2"/>
  <c r="N77" i="2" s="1"/>
  <c r="D77" i="2"/>
  <c r="F77" i="2" s="1"/>
  <c r="C77" i="2"/>
  <c r="E77" i="2" s="1"/>
  <c r="NA76" i="2"/>
  <c r="MZ76" i="2"/>
  <c r="MV76" i="2"/>
  <c r="MX76" i="2" s="1"/>
  <c r="MU76" i="2"/>
  <c r="MW76" i="2" s="1"/>
  <c r="MT76" i="2"/>
  <c r="MQ76" i="2"/>
  <c r="MP76" i="2"/>
  <c r="MO76" i="2"/>
  <c r="ML76" i="2"/>
  <c r="MK76" i="2"/>
  <c r="MG76" i="2"/>
  <c r="MF76" i="2"/>
  <c r="MB76" i="2"/>
  <c r="MA76" i="2"/>
  <c r="LW76" i="2"/>
  <c r="LV76" i="2"/>
  <c r="LU76" i="2"/>
  <c r="LR76" i="2"/>
  <c r="LQ76" i="2"/>
  <c r="LM76" i="2"/>
  <c r="LL76" i="2"/>
  <c r="LH76" i="2"/>
  <c r="LG76" i="2"/>
  <c r="LC76" i="2"/>
  <c r="LB76" i="2"/>
  <c r="KX76" i="2"/>
  <c r="KW76" i="2"/>
  <c r="KV76" i="2"/>
  <c r="KS76" i="2"/>
  <c r="KR76" i="2"/>
  <c r="KN76" i="2"/>
  <c r="KM76" i="2"/>
  <c r="KI76" i="2"/>
  <c r="KH76" i="2"/>
  <c r="KG76" i="2"/>
  <c r="KD76" i="2"/>
  <c r="KC76" i="2"/>
  <c r="JY76" i="2"/>
  <c r="JX76" i="2"/>
  <c r="JT76" i="2"/>
  <c r="JS76" i="2"/>
  <c r="JO76" i="2"/>
  <c r="JN76" i="2"/>
  <c r="JM76" i="2"/>
  <c r="JJ76" i="2"/>
  <c r="JI76" i="2"/>
  <c r="JE76" i="2"/>
  <c r="JD76" i="2"/>
  <c r="IZ76" i="2"/>
  <c r="IY76" i="2"/>
  <c r="IU76" i="2"/>
  <c r="IT76" i="2"/>
  <c r="IP76" i="2"/>
  <c r="IO76" i="2"/>
  <c r="IK76" i="2"/>
  <c r="IJ76" i="2"/>
  <c r="IF76" i="2"/>
  <c r="IE76" i="2"/>
  <c r="IA76" i="2"/>
  <c r="HZ76" i="2"/>
  <c r="HV76" i="2"/>
  <c r="HU76" i="2"/>
  <c r="HQ76" i="2"/>
  <c r="HP76" i="2"/>
  <c r="HL76" i="2"/>
  <c r="HK76" i="2"/>
  <c r="HG76" i="2"/>
  <c r="HF76" i="2"/>
  <c r="HB76" i="2"/>
  <c r="HA76" i="2"/>
  <c r="GW76" i="2"/>
  <c r="GV76" i="2"/>
  <c r="GR76" i="2"/>
  <c r="GQ76" i="2"/>
  <c r="GM76" i="2"/>
  <c r="GL76" i="2"/>
  <c r="GH76" i="2"/>
  <c r="GG76" i="2"/>
  <c r="GC76" i="2"/>
  <c r="GB76" i="2"/>
  <c r="FX76" i="2"/>
  <c r="FW76" i="2"/>
  <c r="FS76" i="2"/>
  <c r="FR76" i="2"/>
  <c r="FN76" i="2"/>
  <c r="FM76" i="2"/>
  <c r="FI76" i="2"/>
  <c r="FH76" i="2"/>
  <c r="FD76" i="2"/>
  <c r="FC76" i="2"/>
  <c r="EY76" i="2"/>
  <c r="EX76" i="2"/>
  <c r="ET76" i="2"/>
  <c r="ES76" i="2"/>
  <c r="EO76" i="2"/>
  <c r="EN76" i="2"/>
  <c r="EM76" i="2"/>
  <c r="EJ76" i="2"/>
  <c r="EI76" i="2"/>
  <c r="EH76" i="2"/>
  <c r="EE76" i="2"/>
  <c r="ED76" i="2"/>
  <c r="DZ76" i="2"/>
  <c r="DY76" i="2"/>
  <c r="DU76" i="2"/>
  <c r="DT76" i="2"/>
  <c r="DP76" i="2"/>
  <c r="DO76" i="2"/>
  <c r="DK76" i="2"/>
  <c r="DJ76" i="2"/>
  <c r="DF76" i="2"/>
  <c r="DE76" i="2"/>
  <c r="DA76" i="2"/>
  <c r="CZ76" i="2"/>
  <c r="CV76" i="2"/>
  <c r="CU76" i="2"/>
  <c r="CQ76" i="2"/>
  <c r="CP76" i="2"/>
  <c r="CL76" i="2"/>
  <c r="CK76" i="2"/>
  <c r="CG76" i="2"/>
  <c r="CF76" i="2"/>
  <c r="CB76" i="2"/>
  <c r="CA76" i="2"/>
  <c r="BW76" i="2"/>
  <c r="BV76" i="2"/>
  <c r="BR76" i="2"/>
  <c r="BQ76" i="2"/>
  <c r="BM76" i="2"/>
  <c r="BL76" i="2"/>
  <c r="BF76" i="2"/>
  <c r="BE76" i="2"/>
  <c r="AZ76" i="2"/>
  <c r="AW76" i="2"/>
  <c r="AV76" i="2"/>
  <c r="AN76" i="2"/>
  <c r="AP76" i="2" s="1"/>
  <c r="AM76" i="2"/>
  <c r="AO76" i="2" s="1"/>
  <c r="AE76" i="2"/>
  <c r="AG76" i="2" s="1"/>
  <c r="AD76" i="2"/>
  <c r="AF76" i="2" s="1"/>
  <c r="V76" i="2"/>
  <c r="X76" i="2" s="1"/>
  <c r="U76" i="2"/>
  <c r="W76" i="2" s="1"/>
  <c r="M76" i="2"/>
  <c r="L76" i="2"/>
  <c r="N76" i="2" s="1"/>
  <c r="D76" i="2"/>
  <c r="F76" i="2" s="1"/>
  <c r="C76" i="2"/>
  <c r="E76" i="2" s="1"/>
  <c r="NA75" i="2"/>
  <c r="MZ75" i="2"/>
  <c r="MV75" i="2"/>
  <c r="MX75" i="2" s="1"/>
  <c r="MU75" i="2"/>
  <c r="MW75" i="2" s="1"/>
  <c r="MT75" i="2"/>
  <c r="MQ75" i="2"/>
  <c r="MP75" i="2"/>
  <c r="MO75" i="2"/>
  <c r="ML75" i="2"/>
  <c r="MK75" i="2"/>
  <c r="MG75" i="2"/>
  <c r="MF75" i="2"/>
  <c r="MB75" i="2"/>
  <c r="MA75" i="2"/>
  <c r="LW75" i="2"/>
  <c r="LV75" i="2"/>
  <c r="LU75" i="2"/>
  <c r="LR75" i="2"/>
  <c r="LQ75" i="2"/>
  <c r="LM75" i="2"/>
  <c r="LL75" i="2"/>
  <c r="LH75" i="2"/>
  <c r="LG75" i="2"/>
  <c r="LC75" i="2"/>
  <c r="LB75" i="2"/>
  <c r="KX75" i="2"/>
  <c r="KW75" i="2"/>
  <c r="KV75" i="2"/>
  <c r="KS75" i="2"/>
  <c r="KR75" i="2"/>
  <c r="KN75" i="2"/>
  <c r="KM75" i="2"/>
  <c r="KI75" i="2"/>
  <c r="KH75" i="2"/>
  <c r="KG75" i="2"/>
  <c r="KD75" i="2"/>
  <c r="KC75" i="2"/>
  <c r="JY75" i="2"/>
  <c r="JX75" i="2"/>
  <c r="JT75" i="2"/>
  <c r="JS75" i="2"/>
  <c r="JO75" i="2"/>
  <c r="JN75" i="2"/>
  <c r="JM75" i="2"/>
  <c r="JJ75" i="2"/>
  <c r="JI75" i="2"/>
  <c r="JE75" i="2"/>
  <c r="JD75" i="2"/>
  <c r="IZ75" i="2"/>
  <c r="IY75" i="2"/>
  <c r="IU75" i="2"/>
  <c r="IT75" i="2"/>
  <c r="IP75" i="2"/>
  <c r="IO75" i="2"/>
  <c r="IK75" i="2"/>
  <c r="IJ75" i="2"/>
  <c r="IF75" i="2"/>
  <c r="IE75" i="2"/>
  <c r="IA75" i="2"/>
  <c r="HZ75" i="2"/>
  <c r="HV75" i="2"/>
  <c r="HU75" i="2"/>
  <c r="HQ75" i="2"/>
  <c r="HP75" i="2"/>
  <c r="HL75" i="2"/>
  <c r="HK75" i="2"/>
  <c r="HG75" i="2"/>
  <c r="HF75" i="2"/>
  <c r="HB75" i="2"/>
  <c r="HA75" i="2"/>
  <c r="GW75" i="2"/>
  <c r="GV75" i="2"/>
  <c r="GR75" i="2"/>
  <c r="GQ75" i="2"/>
  <c r="GM75" i="2"/>
  <c r="GL75" i="2"/>
  <c r="GH75" i="2"/>
  <c r="GG75" i="2"/>
  <c r="GC75" i="2"/>
  <c r="GB75" i="2"/>
  <c r="FX75" i="2"/>
  <c r="FW75" i="2"/>
  <c r="FS75" i="2"/>
  <c r="FR75" i="2"/>
  <c r="FN75" i="2"/>
  <c r="FM75" i="2"/>
  <c r="FI75" i="2"/>
  <c r="FH75" i="2"/>
  <c r="FD75" i="2"/>
  <c r="FC75" i="2"/>
  <c r="EY75" i="2"/>
  <c r="EX75" i="2"/>
  <c r="ET75" i="2"/>
  <c r="ES75" i="2"/>
  <c r="EO75" i="2"/>
  <c r="EN75" i="2"/>
  <c r="EM75" i="2"/>
  <c r="EJ75" i="2"/>
  <c r="EI75" i="2"/>
  <c r="EH75" i="2"/>
  <c r="EE75" i="2"/>
  <c r="ED75" i="2"/>
  <c r="DZ75" i="2"/>
  <c r="DY75" i="2"/>
  <c r="DU75" i="2"/>
  <c r="DT75" i="2"/>
  <c r="DP75" i="2"/>
  <c r="DO75" i="2"/>
  <c r="DK75" i="2"/>
  <c r="DJ75" i="2"/>
  <c r="DF75" i="2"/>
  <c r="DE75" i="2"/>
  <c r="DA75" i="2"/>
  <c r="CZ75" i="2"/>
  <c r="CV75" i="2"/>
  <c r="CU75" i="2"/>
  <c r="CQ75" i="2"/>
  <c r="CP75" i="2"/>
  <c r="CL75" i="2"/>
  <c r="CK75" i="2"/>
  <c r="CG75" i="2"/>
  <c r="CF75" i="2"/>
  <c r="CB75" i="2"/>
  <c r="CA75" i="2"/>
  <c r="BW75" i="2"/>
  <c r="BV75" i="2"/>
  <c r="BR75" i="2"/>
  <c r="BQ75" i="2"/>
  <c r="BM75" i="2"/>
  <c r="BL75" i="2"/>
  <c r="BF75" i="2"/>
  <c r="BE75" i="2"/>
  <c r="AZ75" i="2"/>
  <c r="AW75" i="2"/>
  <c r="AV75" i="2"/>
  <c r="AN75" i="2"/>
  <c r="AP75" i="2" s="1"/>
  <c r="AM75" i="2"/>
  <c r="AO75" i="2" s="1"/>
  <c r="AE75" i="2"/>
  <c r="AG75" i="2" s="1"/>
  <c r="AD75" i="2"/>
  <c r="AF75" i="2" s="1"/>
  <c r="V75" i="2"/>
  <c r="X75" i="2" s="1"/>
  <c r="U75" i="2"/>
  <c r="W75" i="2" s="1"/>
  <c r="M75" i="2"/>
  <c r="L75" i="2"/>
  <c r="N75" i="2" s="1"/>
  <c r="D75" i="2"/>
  <c r="F75" i="2" s="1"/>
  <c r="C75" i="2"/>
  <c r="E75" i="2" s="1"/>
  <c r="NA74" i="2"/>
  <c r="MZ74" i="2"/>
  <c r="MV74" i="2"/>
  <c r="MX74" i="2" s="1"/>
  <c r="MU74" i="2"/>
  <c r="MW74" i="2" s="1"/>
  <c r="MT74" i="2"/>
  <c r="MQ74" i="2"/>
  <c r="MP74" i="2"/>
  <c r="MO74" i="2"/>
  <c r="ML74" i="2"/>
  <c r="MK74" i="2"/>
  <c r="MG74" i="2"/>
  <c r="MF74" i="2"/>
  <c r="MB74" i="2"/>
  <c r="MA74" i="2"/>
  <c r="LW74" i="2"/>
  <c r="LV74" i="2"/>
  <c r="LU74" i="2"/>
  <c r="LR74" i="2"/>
  <c r="LQ74" i="2"/>
  <c r="LM74" i="2"/>
  <c r="LL74" i="2"/>
  <c r="LH74" i="2"/>
  <c r="LG74" i="2"/>
  <c r="LC74" i="2"/>
  <c r="LB74" i="2"/>
  <c r="KX74" i="2"/>
  <c r="KW74" i="2"/>
  <c r="KV74" i="2"/>
  <c r="KS74" i="2"/>
  <c r="KR74" i="2"/>
  <c r="KN74" i="2"/>
  <c r="KM74" i="2"/>
  <c r="KI74" i="2"/>
  <c r="KH74" i="2"/>
  <c r="KG74" i="2"/>
  <c r="KD74" i="2"/>
  <c r="KC74" i="2"/>
  <c r="JY74" i="2"/>
  <c r="JX74" i="2"/>
  <c r="JT74" i="2"/>
  <c r="JS74" i="2"/>
  <c r="JO74" i="2"/>
  <c r="JN74" i="2"/>
  <c r="JM74" i="2"/>
  <c r="JJ74" i="2"/>
  <c r="JI74" i="2"/>
  <c r="JE74" i="2"/>
  <c r="JD74" i="2"/>
  <c r="IZ74" i="2"/>
  <c r="IY74" i="2"/>
  <c r="IU74" i="2"/>
  <c r="IT74" i="2"/>
  <c r="IP74" i="2"/>
  <c r="IO74" i="2"/>
  <c r="IK74" i="2"/>
  <c r="IJ74" i="2"/>
  <c r="IF74" i="2"/>
  <c r="IE74" i="2"/>
  <c r="IA74" i="2"/>
  <c r="HZ74" i="2"/>
  <c r="HV74" i="2"/>
  <c r="HU74" i="2"/>
  <c r="HQ74" i="2"/>
  <c r="HP74" i="2"/>
  <c r="HL74" i="2"/>
  <c r="HK74" i="2"/>
  <c r="HG74" i="2"/>
  <c r="HF74" i="2"/>
  <c r="HB74" i="2"/>
  <c r="HA74" i="2"/>
  <c r="GW74" i="2"/>
  <c r="GV74" i="2"/>
  <c r="GR74" i="2"/>
  <c r="GQ74" i="2"/>
  <c r="GM74" i="2"/>
  <c r="GL74" i="2"/>
  <c r="GH74" i="2"/>
  <c r="GG74" i="2"/>
  <c r="GC74" i="2"/>
  <c r="GB74" i="2"/>
  <c r="FX74" i="2"/>
  <c r="FW74" i="2"/>
  <c r="FS74" i="2"/>
  <c r="FR74" i="2"/>
  <c r="FN74" i="2"/>
  <c r="FM74" i="2"/>
  <c r="FI74" i="2"/>
  <c r="FH74" i="2"/>
  <c r="FD74" i="2"/>
  <c r="FC74" i="2"/>
  <c r="EY74" i="2"/>
  <c r="EX74" i="2"/>
  <c r="ET74" i="2"/>
  <c r="ES74" i="2"/>
  <c r="EO74" i="2"/>
  <c r="EN74" i="2"/>
  <c r="EM74" i="2"/>
  <c r="EJ74" i="2"/>
  <c r="EI74" i="2"/>
  <c r="EH74" i="2"/>
  <c r="EE74" i="2"/>
  <c r="ED74" i="2"/>
  <c r="DZ74" i="2"/>
  <c r="DY74" i="2"/>
  <c r="DU74" i="2"/>
  <c r="DT74" i="2"/>
  <c r="DP74" i="2"/>
  <c r="DO74" i="2"/>
  <c r="DK74" i="2"/>
  <c r="DJ74" i="2"/>
  <c r="DF74" i="2"/>
  <c r="DE74" i="2"/>
  <c r="DA74" i="2"/>
  <c r="CZ74" i="2"/>
  <c r="CV74" i="2"/>
  <c r="CU74" i="2"/>
  <c r="CQ74" i="2"/>
  <c r="CP74" i="2"/>
  <c r="CL74" i="2"/>
  <c r="CK74" i="2"/>
  <c r="CG74" i="2"/>
  <c r="CF74" i="2"/>
  <c r="CB74" i="2"/>
  <c r="CA74" i="2"/>
  <c r="BW74" i="2"/>
  <c r="BV74" i="2"/>
  <c r="BR74" i="2"/>
  <c r="BQ74" i="2"/>
  <c r="BM74" i="2"/>
  <c r="BL74" i="2"/>
  <c r="BF74" i="2"/>
  <c r="BE74" i="2"/>
  <c r="AZ74" i="2"/>
  <c r="AW74" i="2"/>
  <c r="AV74" i="2"/>
  <c r="AN74" i="2"/>
  <c r="AP74" i="2" s="1"/>
  <c r="AM74" i="2"/>
  <c r="AO74" i="2" s="1"/>
  <c r="AE74" i="2"/>
  <c r="AG74" i="2" s="1"/>
  <c r="AD74" i="2"/>
  <c r="AF74" i="2" s="1"/>
  <c r="V74" i="2"/>
  <c r="X74" i="2" s="1"/>
  <c r="U74" i="2"/>
  <c r="W74" i="2" s="1"/>
  <c r="M74" i="2"/>
  <c r="L74" i="2"/>
  <c r="N74" i="2" s="1"/>
  <c r="D74" i="2"/>
  <c r="F74" i="2" s="1"/>
  <c r="C74" i="2"/>
  <c r="E74" i="2" s="1"/>
  <c r="NA73" i="2"/>
  <c r="MZ73" i="2"/>
  <c r="MV73" i="2"/>
  <c r="MX73" i="2" s="1"/>
  <c r="MU73" i="2"/>
  <c r="MW73" i="2" s="1"/>
  <c r="MT73" i="2"/>
  <c r="MQ73" i="2"/>
  <c r="MP73" i="2"/>
  <c r="MO73" i="2"/>
  <c r="ML73" i="2"/>
  <c r="MK73" i="2"/>
  <c r="MG73" i="2"/>
  <c r="MF73" i="2"/>
  <c r="MB73" i="2"/>
  <c r="MA73" i="2"/>
  <c r="LW73" i="2"/>
  <c r="LV73" i="2"/>
  <c r="LU73" i="2"/>
  <c r="LR73" i="2"/>
  <c r="LQ73" i="2"/>
  <c r="LM73" i="2"/>
  <c r="LL73" i="2"/>
  <c r="LH73" i="2"/>
  <c r="LG73" i="2"/>
  <c r="LC73" i="2"/>
  <c r="LB73" i="2"/>
  <c r="KX73" i="2"/>
  <c r="KW73" i="2"/>
  <c r="KV73" i="2"/>
  <c r="KS73" i="2"/>
  <c r="KR73" i="2"/>
  <c r="KN73" i="2"/>
  <c r="KM73" i="2"/>
  <c r="KI73" i="2"/>
  <c r="KH73" i="2"/>
  <c r="KG73" i="2"/>
  <c r="KD73" i="2"/>
  <c r="KC73" i="2"/>
  <c r="JY73" i="2"/>
  <c r="JX73" i="2"/>
  <c r="JT73" i="2"/>
  <c r="JS73" i="2"/>
  <c r="JO73" i="2"/>
  <c r="JN73" i="2"/>
  <c r="JM73" i="2"/>
  <c r="JJ73" i="2"/>
  <c r="JI73" i="2"/>
  <c r="JE73" i="2"/>
  <c r="JD73" i="2"/>
  <c r="IZ73" i="2"/>
  <c r="IY73" i="2"/>
  <c r="IU73" i="2"/>
  <c r="IT73" i="2"/>
  <c r="IP73" i="2"/>
  <c r="IO73" i="2"/>
  <c r="IK73" i="2"/>
  <c r="IJ73" i="2"/>
  <c r="IF73" i="2"/>
  <c r="IE73" i="2"/>
  <c r="IA73" i="2"/>
  <c r="HZ73" i="2"/>
  <c r="HV73" i="2"/>
  <c r="HU73" i="2"/>
  <c r="HQ73" i="2"/>
  <c r="HP73" i="2"/>
  <c r="HL73" i="2"/>
  <c r="HK73" i="2"/>
  <c r="HG73" i="2"/>
  <c r="HF73" i="2"/>
  <c r="HB73" i="2"/>
  <c r="HA73" i="2"/>
  <c r="GW73" i="2"/>
  <c r="GV73" i="2"/>
  <c r="GR73" i="2"/>
  <c r="GQ73" i="2"/>
  <c r="GM73" i="2"/>
  <c r="GL73" i="2"/>
  <c r="GH73" i="2"/>
  <c r="GG73" i="2"/>
  <c r="GC73" i="2"/>
  <c r="GB73" i="2"/>
  <c r="FX73" i="2"/>
  <c r="FW73" i="2"/>
  <c r="FS73" i="2"/>
  <c r="FR73" i="2"/>
  <c r="FN73" i="2"/>
  <c r="FM73" i="2"/>
  <c r="FI73" i="2"/>
  <c r="FH73" i="2"/>
  <c r="FD73" i="2"/>
  <c r="FC73" i="2"/>
  <c r="EY73" i="2"/>
  <c r="EX73" i="2"/>
  <c r="ET73" i="2"/>
  <c r="ES73" i="2"/>
  <c r="EO73" i="2"/>
  <c r="EN73" i="2"/>
  <c r="EM73" i="2"/>
  <c r="EJ73" i="2"/>
  <c r="EI73" i="2"/>
  <c r="EH73" i="2"/>
  <c r="EE73" i="2"/>
  <c r="ED73" i="2"/>
  <c r="DZ73" i="2"/>
  <c r="DY73" i="2"/>
  <c r="DU73" i="2"/>
  <c r="DT73" i="2"/>
  <c r="DP73" i="2"/>
  <c r="DO73" i="2"/>
  <c r="DK73" i="2"/>
  <c r="DJ73" i="2"/>
  <c r="DF73" i="2"/>
  <c r="DE73" i="2"/>
  <c r="DA73" i="2"/>
  <c r="CZ73" i="2"/>
  <c r="CV73" i="2"/>
  <c r="CU73" i="2"/>
  <c r="CQ73" i="2"/>
  <c r="CP73" i="2"/>
  <c r="CL73" i="2"/>
  <c r="CK73" i="2"/>
  <c r="CG73" i="2"/>
  <c r="CF73" i="2"/>
  <c r="CB73" i="2"/>
  <c r="CA73" i="2"/>
  <c r="BW73" i="2"/>
  <c r="BV73" i="2"/>
  <c r="BR73" i="2"/>
  <c r="BQ73" i="2"/>
  <c r="BM73" i="2"/>
  <c r="BL73" i="2"/>
  <c r="BF73" i="2"/>
  <c r="BE73" i="2"/>
  <c r="AZ73" i="2"/>
  <c r="AW73" i="2"/>
  <c r="AV73" i="2"/>
  <c r="AN73" i="2"/>
  <c r="AP73" i="2" s="1"/>
  <c r="AM73" i="2"/>
  <c r="AO73" i="2" s="1"/>
  <c r="AE73" i="2"/>
  <c r="AG73" i="2" s="1"/>
  <c r="AD73" i="2"/>
  <c r="AF73" i="2" s="1"/>
  <c r="V73" i="2"/>
  <c r="X73" i="2" s="1"/>
  <c r="U73" i="2"/>
  <c r="W73" i="2" s="1"/>
  <c r="M73" i="2"/>
  <c r="O73" i="2" s="1"/>
  <c r="L73" i="2"/>
  <c r="N73" i="2" s="1"/>
  <c r="D73" i="2"/>
  <c r="F73" i="2" s="1"/>
  <c r="C73" i="2"/>
  <c r="E73" i="2" s="1"/>
  <c r="NA72" i="2"/>
  <c r="MZ72" i="2"/>
  <c r="MV72" i="2"/>
  <c r="MX72" i="2" s="1"/>
  <c r="MU72" i="2"/>
  <c r="MW72" i="2" s="1"/>
  <c r="MT72" i="2"/>
  <c r="MQ72" i="2"/>
  <c r="MP72" i="2"/>
  <c r="MO72" i="2"/>
  <c r="ML72" i="2"/>
  <c r="MK72" i="2"/>
  <c r="MG72" i="2"/>
  <c r="MF72" i="2"/>
  <c r="MB72" i="2"/>
  <c r="MA72" i="2"/>
  <c r="LW72" i="2"/>
  <c r="LV72" i="2"/>
  <c r="LU72" i="2"/>
  <c r="LR72" i="2"/>
  <c r="LQ72" i="2"/>
  <c r="LM72" i="2"/>
  <c r="LL72" i="2"/>
  <c r="LH72" i="2"/>
  <c r="LG72" i="2"/>
  <c r="LC72" i="2"/>
  <c r="LB72" i="2"/>
  <c r="KX72" i="2"/>
  <c r="KW72" i="2"/>
  <c r="KV72" i="2"/>
  <c r="KS72" i="2"/>
  <c r="KR72" i="2"/>
  <c r="KN72" i="2"/>
  <c r="KM72" i="2"/>
  <c r="KI72" i="2"/>
  <c r="KH72" i="2"/>
  <c r="KG72" i="2"/>
  <c r="KD72" i="2"/>
  <c r="KC72" i="2"/>
  <c r="JY72" i="2"/>
  <c r="JX72" i="2"/>
  <c r="JT72" i="2"/>
  <c r="JS72" i="2"/>
  <c r="JO72" i="2"/>
  <c r="JN72" i="2"/>
  <c r="JM72" i="2"/>
  <c r="JJ72" i="2"/>
  <c r="JI72" i="2"/>
  <c r="JE72" i="2"/>
  <c r="JD72" i="2"/>
  <c r="IZ72" i="2"/>
  <c r="IY72" i="2"/>
  <c r="IU72" i="2"/>
  <c r="IT72" i="2"/>
  <c r="IP72" i="2"/>
  <c r="IO72" i="2"/>
  <c r="IK72" i="2"/>
  <c r="IJ72" i="2"/>
  <c r="IF72" i="2"/>
  <c r="IE72" i="2"/>
  <c r="IA72" i="2"/>
  <c r="HZ72" i="2"/>
  <c r="HV72" i="2"/>
  <c r="HU72" i="2"/>
  <c r="HQ72" i="2"/>
  <c r="HP72" i="2"/>
  <c r="HL72" i="2"/>
  <c r="HK72" i="2"/>
  <c r="HG72" i="2"/>
  <c r="HF72" i="2"/>
  <c r="HB72" i="2"/>
  <c r="HA72" i="2"/>
  <c r="GW72" i="2"/>
  <c r="GV72" i="2"/>
  <c r="GR72" i="2"/>
  <c r="GQ72" i="2"/>
  <c r="GM72" i="2"/>
  <c r="GL72" i="2"/>
  <c r="GH72" i="2"/>
  <c r="GG72" i="2"/>
  <c r="GC72" i="2"/>
  <c r="GB72" i="2"/>
  <c r="FX72" i="2"/>
  <c r="FW72" i="2"/>
  <c r="FS72" i="2"/>
  <c r="FR72" i="2"/>
  <c r="FN72" i="2"/>
  <c r="FM72" i="2"/>
  <c r="FI72" i="2"/>
  <c r="FH72" i="2"/>
  <c r="FD72" i="2"/>
  <c r="FC72" i="2"/>
  <c r="EY72" i="2"/>
  <c r="EX72" i="2"/>
  <c r="ET72" i="2"/>
  <c r="ES72" i="2"/>
  <c r="EO72" i="2"/>
  <c r="EN72" i="2"/>
  <c r="EM72" i="2"/>
  <c r="EJ72" i="2"/>
  <c r="EI72" i="2"/>
  <c r="EH72" i="2"/>
  <c r="EE72" i="2"/>
  <c r="ED72" i="2"/>
  <c r="DZ72" i="2"/>
  <c r="DY72" i="2"/>
  <c r="DU72" i="2"/>
  <c r="DT72" i="2"/>
  <c r="DP72" i="2"/>
  <c r="DO72" i="2"/>
  <c r="DK72" i="2"/>
  <c r="DJ72" i="2"/>
  <c r="DF72" i="2"/>
  <c r="DE72" i="2"/>
  <c r="DA72" i="2"/>
  <c r="CZ72" i="2"/>
  <c r="CV72" i="2"/>
  <c r="CU72" i="2"/>
  <c r="CQ72" i="2"/>
  <c r="CP72" i="2"/>
  <c r="CL72" i="2"/>
  <c r="CK72" i="2"/>
  <c r="CG72" i="2"/>
  <c r="CF72" i="2"/>
  <c r="CB72" i="2"/>
  <c r="CA72" i="2"/>
  <c r="BW72" i="2"/>
  <c r="BV72" i="2"/>
  <c r="BR72" i="2"/>
  <c r="BQ72" i="2"/>
  <c r="BM72" i="2"/>
  <c r="BL72" i="2"/>
  <c r="BF72" i="2"/>
  <c r="BE72" i="2"/>
  <c r="AZ72" i="2"/>
  <c r="AW72" i="2"/>
  <c r="AV72" i="2"/>
  <c r="AN72" i="2"/>
  <c r="AP72" i="2" s="1"/>
  <c r="AM72" i="2"/>
  <c r="AO72" i="2" s="1"/>
  <c r="AE72" i="2"/>
  <c r="AG72" i="2" s="1"/>
  <c r="AD72" i="2"/>
  <c r="AF72" i="2" s="1"/>
  <c r="V72" i="2"/>
  <c r="X72" i="2" s="1"/>
  <c r="U72" i="2"/>
  <c r="W72" i="2" s="1"/>
  <c r="M72" i="2"/>
  <c r="O72" i="2" s="1"/>
  <c r="L72" i="2"/>
  <c r="N72" i="2" s="1"/>
  <c r="D72" i="2"/>
  <c r="F72" i="2" s="1"/>
  <c r="C72" i="2"/>
  <c r="E72" i="2" s="1"/>
  <c r="NA71" i="2"/>
  <c r="MZ71" i="2"/>
  <c r="MW71" i="2"/>
  <c r="MV71" i="2"/>
  <c r="MX71" i="2" s="1"/>
  <c r="MU71" i="2"/>
  <c r="MT71" i="2"/>
  <c r="MQ71" i="2"/>
  <c r="MP71" i="2"/>
  <c r="MO71" i="2"/>
  <c r="ML71" i="2"/>
  <c r="MK71" i="2"/>
  <c r="MG71" i="2"/>
  <c r="MF71" i="2"/>
  <c r="MB71" i="2"/>
  <c r="MA71" i="2"/>
  <c r="LW71" i="2"/>
  <c r="LV71" i="2"/>
  <c r="LU71" i="2"/>
  <c r="LR71" i="2"/>
  <c r="LQ71" i="2"/>
  <c r="LM71" i="2"/>
  <c r="LL71" i="2"/>
  <c r="LH71" i="2"/>
  <c r="LG71" i="2"/>
  <c r="LC71" i="2"/>
  <c r="LB71" i="2"/>
  <c r="KX71" i="2"/>
  <c r="KW71" i="2"/>
  <c r="KV71" i="2"/>
  <c r="KS71" i="2"/>
  <c r="KR71" i="2"/>
  <c r="KN71" i="2"/>
  <c r="KM71" i="2"/>
  <c r="KI71" i="2"/>
  <c r="KH71" i="2"/>
  <c r="KG71" i="2"/>
  <c r="KD71" i="2"/>
  <c r="KC71" i="2"/>
  <c r="JY71" i="2"/>
  <c r="JX71" i="2"/>
  <c r="JT71" i="2"/>
  <c r="JS71" i="2"/>
  <c r="JO71" i="2"/>
  <c r="JN71" i="2"/>
  <c r="JM71" i="2"/>
  <c r="JJ71" i="2"/>
  <c r="JI71" i="2"/>
  <c r="JE71" i="2"/>
  <c r="JD71" i="2"/>
  <c r="IZ71" i="2"/>
  <c r="IY71" i="2"/>
  <c r="IU71" i="2"/>
  <c r="IT71" i="2"/>
  <c r="IP71" i="2"/>
  <c r="IO71" i="2"/>
  <c r="IK71" i="2"/>
  <c r="IJ71" i="2"/>
  <c r="IF71" i="2"/>
  <c r="IE71" i="2"/>
  <c r="IA71" i="2"/>
  <c r="HZ71" i="2"/>
  <c r="HV71" i="2"/>
  <c r="HU71" i="2"/>
  <c r="HQ71" i="2"/>
  <c r="HP71" i="2"/>
  <c r="HL71" i="2"/>
  <c r="HK71" i="2"/>
  <c r="HG71" i="2"/>
  <c r="HF71" i="2"/>
  <c r="HB71" i="2"/>
  <c r="HA71" i="2"/>
  <c r="GW71" i="2"/>
  <c r="GV71" i="2"/>
  <c r="GR71" i="2"/>
  <c r="GQ71" i="2"/>
  <c r="GM71" i="2"/>
  <c r="GL71" i="2"/>
  <c r="GH71" i="2"/>
  <c r="GG71" i="2"/>
  <c r="GC71" i="2"/>
  <c r="GB71" i="2"/>
  <c r="FX71" i="2"/>
  <c r="FW71" i="2"/>
  <c r="FS71" i="2"/>
  <c r="FR71" i="2"/>
  <c r="FN71" i="2"/>
  <c r="FM71" i="2"/>
  <c r="FI71" i="2"/>
  <c r="FH71" i="2"/>
  <c r="FD71" i="2"/>
  <c r="FC71" i="2"/>
  <c r="EY71" i="2"/>
  <c r="EX71" i="2"/>
  <c r="ET71" i="2"/>
  <c r="ES71" i="2"/>
  <c r="EO71" i="2"/>
  <c r="EN71" i="2"/>
  <c r="EM71" i="2"/>
  <c r="EJ71" i="2"/>
  <c r="EI71" i="2"/>
  <c r="EH71" i="2"/>
  <c r="EE71" i="2"/>
  <c r="ED71" i="2"/>
  <c r="DZ71" i="2"/>
  <c r="DY71" i="2"/>
  <c r="DU71" i="2"/>
  <c r="DT71" i="2"/>
  <c r="DP71" i="2"/>
  <c r="DO71" i="2"/>
  <c r="DK71" i="2"/>
  <c r="DJ71" i="2"/>
  <c r="DF71" i="2"/>
  <c r="DE71" i="2"/>
  <c r="DA71" i="2"/>
  <c r="CZ71" i="2"/>
  <c r="CV71" i="2"/>
  <c r="CU71" i="2"/>
  <c r="CQ71" i="2"/>
  <c r="CP71" i="2"/>
  <c r="CL71" i="2"/>
  <c r="CK71" i="2"/>
  <c r="CG71" i="2"/>
  <c r="CF71" i="2"/>
  <c r="CB71" i="2"/>
  <c r="CA71" i="2"/>
  <c r="BW71" i="2"/>
  <c r="BV71" i="2"/>
  <c r="BR71" i="2"/>
  <c r="BQ71" i="2"/>
  <c r="BM71" i="2"/>
  <c r="BL71" i="2"/>
  <c r="BF71" i="2"/>
  <c r="BE71" i="2"/>
  <c r="AZ71" i="2"/>
  <c r="AW71" i="2"/>
  <c r="AV71" i="2"/>
  <c r="AN71" i="2"/>
  <c r="AP71" i="2" s="1"/>
  <c r="AM71" i="2"/>
  <c r="AO71" i="2" s="1"/>
  <c r="AE71" i="2"/>
  <c r="AG71" i="2" s="1"/>
  <c r="AD71" i="2"/>
  <c r="AF71" i="2" s="1"/>
  <c r="V71" i="2"/>
  <c r="X71" i="2" s="1"/>
  <c r="U71" i="2"/>
  <c r="W71" i="2" s="1"/>
  <c r="M71" i="2"/>
  <c r="O71" i="2" s="1"/>
  <c r="L71" i="2"/>
  <c r="N71" i="2" s="1"/>
  <c r="D71" i="2"/>
  <c r="F71" i="2" s="1"/>
  <c r="C71" i="2"/>
  <c r="E71" i="2" s="1"/>
  <c r="NA70" i="2"/>
  <c r="MZ70" i="2"/>
  <c r="MV70" i="2"/>
  <c r="MX70" i="2" s="1"/>
  <c r="MU70" i="2"/>
  <c r="MW70" i="2" s="1"/>
  <c r="MT70" i="2"/>
  <c r="MQ70" i="2"/>
  <c r="MP70" i="2"/>
  <c r="MO70" i="2"/>
  <c r="ML70" i="2"/>
  <c r="MK70" i="2"/>
  <c r="MG70" i="2"/>
  <c r="MF70" i="2"/>
  <c r="MB70" i="2"/>
  <c r="MA70" i="2"/>
  <c r="LW70" i="2"/>
  <c r="LV70" i="2"/>
  <c r="LU70" i="2"/>
  <c r="LR70" i="2"/>
  <c r="LQ70" i="2"/>
  <c r="LM70" i="2"/>
  <c r="LL70" i="2"/>
  <c r="LH70" i="2"/>
  <c r="LG70" i="2"/>
  <c r="LC70" i="2"/>
  <c r="LB70" i="2"/>
  <c r="KX70" i="2"/>
  <c r="KW70" i="2"/>
  <c r="KV70" i="2"/>
  <c r="KS70" i="2"/>
  <c r="KR70" i="2"/>
  <c r="KN70" i="2"/>
  <c r="KM70" i="2"/>
  <c r="KI70" i="2"/>
  <c r="KH70" i="2"/>
  <c r="KG70" i="2"/>
  <c r="KD70" i="2"/>
  <c r="KC70" i="2"/>
  <c r="JY70" i="2"/>
  <c r="JX70" i="2"/>
  <c r="JT70" i="2"/>
  <c r="JS70" i="2"/>
  <c r="JO70" i="2"/>
  <c r="JN70" i="2"/>
  <c r="JM70" i="2"/>
  <c r="JJ70" i="2"/>
  <c r="JI70" i="2"/>
  <c r="JE70" i="2"/>
  <c r="JD70" i="2"/>
  <c r="IZ70" i="2"/>
  <c r="IY70" i="2"/>
  <c r="IU70" i="2"/>
  <c r="IT70" i="2"/>
  <c r="IP70" i="2"/>
  <c r="IO70" i="2"/>
  <c r="IK70" i="2"/>
  <c r="IJ70" i="2"/>
  <c r="IF70" i="2"/>
  <c r="IE70" i="2"/>
  <c r="IA70" i="2"/>
  <c r="HZ70" i="2"/>
  <c r="HV70" i="2"/>
  <c r="HU70" i="2"/>
  <c r="HQ70" i="2"/>
  <c r="HP70" i="2"/>
  <c r="HL70" i="2"/>
  <c r="HK70" i="2"/>
  <c r="HG70" i="2"/>
  <c r="HF70" i="2"/>
  <c r="HB70" i="2"/>
  <c r="HA70" i="2"/>
  <c r="GW70" i="2"/>
  <c r="GV70" i="2"/>
  <c r="GR70" i="2"/>
  <c r="GQ70" i="2"/>
  <c r="GM70" i="2"/>
  <c r="GL70" i="2"/>
  <c r="GH70" i="2"/>
  <c r="GG70" i="2"/>
  <c r="GC70" i="2"/>
  <c r="GB70" i="2"/>
  <c r="FX70" i="2"/>
  <c r="FW70" i="2"/>
  <c r="FS70" i="2"/>
  <c r="FR70" i="2"/>
  <c r="FN70" i="2"/>
  <c r="FM70" i="2"/>
  <c r="FI70" i="2"/>
  <c r="FH70" i="2"/>
  <c r="FD70" i="2"/>
  <c r="FC70" i="2"/>
  <c r="EY70" i="2"/>
  <c r="EX70" i="2"/>
  <c r="ET70" i="2"/>
  <c r="ES70" i="2"/>
  <c r="EO70" i="2"/>
  <c r="EN70" i="2"/>
  <c r="EM70" i="2"/>
  <c r="EJ70" i="2"/>
  <c r="EI70" i="2"/>
  <c r="EH70" i="2"/>
  <c r="EE70" i="2"/>
  <c r="ED70" i="2"/>
  <c r="DZ70" i="2"/>
  <c r="DY70" i="2"/>
  <c r="DU70" i="2"/>
  <c r="DT70" i="2"/>
  <c r="DP70" i="2"/>
  <c r="DO70" i="2"/>
  <c r="DK70" i="2"/>
  <c r="DJ70" i="2"/>
  <c r="DF70" i="2"/>
  <c r="DE70" i="2"/>
  <c r="DA70" i="2"/>
  <c r="CZ70" i="2"/>
  <c r="CV70" i="2"/>
  <c r="CU70" i="2"/>
  <c r="CQ70" i="2"/>
  <c r="CP70" i="2"/>
  <c r="CL70" i="2"/>
  <c r="CK70" i="2"/>
  <c r="CG70" i="2"/>
  <c r="CF70" i="2"/>
  <c r="CB70" i="2"/>
  <c r="CA70" i="2"/>
  <c r="BW70" i="2"/>
  <c r="BV70" i="2"/>
  <c r="BR70" i="2"/>
  <c r="BQ70" i="2"/>
  <c r="BM70" i="2"/>
  <c r="BL70" i="2"/>
  <c r="BF70" i="2"/>
  <c r="BE70" i="2"/>
  <c r="AZ70" i="2"/>
  <c r="AW70" i="2"/>
  <c r="AV70" i="2"/>
  <c r="AN70" i="2"/>
  <c r="AP70" i="2" s="1"/>
  <c r="AM70" i="2"/>
  <c r="AO70" i="2" s="1"/>
  <c r="AE70" i="2"/>
  <c r="AG70" i="2" s="1"/>
  <c r="AD70" i="2"/>
  <c r="AF70" i="2" s="1"/>
  <c r="V70" i="2"/>
  <c r="X70" i="2" s="1"/>
  <c r="U70" i="2"/>
  <c r="W70" i="2" s="1"/>
  <c r="M70" i="2"/>
  <c r="O70" i="2" s="1"/>
  <c r="L70" i="2"/>
  <c r="N70" i="2" s="1"/>
  <c r="D70" i="2"/>
  <c r="F70" i="2" s="1"/>
  <c r="C70" i="2"/>
  <c r="NA69" i="2"/>
  <c r="MZ69" i="2"/>
  <c r="MV69" i="2"/>
  <c r="MX69" i="2" s="1"/>
  <c r="MU69" i="2"/>
  <c r="MW69" i="2" s="1"/>
  <c r="MT69" i="2"/>
  <c r="MQ69" i="2"/>
  <c r="MP69" i="2"/>
  <c r="MO69" i="2"/>
  <c r="ML69" i="2"/>
  <c r="MK69" i="2"/>
  <c r="MG69" i="2"/>
  <c r="MF69" i="2"/>
  <c r="MB69" i="2"/>
  <c r="MA69" i="2"/>
  <c r="LW69" i="2"/>
  <c r="LV69" i="2"/>
  <c r="LU69" i="2"/>
  <c r="LR69" i="2"/>
  <c r="LQ69" i="2"/>
  <c r="LM69" i="2"/>
  <c r="LL69" i="2"/>
  <c r="LH69" i="2"/>
  <c r="LG69" i="2"/>
  <c r="LC69" i="2"/>
  <c r="LB69" i="2"/>
  <c r="KX69" i="2"/>
  <c r="KW69" i="2"/>
  <c r="KV69" i="2"/>
  <c r="KS69" i="2"/>
  <c r="KR69" i="2"/>
  <c r="KN69" i="2"/>
  <c r="KM69" i="2"/>
  <c r="KI69" i="2"/>
  <c r="KH69" i="2"/>
  <c r="KG69" i="2"/>
  <c r="KD69" i="2"/>
  <c r="KC69" i="2"/>
  <c r="JY69" i="2"/>
  <c r="JX69" i="2"/>
  <c r="JT69" i="2"/>
  <c r="JS69" i="2"/>
  <c r="JO69" i="2"/>
  <c r="JN69" i="2"/>
  <c r="JM69" i="2"/>
  <c r="JJ69" i="2"/>
  <c r="JI69" i="2"/>
  <c r="JE69" i="2"/>
  <c r="JD69" i="2"/>
  <c r="IZ69" i="2"/>
  <c r="IY69" i="2"/>
  <c r="IU69" i="2"/>
  <c r="IT69" i="2"/>
  <c r="IP69" i="2"/>
  <c r="IO69" i="2"/>
  <c r="IK69" i="2"/>
  <c r="IJ69" i="2"/>
  <c r="IF69" i="2"/>
  <c r="IE69" i="2"/>
  <c r="IA69" i="2"/>
  <c r="HZ69" i="2"/>
  <c r="HV69" i="2"/>
  <c r="HU69" i="2"/>
  <c r="HQ69" i="2"/>
  <c r="HP69" i="2"/>
  <c r="HL69" i="2"/>
  <c r="HK69" i="2"/>
  <c r="HG69" i="2"/>
  <c r="HF69" i="2"/>
  <c r="HB69" i="2"/>
  <c r="HA69" i="2"/>
  <c r="GW69" i="2"/>
  <c r="GV69" i="2"/>
  <c r="GR69" i="2"/>
  <c r="GQ69" i="2"/>
  <c r="GM69" i="2"/>
  <c r="GL69" i="2"/>
  <c r="GH69" i="2"/>
  <c r="GG69" i="2"/>
  <c r="GC69" i="2"/>
  <c r="GB69" i="2"/>
  <c r="FX69" i="2"/>
  <c r="FW69" i="2"/>
  <c r="FS69" i="2"/>
  <c r="FR69" i="2"/>
  <c r="FN69" i="2"/>
  <c r="FM69" i="2"/>
  <c r="FI69" i="2"/>
  <c r="FH69" i="2"/>
  <c r="FD69" i="2"/>
  <c r="FC69" i="2"/>
  <c r="EY69" i="2"/>
  <c r="EX69" i="2"/>
  <c r="ET69" i="2"/>
  <c r="ES69" i="2"/>
  <c r="EO69" i="2"/>
  <c r="EN69" i="2"/>
  <c r="EM69" i="2"/>
  <c r="EJ69" i="2"/>
  <c r="EI69" i="2"/>
  <c r="EH69" i="2"/>
  <c r="EE69" i="2"/>
  <c r="ED69" i="2"/>
  <c r="DZ69" i="2"/>
  <c r="DY69" i="2"/>
  <c r="DU69" i="2"/>
  <c r="DT69" i="2"/>
  <c r="DP69" i="2"/>
  <c r="DO69" i="2"/>
  <c r="DK69" i="2"/>
  <c r="DJ69" i="2"/>
  <c r="DF69" i="2"/>
  <c r="DE69" i="2"/>
  <c r="DA69" i="2"/>
  <c r="CZ69" i="2"/>
  <c r="CV69" i="2"/>
  <c r="CU69" i="2"/>
  <c r="CQ69" i="2"/>
  <c r="CP69" i="2"/>
  <c r="CL69" i="2"/>
  <c r="CK69" i="2"/>
  <c r="CG69" i="2"/>
  <c r="CF69" i="2"/>
  <c r="CB69" i="2"/>
  <c r="CA69" i="2"/>
  <c r="BW69" i="2"/>
  <c r="BV69" i="2"/>
  <c r="BR69" i="2"/>
  <c r="BQ69" i="2"/>
  <c r="BM69" i="2"/>
  <c r="BL69" i="2"/>
  <c r="BF69" i="2"/>
  <c r="BE69" i="2"/>
  <c r="AZ69" i="2"/>
  <c r="AW69" i="2"/>
  <c r="AV69" i="2"/>
  <c r="AN69" i="2"/>
  <c r="AP69" i="2" s="1"/>
  <c r="AM69" i="2"/>
  <c r="AO69" i="2" s="1"/>
  <c r="AE69" i="2"/>
  <c r="AG69" i="2" s="1"/>
  <c r="AD69" i="2"/>
  <c r="AF69" i="2" s="1"/>
  <c r="V69" i="2"/>
  <c r="X69" i="2" s="1"/>
  <c r="U69" i="2"/>
  <c r="W69" i="2" s="1"/>
  <c r="M69" i="2"/>
  <c r="O69" i="2" s="1"/>
  <c r="L69" i="2"/>
  <c r="N69" i="2" s="1"/>
  <c r="D69" i="2"/>
  <c r="F69" i="2" s="1"/>
  <c r="C69" i="2"/>
  <c r="E69" i="2" s="1"/>
  <c r="NA68" i="2"/>
  <c r="MZ68" i="2"/>
  <c r="MV68" i="2"/>
  <c r="MX68" i="2" s="1"/>
  <c r="MU68" i="2"/>
  <c r="MW68" i="2" s="1"/>
  <c r="MT68" i="2"/>
  <c r="MQ68" i="2"/>
  <c r="MP68" i="2"/>
  <c r="MO68" i="2"/>
  <c r="ML68" i="2"/>
  <c r="MK68" i="2"/>
  <c r="MG68" i="2"/>
  <c r="MF68" i="2"/>
  <c r="MB68" i="2"/>
  <c r="MA68" i="2"/>
  <c r="LW68" i="2"/>
  <c r="LV68" i="2"/>
  <c r="LU68" i="2"/>
  <c r="LR68" i="2"/>
  <c r="LQ68" i="2"/>
  <c r="LM68" i="2"/>
  <c r="LL68" i="2"/>
  <c r="LH68" i="2"/>
  <c r="LG68" i="2"/>
  <c r="LC68" i="2"/>
  <c r="LB68" i="2"/>
  <c r="KX68" i="2"/>
  <c r="KW68" i="2"/>
  <c r="KV68" i="2"/>
  <c r="KS68" i="2"/>
  <c r="KR68" i="2"/>
  <c r="KN68" i="2"/>
  <c r="KM68" i="2"/>
  <c r="KI68" i="2"/>
  <c r="KH68" i="2"/>
  <c r="KG68" i="2"/>
  <c r="KD68" i="2"/>
  <c r="KC68" i="2"/>
  <c r="JY68" i="2"/>
  <c r="JX68" i="2"/>
  <c r="JT68" i="2"/>
  <c r="JS68" i="2"/>
  <c r="JO68" i="2"/>
  <c r="JN68" i="2"/>
  <c r="JM68" i="2"/>
  <c r="JJ68" i="2"/>
  <c r="JI68" i="2"/>
  <c r="JE68" i="2"/>
  <c r="JD68" i="2"/>
  <c r="IZ68" i="2"/>
  <c r="IY68" i="2"/>
  <c r="IU68" i="2"/>
  <c r="IT68" i="2"/>
  <c r="IP68" i="2"/>
  <c r="IO68" i="2"/>
  <c r="IK68" i="2"/>
  <c r="IJ68" i="2"/>
  <c r="IF68" i="2"/>
  <c r="IE68" i="2"/>
  <c r="IA68" i="2"/>
  <c r="HZ68" i="2"/>
  <c r="HV68" i="2"/>
  <c r="HU68" i="2"/>
  <c r="HQ68" i="2"/>
  <c r="HP68" i="2"/>
  <c r="HL68" i="2"/>
  <c r="HK68" i="2"/>
  <c r="HG68" i="2"/>
  <c r="HF68" i="2"/>
  <c r="HB68" i="2"/>
  <c r="HA68" i="2"/>
  <c r="GW68" i="2"/>
  <c r="GV68" i="2"/>
  <c r="GR68" i="2"/>
  <c r="GQ68" i="2"/>
  <c r="GM68" i="2"/>
  <c r="GL68" i="2"/>
  <c r="GH68" i="2"/>
  <c r="GG68" i="2"/>
  <c r="GC68" i="2"/>
  <c r="GB68" i="2"/>
  <c r="FX68" i="2"/>
  <c r="FW68" i="2"/>
  <c r="FS68" i="2"/>
  <c r="FR68" i="2"/>
  <c r="FN68" i="2"/>
  <c r="FM68" i="2"/>
  <c r="FI68" i="2"/>
  <c r="FH68" i="2"/>
  <c r="FD68" i="2"/>
  <c r="FC68" i="2"/>
  <c r="EY68" i="2"/>
  <c r="EX68" i="2"/>
  <c r="ET68" i="2"/>
  <c r="ES68" i="2"/>
  <c r="EO68" i="2"/>
  <c r="EN68" i="2"/>
  <c r="EM68" i="2"/>
  <c r="EJ68" i="2"/>
  <c r="EI68" i="2"/>
  <c r="EH68" i="2"/>
  <c r="EE68" i="2"/>
  <c r="ED68" i="2"/>
  <c r="DZ68" i="2"/>
  <c r="DY68" i="2"/>
  <c r="DU68" i="2"/>
  <c r="DT68" i="2"/>
  <c r="DP68" i="2"/>
  <c r="DO68" i="2"/>
  <c r="DK68" i="2"/>
  <c r="DJ68" i="2"/>
  <c r="DF68" i="2"/>
  <c r="DE68" i="2"/>
  <c r="DA68" i="2"/>
  <c r="CZ68" i="2"/>
  <c r="CV68" i="2"/>
  <c r="CU68" i="2"/>
  <c r="CQ68" i="2"/>
  <c r="CP68" i="2"/>
  <c r="CL68" i="2"/>
  <c r="CK68" i="2"/>
  <c r="CG68" i="2"/>
  <c r="CF68" i="2"/>
  <c r="CB68" i="2"/>
  <c r="CA68" i="2"/>
  <c r="BW68" i="2"/>
  <c r="BV68" i="2"/>
  <c r="BR68" i="2"/>
  <c r="BQ68" i="2"/>
  <c r="BM68" i="2"/>
  <c r="BL68" i="2"/>
  <c r="BF68" i="2"/>
  <c r="BE68" i="2"/>
  <c r="AZ68" i="2"/>
  <c r="AW68" i="2"/>
  <c r="AV68" i="2"/>
  <c r="AN68" i="2"/>
  <c r="AP68" i="2" s="1"/>
  <c r="AM68" i="2"/>
  <c r="AO68" i="2" s="1"/>
  <c r="AE68" i="2"/>
  <c r="AG68" i="2" s="1"/>
  <c r="AD68" i="2"/>
  <c r="AF68" i="2" s="1"/>
  <c r="V68" i="2"/>
  <c r="X68" i="2" s="1"/>
  <c r="U68" i="2"/>
  <c r="W68" i="2" s="1"/>
  <c r="M68" i="2"/>
  <c r="O68" i="2" s="1"/>
  <c r="L68" i="2"/>
  <c r="N68" i="2" s="1"/>
  <c r="D68" i="2"/>
  <c r="F68" i="2" s="1"/>
  <c r="C68" i="2"/>
  <c r="E68" i="2" s="1"/>
  <c r="NA67" i="2"/>
  <c r="MZ67" i="2"/>
  <c r="MV67" i="2"/>
  <c r="MX67" i="2" s="1"/>
  <c r="MU67" i="2"/>
  <c r="MW67" i="2" s="1"/>
  <c r="MT67" i="2"/>
  <c r="MQ67" i="2"/>
  <c r="MP67" i="2"/>
  <c r="MO67" i="2"/>
  <c r="ML67" i="2"/>
  <c r="MK67" i="2"/>
  <c r="MG67" i="2"/>
  <c r="MF67" i="2"/>
  <c r="MB67" i="2"/>
  <c r="MA67" i="2"/>
  <c r="LW67" i="2"/>
  <c r="LV67" i="2"/>
  <c r="LU67" i="2"/>
  <c r="LR67" i="2"/>
  <c r="LQ67" i="2"/>
  <c r="LM67" i="2"/>
  <c r="LL67" i="2"/>
  <c r="LH67" i="2"/>
  <c r="LG67" i="2"/>
  <c r="LC67" i="2"/>
  <c r="LB67" i="2"/>
  <c r="KX67" i="2"/>
  <c r="KW67" i="2"/>
  <c r="KV67" i="2"/>
  <c r="KS67" i="2"/>
  <c r="KR67" i="2"/>
  <c r="KN67" i="2"/>
  <c r="KM67" i="2"/>
  <c r="KI67" i="2"/>
  <c r="KH67" i="2"/>
  <c r="KG67" i="2"/>
  <c r="KD67" i="2"/>
  <c r="KC67" i="2"/>
  <c r="JY67" i="2"/>
  <c r="JX67" i="2"/>
  <c r="JT67" i="2"/>
  <c r="JS67" i="2"/>
  <c r="JO67" i="2"/>
  <c r="JN67" i="2"/>
  <c r="JM67" i="2"/>
  <c r="JJ67" i="2"/>
  <c r="JI67" i="2"/>
  <c r="JE67" i="2"/>
  <c r="JD67" i="2"/>
  <c r="IZ67" i="2"/>
  <c r="IY67" i="2"/>
  <c r="IU67" i="2"/>
  <c r="IT67" i="2"/>
  <c r="IP67" i="2"/>
  <c r="IO67" i="2"/>
  <c r="IK67" i="2"/>
  <c r="IJ67" i="2"/>
  <c r="IF67" i="2"/>
  <c r="IE67" i="2"/>
  <c r="IA67" i="2"/>
  <c r="HZ67" i="2"/>
  <c r="HV67" i="2"/>
  <c r="HU67" i="2"/>
  <c r="HQ67" i="2"/>
  <c r="HP67" i="2"/>
  <c r="HL67" i="2"/>
  <c r="HK67" i="2"/>
  <c r="HG67" i="2"/>
  <c r="HF67" i="2"/>
  <c r="HB67" i="2"/>
  <c r="HA67" i="2"/>
  <c r="GW67" i="2"/>
  <c r="GV67" i="2"/>
  <c r="GR67" i="2"/>
  <c r="GQ67" i="2"/>
  <c r="GM67" i="2"/>
  <c r="GL67" i="2"/>
  <c r="GH67" i="2"/>
  <c r="GG67" i="2"/>
  <c r="GC67" i="2"/>
  <c r="GB67" i="2"/>
  <c r="FX67" i="2"/>
  <c r="FW67" i="2"/>
  <c r="FS67" i="2"/>
  <c r="FR67" i="2"/>
  <c r="FN67" i="2"/>
  <c r="FM67" i="2"/>
  <c r="FI67" i="2"/>
  <c r="FH67" i="2"/>
  <c r="FD67" i="2"/>
  <c r="FC67" i="2"/>
  <c r="EY67" i="2"/>
  <c r="EX67" i="2"/>
  <c r="ET67" i="2"/>
  <c r="ES67" i="2"/>
  <c r="EO67" i="2"/>
  <c r="EN67" i="2"/>
  <c r="EM67" i="2"/>
  <c r="EJ67" i="2"/>
  <c r="EI67" i="2"/>
  <c r="EH67" i="2"/>
  <c r="EE67" i="2"/>
  <c r="ED67" i="2"/>
  <c r="DZ67" i="2"/>
  <c r="DY67" i="2"/>
  <c r="DU67" i="2"/>
  <c r="DT67" i="2"/>
  <c r="DP67" i="2"/>
  <c r="DO67" i="2"/>
  <c r="DK67" i="2"/>
  <c r="DJ67" i="2"/>
  <c r="DF67" i="2"/>
  <c r="DE67" i="2"/>
  <c r="DA67" i="2"/>
  <c r="CZ67" i="2"/>
  <c r="CV67" i="2"/>
  <c r="CU67" i="2"/>
  <c r="CQ67" i="2"/>
  <c r="CP67" i="2"/>
  <c r="CL67" i="2"/>
  <c r="CK67" i="2"/>
  <c r="CG67" i="2"/>
  <c r="CF67" i="2"/>
  <c r="CB67" i="2"/>
  <c r="CA67" i="2"/>
  <c r="BW67" i="2"/>
  <c r="BV67" i="2"/>
  <c r="BR67" i="2"/>
  <c r="BQ67" i="2"/>
  <c r="BM67" i="2"/>
  <c r="BL67" i="2"/>
  <c r="BF67" i="2"/>
  <c r="BE67" i="2"/>
  <c r="AZ67" i="2"/>
  <c r="AW67" i="2"/>
  <c r="AV67" i="2"/>
  <c r="AN67" i="2"/>
  <c r="AP67" i="2" s="1"/>
  <c r="AM67" i="2"/>
  <c r="AO67" i="2" s="1"/>
  <c r="AE67" i="2"/>
  <c r="AG67" i="2" s="1"/>
  <c r="AD67" i="2"/>
  <c r="AF67" i="2" s="1"/>
  <c r="V67" i="2"/>
  <c r="X67" i="2" s="1"/>
  <c r="U67" i="2"/>
  <c r="W67" i="2" s="1"/>
  <c r="M67" i="2"/>
  <c r="O67" i="2" s="1"/>
  <c r="L67" i="2"/>
  <c r="N67" i="2" s="1"/>
  <c r="D67" i="2"/>
  <c r="F67" i="2" s="1"/>
  <c r="C67" i="2"/>
  <c r="E67" i="2" s="1"/>
  <c r="NA66" i="2"/>
  <c r="MZ66" i="2"/>
  <c r="MV66" i="2"/>
  <c r="MX66" i="2" s="1"/>
  <c r="MU66" i="2"/>
  <c r="MW66" i="2" s="1"/>
  <c r="MT66" i="2"/>
  <c r="MQ66" i="2"/>
  <c r="MP66" i="2"/>
  <c r="MO66" i="2"/>
  <c r="ML66" i="2"/>
  <c r="MK66" i="2"/>
  <c r="MG66" i="2"/>
  <c r="MF66" i="2"/>
  <c r="MB66" i="2"/>
  <c r="MA66" i="2"/>
  <c r="LW66" i="2"/>
  <c r="LV66" i="2"/>
  <c r="LU66" i="2"/>
  <c r="LR66" i="2"/>
  <c r="LQ66" i="2"/>
  <c r="LM66" i="2"/>
  <c r="LL66" i="2"/>
  <c r="LH66" i="2"/>
  <c r="LG66" i="2"/>
  <c r="LC66" i="2"/>
  <c r="LB66" i="2"/>
  <c r="KX66" i="2"/>
  <c r="KW66" i="2"/>
  <c r="KV66" i="2"/>
  <c r="KS66" i="2"/>
  <c r="KR66" i="2"/>
  <c r="KN66" i="2"/>
  <c r="KM66" i="2"/>
  <c r="KI66" i="2"/>
  <c r="KH66" i="2"/>
  <c r="KG66" i="2"/>
  <c r="KD66" i="2"/>
  <c r="KC66" i="2"/>
  <c r="JY66" i="2"/>
  <c r="JX66" i="2"/>
  <c r="JT66" i="2"/>
  <c r="JS66" i="2"/>
  <c r="JO66" i="2"/>
  <c r="JN66" i="2"/>
  <c r="JM66" i="2"/>
  <c r="JJ66" i="2"/>
  <c r="JI66" i="2"/>
  <c r="JE66" i="2"/>
  <c r="JD66" i="2"/>
  <c r="IZ66" i="2"/>
  <c r="IY66" i="2"/>
  <c r="IU66" i="2"/>
  <c r="IT66" i="2"/>
  <c r="IP66" i="2"/>
  <c r="IO66" i="2"/>
  <c r="IK66" i="2"/>
  <c r="IJ66" i="2"/>
  <c r="IF66" i="2"/>
  <c r="IE66" i="2"/>
  <c r="IA66" i="2"/>
  <c r="HZ66" i="2"/>
  <c r="HV66" i="2"/>
  <c r="HU66" i="2"/>
  <c r="HQ66" i="2"/>
  <c r="HP66" i="2"/>
  <c r="HL66" i="2"/>
  <c r="HK66" i="2"/>
  <c r="HG66" i="2"/>
  <c r="HF66" i="2"/>
  <c r="HB66" i="2"/>
  <c r="HA66" i="2"/>
  <c r="GW66" i="2"/>
  <c r="GV66" i="2"/>
  <c r="GR66" i="2"/>
  <c r="GQ66" i="2"/>
  <c r="GM66" i="2"/>
  <c r="GL66" i="2"/>
  <c r="GH66" i="2"/>
  <c r="GG66" i="2"/>
  <c r="GC66" i="2"/>
  <c r="GB66" i="2"/>
  <c r="FX66" i="2"/>
  <c r="FW66" i="2"/>
  <c r="FS66" i="2"/>
  <c r="FR66" i="2"/>
  <c r="FN66" i="2"/>
  <c r="FM66" i="2"/>
  <c r="FI66" i="2"/>
  <c r="FH66" i="2"/>
  <c r="FD66" i="2"/>
  <c r="FC66" i="2"/>
  <c r="EY66" i="2"/>
  <c r="EX66" i="2"/>
  <c r="ET66" i="2"/>
  <c r="ES66" i="2"/>
  <c r="EO66" i="2"/>
  <c r="EN66" i="2"/>
  <c r="EM66" i="2"/>
  <c r="EJ66" i="2"/>
  <c r="EI66" i="2"/>
  <c r="EH66" i="2"/>
  <c r="EE66" i="2"/>
  <c r="ED66" i="2"/>
  <c r="DZ66" i="2"/>
  <c r="DY66" i="2"/>
  <c r="DU66" i="2"/>
  <c r="DT66" i="2"/>
  <c r="DP66" i="2"/>
  <c r="DO66" i="2"/>
  <c r="DK66" i="2"/>
  <c r="DJ66" i="2"/>
  <c r="DF66" i="2"/>
  <c r="DE66" i="2"/>
  <c r="DA66" i="2"/>
  <c r="CZ66" i="2"/>
  <c r="CV66" i="2"/>
  <c r="CU66" i="2"/>
  <c r="CQ66" i="2"/>
  <c r="CP66" i="2"/>
  <c r="CL66" i="2"/>
  <c r="CK66" i="2"/>
  <c r="CG66" i="2"/>
  <c r="CF66" i="2"/>
  <c r="CB66" i="2"/>
  <c r="CA66" i="2"/>
  <c r="BW66" i="2"/>
  <c r="BV66" i="2"/>
  <c r="BR66" i="2"/>
  <c r="BQ66" i="2"/>
  <c r="BM66" i="2"/>
  <c r="BL66" i="2"/>
  <c r="BF66" i="2"/>
  <c r="BE66" i="2"/>
  <c r="AZ66" i="2"/>
  <c r="AW66" i="2"/>
  <c r="AV66" i="2"/>
  <c r="AN66" i="2"/>
  <c r="AP66" i="2" s="1"/>
  <c r="AM66" i="2"/>
  <c r="AO66" i="2" s="1"/>
  <c r="AE66" i="2"/>
  <c r="AG66" i="2" s="1"/>
  <c r="AD66" i="2"/>
  <c r="AF66" i="2" s="1"/>
  <c r="V66" i="2"/>
  <c r="X66" i="2" s="1"/>
  <c r="U66" i="2"/>
  <c r="W66" i="2" s="1"/>
  <c r="O66" i="2"/>
  <c r="M66" i="2"/>
  <c r="L66" i="2"/>
  <c r="N66" i="2" s="1"/>
  <c r="D66" i="2"/>
  <c r="F66" i="2" s="1"/>
  <c r="C66" i="2"/>
  <c r="E66" i="2" s="1"/>
  <c r="ND65" i="2"/>
  <c r="NA65" i="2"/>
  <c r="MZ65" i="2"/>
  <c r="MV65" i="2"/>
  <c r="MX65" i="2" s="1"/>
  <c r="MU65" i="2"/>
  <c r="MW65" i="2" s="1"/>
  <c r="MQ65" i="2"/>
  <c r="MS65" i="2" s="1"/>
  <c r="MP65" i="2"/>
  <c r="MR65" i="2" s="1"/>
  <c r="ML65" i="2"/>
  <c r="MN65" i="2" s="1"/>
  <c r="MK65" i="2"/>
  <c r="MM65" i="2" s="1"/>
  <c r="MG65" i="2"/>
  <c r="MI65" i="2" s="1"/>
  <c r="MF65" i="2"/>
  <c r="MH65" i="2" s="1"/>
  <c r="MB65" i="2"/>
  <c r="MD65" i="2" s="1"/>
  <c r="MA65" i="2"/>
  <c r="MC65" i="2" s="1"/>
  <c r="LW65" i="2"/>
  <c r="LY65" i="2" s="1"/>
  <c r="LV65" i="2"/>
  <c r="LX65" i="2" s="1"/>
  <c r="LR65" i="2"/>
  <c r="LT65" i="2" s="1"/>
  <c r="LQ65" i="2"/>
  <c r="LS65" i="2" s="1"/>
  <c r="LM65" i="2"/>
  <c r="LO65" i="2" s="1"/>
  <c r="LL65" i="2"/>
  <c r="LN65" i="2" s="1"/>
  <c r="LH65" i="2"/>
  <c r="LJ65" i="2" s="1"/>
  <c r="LG65" i="2"/>
  <c r="LI65" i="2" s="1"/>
  <c r="LC65" i="2"/>
  <c r="LE65" i="2" s="1"/>
  <c r="LB65" i="2"/>
  <c r="LD65" i="2" s="1"/>
  <c r="LF65" i="2" s="1"/>
  <c r="KX65" i="2"/>
  <c r="KZ65" i="2" s="1"/>
  <c r="KW65" i="2"/>
  <c r="KY65" i="2" s="1"/>
  <c r="KS65" i="2"/>
  <c r="KU65" i="2" s="1"/>
  <c r="KR65" i="2"/>
  <c r="KT65" i="2" s="1"/>
  <c r="KN65" i="2"/>
  <c r="KP65" i="2" s="1"/>
  <c r="KM65" i="2"/>
  <c r="KO65" i="2" s="1"/>
  <c r="KI65" i="2"/>
  <c r="KK65" i="2" s="1"/>
  <c r="KH65" i="2"/>
  <c r="KJ65" i="2" s="1"/>
  <c r="KL65" i="2" s="1"/>
  <c r="KD65" i="2"/>
  <c r="KF65" i="2" s="1"/>
  <c r="KC65" i="2"/>
  <c r="KE65" i="2" s="1"/>
  <c r="JY65" i="2"/>
  <c r="KA65" i="2" s="1"/>
  <c r="JX65" i="2"/>
  <c r="JZ65" i="2" s="1"/>
  <c r="JT65" i="2"/>
  <c r="JV65" i="2" s="1"/>
  <c r="JS65" i="2"/>
  <c r="JU65" i="2" s="1"/>
  <c r="JO65" i="2"/>
  <c r="JQ65" i="2" s="1"/>
  <c r="JN65" i="2"/>
  <c r="JP65" i="2" s="1"/>
  <c r="JJ65" i="2"/>
  <c r="JL65" i="2" s="1"/>
  <c r="JI65" i="2"/>
  <c r="JK65" i="2" s="1"/>
  <c r="JE65" i="2"/>
  <c r="JG65" i="2" s="1"/>
  <c r="JD65" i="2"/>
  <c r="JF65" i="2" s="1"/>
  <c r="IZ65" i="2"/>
  <c r="JB65" i="2" s="1"/>
  <c r="IY65" i="2"/>
  <c r="JA65" i="2" s="1"/>
  <c r="IU65" i="2"/>
  <c r="IW65" i="2" s="1"/>
  <c r="IT65" i="2"/>
  <c r="IV65" i="2" s="1"/>
  <c r="IP65" i="2"/>
  <c r="IR65" i="2" s="1"/>
  <c r="IO65" i="2"/>
  <c r="IQ65" i="2" s="1"/>
  <c r="IK65" i="2"/>
  <c r="IM65" i="2" s="1"/>
  <c r="IJ65" i="2"/>
  <c r="IL65" i="2" s="1"/>
  <c r="IF65" i="2"/>
  <c r="IH65" i="2" s="1"/>
  <c r="IE65" i="2"/>
  <c r="IG65" i="2" s="1"/>
  <c r="IA65" i="2"/>
  <c r="IC65" i="2" s="1"/>
  <c r="HZ65" i="2"/>
  <c r="IB65" i="2" s="1"/>
  <c r="HV65" i="2"/>
  <c r="HX65" i="2" s="1"/>
  <c r="HU65" i="2"/>
  <c r="HW65" i="2" s="1"/>
  <c r="HQ65" i="2"/>
  <c r="HS65" i="2" s="1"/>
  <c r="HP65" i="2"/>
  <c r="HR65" i="2" s="1"/>
  <c r="HL65" i="2"/>
  <c r="HN65" i="2" s="1"/>
  <c r="HK65" i="2"/>
  <c r="HM65" i="2" s="1"/>
  <c r="HG65" i="2"/>
  <c r="HI65" i="2" s="1"/>
  <c r="HF65" i="2"/>
  <c r="HH65" i="2" s="1"/>
  <c r="HB65" i="2"/>
  <c r="HD65" i="2" s="1"/>
  <c r="HA65" i="2"/>
  <c r="HC65" i="2" s="1"/>
  <c r="GW65" i="2"/>
  <c r="GY65" i="2" s="1"/>
  <c r="GV65" i="2"/>
  <c r="GX65" i="2" s="1"/>
  <c r="GR65" i="2"/>
  <c r="GT65" i="2" s="1"/>
  <c r="GQ65" i="2"/>
  <c r="GS65" i="2" s="1"/>
  <c r="GM65" i="2"/>
  <c r="GO65" i="2" s="1"/>
  <c r="GL65" i="2"/>
  <c r="GN65" i="2" s="1"/>
  <c r="GH65" i="2"/>
  <c r="GJ65" i="2" s="1"/>
  <c r="GG65" i="2"/>
  <c r="GI65" i="2" s="1"/>
  <c r="GC65" i="2"/>
  <c r="GE65" i="2" s="1"/>
  <c r="GB65" i="2"/>
  <c r="GD65" i="2" s="1"/>
  <c r="FX65" i="2"/>
  <c r="FZ65" i="2" s="1"/>
  <c r="FW65" i="2"/>
  <c r="FY65" i="2" s="1"/>
  <c r="GA65" i="2" s="1"/>
  <c r="FS65" i="2"/>
  <c r="FU65" i="2" s="1"/>
  <c r="FR65" i="2"/>
  <c r="FT65" i="2" s="1"/>
  <c r="FN65" i="2"/>
  <c r="FP65" i="2" s="1"/>
  <c r="FM65" i="2"/>
  <c r="FO65" i="2" s="1"/>
  <c r="FI65" i="2"/>
  <c r="FK65" i="2" s="1"/>
  <c r="FH65" i="2"/>
  <c r="FJ65" i="2" s="1"/>
  <c r="FD65" i="2"/>
  <c r="FF65" i="2" s="1"/>
  <c r="FC65" i="2"/>
  <c r="FE65" i="2" s="1"/>
  <c r="EY65" i="2"/>
  <c r="FA65" i="2" s="1"/>
  <c r="EX65" i="2"/>
  <c r="EZ65" i="2" s="1"/>
  <c r="ET65" i="2"/>
  <c r="EV65" i="2" s="1"/>
  <c r="ES65" i="2"/>
  <c r="EU65" i="2" s="1"/>
  <c r="EO65" i="2"/>
  <c r="EQ65" i="2" s="1"/>
  <c r="EN65" i="2"/>
  <c r="EP65" i="2" s="1"/>
  <c r="EJ65" i="2"/>
  <c r="EL65" i="2" s="1"/>
  <c r="EI65" i="2"/>
  <c r="EK65" i="2" s="1"/>
  <c r="EE65" i="2"/>
  <c r="EG65" i="2" s="1"/>
  <c r="ED65" i="2"/>
  <c r="EF65" i="2" s="1"/>
  <c r="DZ65" i="2"/>
  <c r="EB65" i="2" s="1"/>
  <c r="DY65" i="2"/>
  <c r="EA65" i="2" s="1"/>
  <c r="DU65" i="2"/>
  <c r="DW65" i="2" s="1"/>
  <c r="DT65" i="2"/>
  <c r="DV65" i="2" s="1"/>
  <c r="DP65" i="2"/>
  <c r="DR65" i="2" s="1"/>
  <c r="DO65" i="2"/>
  <c r="DQ65" i="2" s="1"/>
  <c r="DS65" i="2" s="1"/>
  <c r="DK65" i="2"/>
  <c r="DM65" i="2" s="1"/>
  <c r="DJ65" i="2"/>
  <c r="DL65" i="2" s="1"/>
  <c r="DF65" i="2"/>
  <c r="DH65" i="2" s="1"/>
  <c r="DE65" i="2"/>
  <c r="DG65" i="2" s="1"/>
  <c r="DA65" i="2"/>
  <c r="DC65" i="2" s="1"/>
  <c r="CZ65" i="2"/>
  <c r="DB65" i="2" s="1"/>
  <c r="CV65" i="2"/>
  <c r="CX65" i="2" s="1"/>
  <c r="CU65" i="2"/>
  <c r="CW65" i="2" s="1"/>
  <c r="CQ65" i="2"/>
  <c r="CS65" i="2" s="1"/>
  <c r="CP65" i="2"/>
  <c r="CR65" i="2" s="1"/>
  <c r="CL65" i="2"/>
  <c r="CN65" i="2" s="1"/>
  <c r="CK65" i="2"/>
  <c r="CM65" i="2" s="1"/>
  <c r="CG65" i="2"/>
  <c r="CI65" i="2" s="1"/>
  <c r="CF65" i="2"/>
  <c r="CH65" i="2" s="1"/>
  <c r="CB65" i="2"/>
  <c r="CD65" i="2" s="1"/>
  <c r="CA65" i="2"/>
  <c r="CC65" i="2" s="1"/>
  <c r="BW65" i="2"/>
  <c r="BY65" i="2" s="1"/>
  <c r="BV65" i="2"/>
  <c r="BX65" i="2" s="1"/>
  <c r="BR65" i="2"/>
  <c r="BT65" i="2" s="1"/>
  <c r="BQ65" i="2"/>
  <c r="BS65" i="2" s="1"/>
  <c r="BM65" i="2"/>
  <c r="BO65" i="2" s="1"/>
  <c r="BL65" i="2"/>
  <c r="BN65" i="2" s="1"/>
  <c r="BF65" i="2"/>
  <c r="BJ65" i="2" s="1"/>
  <c r="BE65" i="2"/>
  <c r="BI65" i="2" s="1"/>
  <c r="AZ65" i="2"/>
  <c r="AW65" i="2"/>
  <c r="AV65" i="2"/>
  <c r="AN65" i="2"/>
  <c r="AP65" i="2" s="1"/>
  <c r="AM65" i="2"/>
  <c r="AO65" i="2" s="1"/>
  <c r="AE65" i="2"/>
  <c r="AG65" i="2" s="1"/>
  <c r="AD65" i="2"/>
  <c r="AF65" i="2" s="1"/>
  <c r="V65" i="2"/>
  <c r="X65" i="2" s="1"/>
  <c r="U65" i="2"/>
  <c r="W65" i="2" s="1"/>
  <c r="M65" i="2"/>
  <c r="O65" i="2" s="1"/>
  <c r="L65" i="2"/>
  <c r="N65" i="2" s="1"/>
  <c r="D65" i="2"/>
  <c r="F65" i="2" s="1"/>
  <c r="C65" i="2"/>
  <c r="ND64" i="2"/>
  <c r="NA64" i="2"/>
  <c r="MZ64" i="2"/>
  <c r="MV64" i="2"/>
  <c r="MX64" i="2" s="1"/>
  <c r="MU64" i="2"/>
  <c r="MW64" i="2" s="1"/>
  <c r="MQ64" i="2"/>
  <c r="MS64" i="2" s="1"/>
  <c r="MP64" i="2"/>
  <c r="MR64" i="2" s="1"/>
  <c r="ML64" i="2"/>
  <c r="MN64" i="2" s="1"/>
  <c r="MK64" i="2"/>
  <c r="MG64" i="2"/>
  <c r="MI64" i="2" s="1"/>
  <c r="MF64" i="2"/>
  <c r="MH64" i="2" s="1"/>
  <c r="MB64" i="2"/>
  <c r="MD64" i="2" s="1"/>
  <c r="MA64" i="2"/>
  <c r="MC64" i="2" s="1"/>
  <c r="LW64" i="2"/>
  <c r="LY64" i="2" s="1"/>
  <c r="LV64" i="2"/>
  <c r="LX64" i="2" s="1"/>
  <c r="LR64" i="2"/>
  <c r="LT64" i="2" s="1"/>
  <c r="LQ64" i="2"/>
  <c r="LS64" i="2" s="1"/>
  <c r="LM64" i="2"/>
  <c r="LO64" i="2" s="1"/>
  <c r="LL64" i="2"/>
  <c r="LN64" i="2" s="1"/>
  <c r="LH64" i="2"/>
  <c r="LJ64" i="2" s="1"/>
  <c r="LG64" i="2"/>
  <c r="LI64" i="2" s="1"/>
  <c r="LC64" i="2"/>
  <c r="LE64" i="2" s="1"/>
  <c r="LB64" i="2"/>
  <c r="LD64" i="2" s="1"/>
  <c r="KX64" i="2"/>
  <c r="KZ64" i="2" s="1"/>
  <c r="KW64" i="2"/>
  <c r="KY64" i="2" s="1"/>
  <c r="KS64" i="2"/>
  <c r="KU64" i="2" s="1"/>
  <c r="KR64" i="2"/>
  <c r="KT64" i="2" s="1"/>
  <c r="KN64" i="2"/>
  <c r="KP64" i="2" s="1"/>
  <c r="KM64" i="2"/>
  <c r="KO64" i="2" s="1"/>
  <c r="KI64" i="2"/>
  <c r="KK64" i="2" s="1"/>
  <c r="KH64" i="2"/>
  <c r="KJ64" i="2" s="1"/>
  <c r="KD64" i="2"/>
  <c r="KF64" i="2" s="1"/>
  <c r="KC64" i="2"/>
  <c r="KE64" i="2" s="1"/>
  <c r="JY64" i="2"/>
  <c r="KA64" i="2" s="1"/>
  <c r="JX64" i="2"/>
  <c r="JZ64" i="2" s="1"/>
  <c r="JT64" i="2"/>
  <c r="JV64" i="2" s="1"/>
  <c r="JS64" i="2"/>
  <c r="JU64" i="2" s="1"/>
  <c r="JO64" i="2"/>
  <c r="JQ64" i="2" s="1"/>
  <c r="JN64" i="2"/>
  <c r="JP64" i="2" s="1"/>
  <c r="JJ64" i="2"/>
  <c r="JL64" i="2" s="1"/>
  <c r="JI64" i="2"/>
  <c r="JK64" i="2" s="1"/>
  <c r="JE64" i="2"/>
  <c r="JG64" i="2" s="1"/>
  <c r="JD64" i="2"/>
  <c r="JF64" i="2" s="1"/>
  <c r="IZ64" i="2"/>
  <c r="JB64" i="2" s="1"/>
  <c r="IY64" i="2"/>
  <c r="JA64" i="2" s="1"/>
  <c r="IU64" i="2"/>
  <c r="IW64" i="2" s="1"/>
  <c r="IT64" i="2"/>
  <c r="IV64" i="2" s="1"/>
  <c r="IP64" i="2"/>
  <c r="IR64" i="2" s="1"/>
  <c r="IO64" i="2"/>
  <c r="IQ64" i="2" s="1"/>
  <c r="IK64" i="2"/>
  <c r="IM64" i="2" s="1"/>
  <c r="IJ64" i="2"/>
  <c r="IL64" i="2" s="1"/>
  <c r="IF64" i="2"/>
  <c r="IH64" i="2" s="1"/>
  <c r="IE64" i="2"/>
  <c r="IG64" i="2" s="1"/>
  <c r="IA64" i="2"/>
  <c r="IC64" i="2" s="1"/>
  <c r="HZ64" i="2"/>
  <c r="IB64" i="2" s="1"/>
  <c r="HV64" i="2"/>
  <c r="HX64" i="2" s="1"/>
  <c r="HU64" i="2"/>
  <c r="HW64" i="2" s="1"/>
  <c r="HQ64" i="2"/>
  <c r="HS64" i="2" s="1"/>
  <c r="HP64" i="2"/>
  <c r="HR64" i="2" s="1"/>
  <c r="HL64" i="2"/>
  <c r="HN64" i="2" s="1"/>
  <c r="HK64" i="2"/>
  <c r="HM64" i="2" s="1"/>
  <c r="HG64" i="2"/>
  <c r="HI64" i="2" s="1"/>
  <c r="HF64" i="2"/>
  <c r="HH64" i="2" s="1"/>
  <c r="HB64" i="2"/>
  <c r="HD64" i="2" s="1"/>
  <c r="HA64" i="2"/>
  <c r="HC64" i="2" s="1"/>
  <c r="GW64" i="2"/>
  <c r="GY64" i="2" s="1"/>
  <c r="GV64" i="2"/>
  <c r="GX64" i="2" s="1"/>
  <c r="GR64" i="2"/>
  <c r="GT64" i="2" s="1"/>
  <c r="GQ64" i="2"/>
  <c r="GS64" i="2" s="1"/>
  <c r="GM64" i="2"/>
  <c r="GO64" i="2" s="1"/>
  <c r="GL64" i="2"/>
  <c r="GN64" i="2" s="1"/>
  <c r="GH64" i="2"/>
  <c r="GJ64" i="2" s="1"/>
  <c r="GG64" i="2"/>
  <c r="GI64" i="2" s="1"/>
  <c r="GC64" i="2"/>
  <c r="GE64" i="2" s="1"/>
  <c r="GB64" i="2"/>
  <c r="GD64" i="2" s="1"/>
  <c r="FX64" i="2"/>
  <c r="FZ64" i="2" s="1"/>
  <c r="FW64" i="2"/>
  <c r="FY64" i="2" s="1"/>
  <c r="FS64" i="2"/>
  <c r="FU64" i="2" s="1"/>
  <c r="FR64" i="2"/>
  <c r="FT64" i="2" s="1"/>
  <c r="FN64" i="2"/>
  <c r="FP64" i="2" s="1"/>
  <c r="FM64" i="2"/>
  <c r="FO64" i="2" s="1"/>
  <c r="FI64" i="2"/>
  <c r="FK64" i="2" s="1"/>
  <c r="FH64" i="2"/>
  <c r="FJ64" i="2" s="1"/>
  <c r="FD64" i="2"/>
  <c r="FF64" i="2" s="1"/>
  <c r="FC64" i="2"/>
  <c r="FE64" i="2" s="1"/>
  <c r="EY64" i="2"/>
  <c r="FA64" i="2" s="1"/>
  <c r="EX64" i="2"/>
  <c r="EZ64" i="2" s="1"/>
  <c r="ET64" i="2"/>
  <c r="EV64" i="2" s="1"/>
  <c r="ES64" i="2"/>
  <c r="EU64" i="2" s="1"/>
  <c r="EO64" i="2"/>
  <c r="EQ64" i="2" s="1"/>
  <c r="EN64" i="2"/>
  <c r="EP64" i="2" s="1"/>
  <c r="EJ64" i="2"/>
  <c r="EL64" i="2" s="1"/>
  <c r="EI64" i="2"/>
  <c r="EK64" i="2" s="1"/>
  <c r="EE64" i="2"/>
  <c r="EG64" i="2" s="1"/>
  <c r="ED64" i="2"/>
  <c r="EF64" i="2" s="1"/>
  <c r="DZ64" i="2"/>
  <c r="EB64" i="2" s="1"/>
  <c r="DY64" i="2"/>
  <c r="EA64" i="2" s="1"/>
  <c r="DU64" i="2"/>
  <c r="DW64" i="2" s="1"/>
  <c r="DT64" i="2"/>
  <c r="DV64" i="2" s="1"/>
  <c r="DX64" i="2" s="1"/>
  <c r="DP64" i="2"/>
  <c r="DR64" i="2" s="1"/>
  <c r="DO64" i="2"/>
  <c r="DQ64" i="2" s="1"/>
  <c r="DK64" i="2"/>
  <c r="DM64" i="2" s="1"/>
  <c r="DJ64" i="2"/>
  <c r="DL64" i="2" s="1"/>
  <c r="DF64" i="2"/>
  <c r="DH64" i="2" s="1"/>
  <c r="DE64" i="2"/>
  <c r="DG64" i="2" s="1"/>
  <c r="DA64" i="2"/>
  <c r="DC64" i="2" s="1"/>
  <c r="CZ64" i="2"/>
  <c r="DB64" i="2" s="1"/>
  <c r="DD64" i="2" s="1"/>
  <c r="CV64" i="2"/>
  <c r="CX64" i="2" s="1"/>
  <c r="CU64" i="2"/>
  <c r="CW64" i="2" s="1"/>
  <c r="CQ64" i="2"/>
  <c r="CS64" i="2" s="1"/>
  <c r="CP64" i="2"/>
  <c r="CR64" i="2" s="1"/>
  <c r="CL64" i="2"/>
  <c r="CN64" i="2" s="1"/>
  <c r="CK64" i="2"/>
  <c r="CM64" i="2" s="1"/>
  <c r="CG64" i="2"/>
  <c r="CI64" i="2" s="1"/>
  <c r="CF64" i="2"/>
  <c r="CH64" i="2" s="1"/>
  <c r="CB64" i="2"/>
  <c r="CD64" i="2" s="1"/>
  <c r="CA64" i="2"/>
  <c r="CC64" i="2" s="1"/>
  <c r="BW64" i="2"/>
  <c r="BY64" i="2" s="1"/>
  <c r="BV64" i="2"/>
  <c r="BX64" i="2" s="1"/>
  <c r="BR64" i="2"/>
  <c r="BT64" i="2" s="1"/>
  <c r="BQ64" i="2"/>
  <c r="BS64" i="2" s="1"/>
  <c r="BM64" i="2"/>
  <c r="BO64" i="2" s="1"/>
  <c r="BL64" i="2"/>
  <c r="BN64" i="2" s="1"/>
  <c r="BF64" i="2"/>
  <c r="BJ64" i="2" s="1"/>
  <c r="BE64" i="2"/>
  <c r="BI64" i="2" s="1"/>
  <c r="AW64" i="2"/>
  <c r="AY64" i="2" s="1"/>
  <c r="AV64" i="2"/>
  <c r="AX64" i="2" s="1"/>
  <c r="AN64" i="2"/>
  <c r="AP64" i="2" s="1"/>
  <c r="AM64" i="2"/>
  <c r="AO64" i="2" s="1"/>
  <c r="AE64" i="2"/>
  <c r="AG64" i="2" s="1"/>
  <c r="AD64" i="2"/>
  <c r="AF64" i="2" s="1"/>
  <c r="V64" i="2"/>
  <c r="X64" i="2" s="1"/>
  <c r="U64" i="2"/>
  <c r="W64" i="2" s="1"/>
  <c r="M64" i="2"/>
  <c r="O64" i="2" s="1"/>
  <c r="L64" i="2"/>
  <c r="N64" i="2" s="1"/>
  <c r="D64" i="2"/>
  <c r="F64" i="2" s="1"/>
  <c r="C64" i="2"/>
  <c r="E64" i="2" s="1"/>
  <c r="ND63" i="2"/>
  <c r="ND104" i="2" s="1"/>
  <c r="NA63" i="2"/>
  <c r="MZ63" i="2"/>
  <c r="MV63" i="2"/>
  <c r="MX63" i="2" s="1"/>
  <c r="MU63" i="2"/>
  <c r="MQ63" i="2"/>
  <c r="MP63" i="2"/>
  <c r="MP104" i="2" s="1"/>
  <c r="ML63" i="2"/>
  <c r="ML104" i="2" s="1"/>
  <c r="MK63" i="2"/>
  <c r="MM63" i="2" s="1"/>
  <c r="MG63" i="2"/>
  <c r="MI63" i="2" s="1"/>
  <c r="MF63" i="2"/>
  <c r="MF104" i="2" s="1"/>
  <c r="MD63" i="2"/>
  <c r="MD104" i="2" s="1"/>
  <c r="MB63" i="2"/>
  <c r="MA63" i="2"/>
  <c r="LW63" i="2"/>
  <c r="LV63" i="2"/>
  <c r="LV104" i="2" s="1"/>
  <c r="LR63" i="2"/>
  <c r="LR104" i="2" s="1"/>
  <c r="LQ63" i="2"/>
  <c r="LS63" i="2" s="1"/>
  <c r="LM63" i="2"/>
  <c r="LO63" i="2" s="1"/>
  <c r="LL63" i="2"/>
  <c r="LL104" i="2" s="1"/>
  <c r="LH63" i="2"/>
  <c r="LH104" i="2" s="1"/>
  <c r="LG63" i="2"/>
  <c r="LC63" i="2"/>
  <c r="LB63" i="2"/>
  <c r="LB104" i="2" s="1"/>
  <c r="KX63" i="2"/>
  <c r="KX104" i="2" s="1"/>
  <c r="KW63" i="2"/>
  <c r="KY63" i="2" s="1"/>
  <c r="KS63" i="2"/>
  <c r="KU63" i="2" s="1"/>
  <c r="KR63" i="2"/>
  <c r="KR104" i="2" s="1"/>
  <c r="KN63" i="2"/>
  <c r="KN104" i="2" s="1"/>
  <c r="KM63" i="2"/>
  <c r="KI63" i="2"/>
  <c r="KH63" i="2"/>
  <c r="KH104" i="2" s="1"/>
  <c r="KD63" i="2"/>
  <c r="KC63" i="2"/>
  <c r="KE63" i="2" s="1"/>
  <c r="JY63" i="2"/>
  <c r="KA63" i="2" s="1"/>
  <c r="KA104" i="2" s="1"/>
  <c r="JX63" i="2"/>
  <c r="JZ63" i="2" s="1"/>
  <c r="JZ104" i="2" s="1"/>
  <c r="JT63" i="2"/>
  <c r="JT104" i="2" s="1"/>
  <c r="JS63" i="2"/>
  <c r="JO63" i="2"/>
  <c r="JN63" i="2"/>
  <c r="JN104" i="2" s="1"/>
  <c r="JJ63" i="2"/>
  <c r="JJ104" i="2" s="1"/>
  <c r="JI63" i="2"/>
  <c r="JK63" i="2" s="1"/>
  <c r="JE63" i="2"/>
  <c r="JG63" i="2" s="1"/>
  <c r="JD63" i="2"/>
  <c r="JD104" i="2" s="1"/>
  <c r="IZ63" i="2"/>
  <c r="JB63" i="2" s="1"/>
  <c r="JB104" i="2" s="1"/>
  <c r="IY63" i="2"/>
  <c r="IU63" i="2"/>
  <c r="IT63" i="2"/>
  <c r="IT104" i="2" s="1"/>
  <c r="IP63" i="2"/>
  <c r="IP104" i="2" s="1"/>
  <c r="IO63" i="2"/>
  <c r="IQ63" i="2" s="1"/>
  <c r="IK63" i="2"/>
  <c r="IM63" i="2" s="1"/>
  <c r="IJ63" i="2"/>
  <c r="IJ104" i="2" s="1"/>
  <c r="IF63" i="2"/>
  <c r="IF104" i="2" s="1"/>
  <c r="IE63" i="2"/>
  <c r="IA63" i="2"/>
  <c r="HZ63" i="2"/>
  <c r="HZ104" i="2" s="1"/>
  <c r="HV63" i="2"/>
  <c r="HU63" i="2"/>
  <c r="HW63" i="2" s="1"/>
  <c r="HQ63" i="2"/>
  <c r="HS63" i="2" s="1"/>
  <c r="HP63" i="2"/>
  <c r="HP104" i="2" s="1"/>
  <c r="HL63" i="2"/>
  <c r="HK63" i="2"/>
  <c r="HG63" i="2"/>
  <c r="HF63" i="2"/>
  <c r="HF104" i="2" s="1"/>
  <c r="HB63" i="2"/>
  <c r="HA63" i="2"/>
  <c r="HC63" i="2" s="1"/>
  <c r="GW63" i="2"/>
  <c r="GY63" i="2" s="1"/>
  <c r="GV63" i="2"/>
  <c r="GX63" i="2" s="1"/>
  <c r="GX104" i="2" s="1"/>
  <c r="GR63" i="2"/>
  <c r="GQ63" i="2"/>
  <c r="GM63" i="2"/>
  <c r="GL63" i="2"/>
  <c r="GN63" i="2" s="1"/>
  <c r="GH63" i="2"/>
  <c r="GG63" i="2"/>
  <c r="GI63" i="2" s="1"/>
  <c r="GC63" i="2"/>
  <c r="GE63" i="2" s="1"/>
  <c r="GB63" i="2"/>
  <c r="GB104" i="2" s="1"/>
  <c r="FX63" i="2"/>
  <c r="FZ63" i="2" s="1"/>
  <c r="FW63" i="2"/>
  <c r="FS63" i="2"/>
  <c r="FR63" i="2"/>
  <c r="FN63" i="2"/>
  <c r="FM63" i="2"/>
  <c r="FO63" i="2" s="1"/>
  <c r="FI63" i="2"/>
  <c r="FK63" i="2" s="1"/>
  <c r="FH63" i="2"/>
  <c r="FH104" i="2" s="1"/>
  <c r="FD63" i="2"/>
  <c r="FC63" i="2"/>
  <c r="EY63" i="2"/>
  <c r="EX63" i="2"/>
  <c r="EX104" i="2" s="1"/>
  <c r="ET63" i="2"/>
  <c r="ES63" i="2"/>
  <c r="EU63" i="2" s="1"/>
  <c r="EO63" i="2"/>
  <c r="EQ63" i="2" s="1"/>
  <c r="EN63" i="2"/>
  <c r="EN104" i="2" s="1"/>
  <c r="EJ63" i="2"/>
  <c r="EL63" i="2" s="1"/>
  <c r="EI63" i="2"/>
  <c r="EE63" i="2"/>
  <c r="ED63" i="2"/>
  <c r="ED104" i="2" s="1"/>
  <c r="DZ63" i="2"/>
  <c r="DY63" i="2"/>
  <c r="EA63" i="2" s="1"/>
  <c r="DU63" i="2"/>
  <c r="DW63" i="2" s="1"/>
  <c r="DT63" i="2"/>
  <c r="DV63" i="2" s="1"/>
  <c r="DV104" i="2" s="1"/>
  <c r="DP63" i="2"/>
  <c r="DO63" i="2"/>
  <c r="DK63" i="2"/>
  <c r="DJ63" i="2"/>
  <c r="DJ104" i="2" s="1"/>
  <c r="DF63" i="2"/>
  <c r="DH63" i="2" s="1"/>
  <c r="DE63" i="2"/>
  <c r="DG63" i="2" s="1"/>
  <c r="DA63" i="2"/>
  <c r="DC63" i="2" s="1"/>
  <c r="CZ63" i="2"/>
  <c r="CV63" i="2"/>
  <c r="CX63" i="2" s="1"/>
  <c r="CU63" i="2"/>
  <c r="CQ63" i="2"/>
  <c r="CP63" i="2"/>
  <c r="CP104" i="2" s="1"/>
  <c r="CL63" i="2"/>
  <c r="CN63" i="2" s="1"/>
  <c r="CK63" i="2"/>
  <c r="CM63" i="2" s="1"/>
  <c r="CG63" i="2"/>
  <c r="CI63" i="2" s="1"/>
  <c r="CF63" i="2"/>
  <c r="CB63" i="2"/>
  <c r="CB104" i="2" s="1"/>
  <c r="CA63" i="2"/>
  <c r="BW63" i="2"/>
  <c r="BV63" i="2"/>
  <c r="BR63" i="2"/>
  <c r="BR104" i="2" s="1"/>
  <c r="BQ63" i="2"/>
  <c r="BS63" i="2" s="1"/>
  <c r="BM63" i="2"/>
  <c r="BO63" i="2" s="1"/>
  <c r="BL63" i="2"/>
  <c r="BF63" i="2"/>
  <c r="BF104" i="2" s="1"/>
  <c r="BE63" i="2"/>
  <c r="AW63" i="2"/>
  <c r="AV63" i="2"/>
  <c r="AV104" i="2" s="1"/>
  <c r="AN63" i="2"/>
  <c r="AN104" i="2" s="1"/>
  <c r="AM63" i="2"/>
  <c r="AO63" i="2" s="1"/>
  <c r="AE63" i="2"/>
  <c r="AG63" i="2" s="1"/>
  <c r="AD63" i="2"/>
  <c r="AF63" i="2" s="1"/>
  <c r="V63" i="2"/>
  <c r="U63" i="2"/>
  <c r="M63" i="2"/>
  <c r="L63" i="2"/>
  <c r="D63" i="2"/>
  <c r="D104" i="2" s="1"/>
  <c r="C63" i="2"/>
  <c r="E63" i="2" s="1"/>
  <c r="BH62" i="2"/>
  <c r="BG62" i="2"/>
  <c r="BD62" i="2"/>
  <c r="BC62" i="2"/>
  <c r="BB62" i="2"/>
  <c r="BA62" i="2"/>
  <c r="AU62" i="2"/>
  <c r="AT62" i="2"/>
  <c r="AS62" i="2"/>
  <c r="AR62" i="2"/>
  <c r="AL62" i="2"/>
  <c r="AK62" i="2"/>
  <c r="AJ62" i="2"/>
  <c r="AI62" i="2"/>
  <c r="AC62" i="2"/>
  <c r="AB62" i="2"/>
  <c r="AA62" i="2"/>
  <c r="Z62" i="2"/>
  <c r="T62" i="2"/>
  <c r="S62" i="2"/>
  <c r="R62" i="2"/>
  <c r="Q62" i="2"/>
  <c r="K62" i="2"/>
  <c r="J62" i="2"/>
  <c r="I62" i="2"/>
  <c r="H62" i="2"/>
  <c r="NA61" i="2"/>
  <c r="NC61" i="2" s="1"/>
  <c r="MZ61" i="2"/>
  <c r="NB61" i="2" s="1"/>
  <c r="MV61" i="2"/>
  <c r="MX61" i="2" s="1"/>
  <c r="MU61" i="2"/>
  <c r="MW61" i="2" s="1"/>
  <c r="MQ61" i="2"/>
  <c r="MS61" i="2" s="1"/>
  <c r="MP61" i="2"/>
  <c r="MR61" i="2" s="1"/>
  <c r="ML61" i="2"/>
  <c r="MN61" i="2" s="1"/>
  <c r="MK61" i="2"/>
  <c r="MM61" i="2" s="1"/>
  <c r="MG61" i="2"/>
  <c r="MI61" i="2" s="1"/>
  <c r="MF61" i="2"/>
  <c r="MH61" i="2" s="1"/>
  <c r="MB61" i="2"/>
  <c r="MD61" i="2" s="1"/>
  <c r="MA61" i="2"/>
  <c r="MC61" i="2" s="1"/>
  <c r="LW61" i="2"/>
  <c r="LY61" i="2" s="1"/>
  <c r="LV61" i="2"/>
  <c r="LX61" i="2" s="1"/>
  <c r="LR61" i="2"/>
  <c r="LT61" i="2" s="1"/>
  <c r="LQ61" i="2"/>
  <c r="LS61" i="2" s="1"/>
  <c r="LM61" i="2"/>
  <c r="LO61" i="2" s="1"/>
  <c r="LL61" i="2"/>
  <c r="LN61" i="2" s="1"/>
  <c r="LH61" i="2"/>
  <c r="LJ61" i="2" s="1"/>
  <c r="LG61" i="2"/>
  <c r="LI61" i="2" s="1"/>
  <c r="LC61" i="2"/>
  <c r="LE61" i="2" s="1"/>
  <c r="LB61" i="2"/>
  <c r="LD61" i="2" s="1"/>
  <c r="KX61" i="2"/>
  <c r="KZ61" i="2" s="1"/>
  <c r="KW61" i="2"/>
  <c r="KY61" i="2" s="1"/>
  <c r="KS61" i="2"/>
  <c r="KU61" i="2" s="1"/>
  <c r="KR61" i="2"/>
  <c r="KT61" i="2" s="1"/>
  <c r="KN61" i="2"/>
  <c r="KP61" i="2" s="1"/>
  <c r="KM61" i="2"/>
  <c r="KO61" i="2" s="1"/>
  <c r="KI61" i="2"/>
  <c r="KK61" i="2" s="1"/>
  <c r="KH61" i="2"/>
  <c r="KJ61" i="2" s="1"/>
  <c r="KD61" i="2"/>
  <c r="KF61" i="2" s="1"/>
  <c r="KC61" i="2"/>
  <c r="KE61" i="2" s="1"/>
  <c r="JY61" i="2"/>
  <c r="KA61" i="2" s="1"/>
  <c r="JX61" i="2"/>
  <c r="JZ61" i="2" s="1"/>
  <c r="JT61" i="2"/>
  <c r="JV61" i="2" s="1"/>
  <c r="JS61" i="2"/>
  <c r="JU61" i="2" s="1"/>
  <c r="JO61" i="2"/>
  <c r="JQ61" i="2" s="1"/>
  <c r="JN61" i="2"/>
  <c r="JP61" i="2" s="1"/>
  <c r="JJ61" i="2"/>
  <c r="JL61" i="2" s="1"/>
  <c r="JI61" i="2"/>
  <c r="JK61" i="2" s="1"/>
  <c r="JE61" i="2"/>
  <c r="JG61" i="2" s="1"/>
  <c r="JD61" i="2"/>
  <c r="JF61" i="2" s="1"/>
  <c r="IZ61" i="2"/>
  <c r="JB61" i="2" s="1"/>
  <c r="IY61" i="2"/>
  <c r="JA61" i="2" s="1"/>
  <c r="IU61" i="2"/>
  <c r="IW61" i="2" s="1"/>
  <c r="IT61" i="2"/>
  <c r="IV61" i="2" s="1"/>
  <c r="IP61" i="2"/>
  <c r="IR61" i="2" s="1"/>
  <c r="IO61" i="2"/>
  <c r="IQ61" i="2" s="1"/>
  <c r="IK61" i="2"/>
  <c r="IM61" i="2" s="1"/>
  <c r="IJ61" i="2"/>
  <c r="IL61" i="2" s="1"/>
  <c r="IF61" i="2"/>
  <c r="IH61" i="2" s="1"/>
  <c r="IE61" i="2"/>
  <c r="IG61" i="2" s="1"/>
  <c r="IA61" i="2"/>
  <c r="IC61" i="2" s="1"/>
  <c r="HZ61" i="2"/>
  <c r="IB61" i="2" s="1"/>
  <c r="HV61" i="2"/>
  <c r="HX61" i="2" s="1"/>
  <c r="HU61" i="2"/>
  <c r="HW61" i="2" s="1"/>
  <c r="HQ61" i="2"/>
  <c r="HS61" i="2" s="1"/>
  <c r="HP61" i="2"/>
  <c r="HR61" i="2" s="1"/>
  <c r="HL61" i="2"/>
  <c r="HN61" i="2" s="1"/>
  <c r="HK61" i="2"/>
  <c r="HM61" i="2" s="1"/>
  <c r="HG61" i="2"/>
  <c r="HI61" i="2" s="1"/>
  <c r="HF61" i="2"/>
  <c r="HH61" i="2" s="1"/>
  <c r="HB61" i="2"/>
  <c r="HD61" i="2" s="1"/>
  <c r="HA61" i="2"/>
  <c r="HC61" i="2" s="1"/>
  <c r="GW61" i="2"/>
  <c r="GY61" i="2" s="1"/>
  <c r="GV61" i="2"/>
  <c r="GX61" i="2" s="1"/>
  <c r="GR61" i="2"/>
  <c r="GT61" i="2" s="1"/>
  <c r="GQ61" i="2"/>
  <c r="GS61" i="2" s="1"/>
  <c r="GM61" i="2"/>
  <c r="GO61" i="2" s="1"/>
  <c r="GL61" i="2"/>
  <c r="GN61" i="2" s="1"/>
  <c r="GH61" i="2"/>
  <c r="GJ61" i="2" s="1"/>
  <c r="GG61" i="2"/>
  <c r="GI61" i="2" s="1"/>
  <c r="GC61" i="2"/>
  <c r="GE61" i="2" s="1"/>
  <c r="GB61" i="2"/>
  <c r="GD61" i="2" s="1"/>
  <c r="FX61" i="2"/>
  <c r="FZ61" i="2" s="1"/>
  <c r="FW61" i="2"/>
  <c r="FY61" i="2" s="1"/>
  <c r="FS61" i="2"/>
  <c r="FU61" i="2" s="1"/>
  <c r="FR61" i="2"/>
  <c r="FT61" i="2" s="1"/>
  <c r="FN61" i="2"/>
  <c r="FP61" i="2" s="1"/>
  <c r="FM61" i="2"/>
  <c r="FO61" i="2" s="1"/>
  <c r="FI61" i="2"/>
  <c r="FK61" i="2" s="1"/>
  <c r="FH61" i="2"/>
  <c r="FJ61" i="2" s="1"/>
  <c r="FD61" i="2"/>
  <c r="FF61" i="2" s="1"/>
  <c r="FC61" i="2"/>
  <c r="FE61" i="2" s="1"/>
  <c r="EY61" i="2"/>
  <c r="FA61" i="2" s="1"/>
  <c r="EX61" i="2"/>
  <c r="EZ61" i="2" s="1"/>
  <c r="ET61" i="2"/>
  <c r="EV61" i="2" s="1"/>
  <c r="ES61" i="2"/>
  <c r="EU61" i="2" s="1"/>
  <c r="EO61" i="2"/>
  <c r="EQ61" i="2" s="1"/>
  <c r="EN61" i="2"/>
  <c r="EP61" i="2" s="1"/>
  <c r="EJ61" i="2"/>
  <c r="EL61" i="2" s="1"/>
  <c r="EI61" i="2"/>
  <c r="EK61" i="2" s="1"/>
  <c r="EE61" i="2"/>
  <c r="EG61" i="2" s="1"/>
  <c r="ED61" i="2"/>
  <c r="EF61" i="2" s="1"/>
  <c r="DZ61" i="2"/>
  <c r="EB61" i="2" s="1"/>
  <c r="DY61" i="2"/>
  <c r="EA61" i="2" s="1"/>
  <c r="DU61" i="2"/>
  <c r="DW61" i="2" s="1"/>
  <c r="DT61" i="2"/>
  <c r="DV61" i="2" s="1"/>
  <c r="DP61" i="2"/>
  <c r="DR61" i="2" s="1"/>
  <c r="DO61" i="2"/>
  <c r="DQ61" i="2" s="1"/>
  <c r="DK61" i="2"/>
  <c r="DM61" i="2" s="1"/>
  <c r="DJ61" i="2"/>
  <c r="DL61" i="2" s="1"/>
  <c r="DF61" i="2"/>
  <c r="DH61" i="2" s="1"/>
  <c r="DE61" i="2"/>
  <c r="DG61" i="2" s="1"/>
  <c r="DA61" i="2"/>
  <c r="DC61" i="2" s="1"/>
  <c r="CZ61" i="2"/>
  <c r="DB61" i="2" s="1"/>
  <c r="CV61" i="2"/>
  <c r="CX61" i="2" s="1"/>
  <c r="CU61" i="2"/>
  <c r="CW61" i="2" s="1"/>
  <c r="CQ61" i="2"/>
  <c r="CS61" i="2" s="1"/>
  <c r="CP61" i="2"/>
  <c r="CR61" i="2" s="1"/>
  <c r="CL61" i="2"/>
  <c r="CN61" i="2" s="1"/>
  <c r="CK61" i="2"/>
  <c r="CM61" i="2" s="1"/>
  <c r="CG61" i="2"/>
  <c r="CI61" i="2" s="1"/>
  <c r="CF61" i="2"/>
  <c r="CH61" i="2" s="1"/>
  <c r="CB61" i="2"/>
  <c r="CD61" i="2" s="1"/>
  <c r="CA61" i="2"/>
  <c r="CC61" i="2" s="1"/>
  <c r="BW61" i="2"/>
  <c r="BY61" i="2" s="1"/>
  <c r="BV61" i="2"/>
  <c r="BX61" i="2" s="1"/>
  <c r="BR61" i="2"/>
  <c r="BT61" i="2" s="1"/>
  <c r="BQ61" i="2"/>
  <c r="BS61" i="2" s="1"/>
  <c r="BM61" i="2"/>
  <c r="BO61" i="2" s="1"/>
  <c r="BL61" i="2"/>
  <c r="BN61" i="2" s="1"/>
  <c r="BF61" i="2"/>
  <c r="BJ61" i="2" s="1"/>
  <c r="BE61" i="2"/>
  <c r="BI61" i="2" s="1"/>
  <c r="AW61" i="2"/>
  <c r="AY61" i="2" s="1"/>
  <c r="AV61" i="2"/>
  <c r="AX61" i="2" s="1"/>
  <c r="AN61" i="2"/>
  <c r="AP61" i="2" s="1"/>
  <c r="AM61" i="2"/>
  <c r="AO61" i="2" s="1"/>
  <c r="AE61" i="2"/>
  <c r="AG61" i="2" s="1"/>
  <c r="AD61" i="2"/>
  <c r="AF61" i="2" s="1"/>
  <c r="V61" i="2"/>
  <c r="X61" i="2" s="1"/>
  <c r="U61" i="2"/>
  <c r="W61" i="2" s="1"/>
  <c r="M61" i="2"/>
  <c r="O61" i="2" s="1"/>
  <c r="L61" i="2"/>
  <c r="N61" i="2" s="1"/>
  <c r="D61" i="2"/>
  <c r="F61" i="2" s="1"/>
  <c r="C61" i="2"/>
  <c r="E61" i="2" s="1"/>
  <c r="NA60" i="2"/>
  <c r="NC60" i="2" s="1"/>
  <c r="MZ60" i="2"/>
  <c r="NB60" i="2" s="1"/>
  <c r="MV60" i="2"/>
  <c r="MX60" i="2" s="1"/>
  <c r="MU60" i="2"/>
  <c r="MW60" i="2" s="1"/>
  <c r="MQ60" i="2"/>
  <c r="MS60" i="2" s="1"/>
  <c r="MP60" i="2"/>
  <c r="MR60" i="2" s="1"/>
  <c r="ML60" i="2"/>
  <c r="MN60" i="2" s="1"/>
  <c r="MK60" i="2"/>
  <c r="MG60" i="2"/>
  <c r="MI60" i="2" s="1"/>
  <c r="MF60" i="2"/>
  <c r="MH60" i="2" s="1"/>
  <c r="MB60" i="2"/>
  <c r="MD60" i="2" s="1"/>
  <c r="MA60" i="2"/>
  <c r="MC60" i="2" s="1"/>
  <c r="LW60" i="2"/>
  <c r="LY60" i="2" s="1"/>
  <c r="LV60" i="2"/>
  <c r="LX60" i="2" s="1"/>
  <c r="LR60" i="2"/>
  <c r="LT60" i="2" s="1"/>
  <c r="LQ60" i="2"/>
  <c r="LS60" i="2" s="1"/>
  <c r="LM60" i="2"/>
  <c r="LO60" i="2" s="1"/>
  <c r="LL60" i="2"/>
  <c r="LN60" i="2" s="1"/>
  <c r="LH60" i="2"/>
  <c r="LJ60" i="2" s="1"/>
  <c r="LG60" i="2"/>
  <c r="LI60" i="2" s="1"/>
  <c r="LC60" i="2"/>
  <c r="LE60" i="2" s="1"/>
  <c r="LB60" i="2"/>
  <c r="LD60" i="2" s="1"/>
  <c r="KX60" i="2"/>
  <c r="KZ60" i="2" s="1"/>
  <c r="KW60" i="2"/>
  <c r="KY60" i="2" s="1"/>
  <c r="KS60" i="2"/>
  <c r="KU60" i="2" s="1"/>
  <c r="KR60" i="2"/>
  <c r="KT60" i="2" s="1"/>
  <c r="KN60" i="2"/>
  <c r="KP60" i="2" s="1"/>
  <c r="KM60" i="2"/>
  <c r="KO60" i="2" s="1"/>
  <c r="KI60" i="2"/>
  <c r="KK60" i="2" s="1"/>
  <c r="KH60" i="2"/>
  <c r="KJ60" i="2" s="1"/>
  <c r="KD60" i="2"/>
  <c r="KF60" i="2" s="1"/>
  <c r="KC60" i="2"/>
  <c r="KE60" i="2" s="1"/>
  <c r="JY60" i="2"/>
  <c r="KA60" i="2" s="1"/>
  <c r="JX60" i="2"/>
  <c r="JZ60" i="2" s="1"/>
  <c r="JT60" i="2"/>
  <c r="JV60" i="2" s="1"/>
  <c r="JS60" i="2"/>
  <c r="JU60" i="2" s="1"/>
  <c r="JO60" i="2"/>
  <c r="JQ60" i="2" s="1"/>
  <c r="JN60" i="2"/>
  <c r="JP60" i="2" s="1"/>
  <c r="JJ60" i="2"/>
  <c r="JL60" i="2" s="1"/>
  <c r="JI60" i="2"/>
  <c r="JK60" i="2" s="1"/>
  <c r="JE60" i="2"/>
  <c r="JG60" i="2" s="1"/>
  <c r="JD60" i="2"/>
  <c r="JF60" i="2" s="1"/>
  <c r="IZ60" i="2"/>
  <c r="JB60" i="2" s="1"/>
  <c r="IY60" i="2"/>
  <c r="JA60" i="2" s="1"/>
  <c r="IU60" i="2"/>
  <c r="IW60" i="2" s="1"/>
  <c r="IT60" i="2"/>
  <c r="IV60" i="2" s="1"/>
  <c r="IP60" i="2"/>
  <c r="IR60" i="2" s="1"/>
  <c r="IO60" i="2"/>
  <c r="IQ60" i="2" s="1"/>
  <c r="IK60" i="2"/>
  <c r="IM60" i="2" s="1"/>
  <c r="IJ60" i="2"/>
  <c r="IL60" i="2" s="1"/>
  <c r="IF60" i="2"/>
  <c r="IH60" i="2" s="1"/>
  <c r="IE60" i="2"/>
  <c r="IG60" i="2" s="1"/>
  <c r="IA60" i="2"/>
  <c r="IC60" i="2" s="1"/>
  <c r="HZ60" i="2"/>
  <c r="IB60" i="2" s="1"/>
  <c r="HV60" i="2"/>
  <c r="HX60" i="2" s="1"/>
  <c r="HU60" i="2"/>
  <c r="HW60" i="2" s="1"/>
  <c r="HQ60" i="2"/>
  <c r="HS60" i="2" s="1"/>
  <c r="HP60" i="2"/>
  <c r="HR60" i="2" s="1"/>
  <c r="HL60" i="2"/>
  <c r="HN60" i="2" s="1"/>
  <c r="HK60" i="2"/>
  <c r="HM60" i="2" s="1"/>
  <c r="HG60" i="2"/>
  <c r="HI60" i="2" s="1"/>
  <c r="HF60" i="2"/>
  <c r="HH60" i="2" s="1"/>
  <c r="HB60" i="2"/>
  <c r="HD60" i="2" s="1"/>
  <c r="HA60" i="2"/>
  <c r="HC60" i="2" s="1"/>
  <c r="GW60" i="2"/>
  <c r="GY60" i="2" s="1"/>
  <c r="GV60" i="2"/>
  <c r="GX60" i="2" s="1"/>
  <c r="GR60" i="2"/>
  <c r="GT60" i="2" s="1"/>
  <c r="GQ60" i="2"/>
  <c r="GS60" i="2" s="1"/>
  <c r="GM60" i="2"/>
  <c r="GO60" i="2" s="1"/>
  <c r="GL60" i="2"/>
  <c r="GN60" i="2" s="1"/>
  <c r="GH60" i="2"/>
  <c r="GJ60" i="2" s="1"/>
  <c r="GG60" i="2"/>
  <c r="GI60" i="2" s="1"/>
  <c r="GC60" i="2"/>
  <c r="GE60" i="2" s="1"/>
  <c r="GB60" i="2"/>
  <c r="GD60" i="2" s="1"/>
  <c r="FX60" i="2"/>
  <c r="FZ60" i="2" s="1"/>
  <c r="FW60" i="2"/>
  <c r="FY60" i="2" s="1"/>
  <c r="FS60" i="2"/>
  <c r="FU60" i="2" s="1"/>
  <c r="FR60" i="2"/>
  <c r="FT60" i="2" s="1"/>
  <c r="FN60" i="2"/>
  <c r="FP60" i="2" s="1"/>
  <c r="FM60" i="2"/>
  <c r="FO60" i="2" s="1"/>
  <c r="FI60" i="2"/>
  <c r="FK60" i="2" s="1"/>
  <c r="FH60" i="2"/>
  <c r="FJ60" i="2" s="1"/>
  <c r="FD60" i="2"/>
  <c r="FF60" i="2" s="1"/>
  <c r="FC60" i="2"/>
  <c r="FE60" i="2" s="1"/>
  <c r="EY60" i="2"/>
  <c r="FA60" i="2" s="1"/>
  <c r="EX60" i="2"/>
  <c r="EZ60" i="2" s="1"/>
  <c r="ET60" i="2"/>
  <c r="EV60" i="2" s="1"/>
  <c r="ES60" i="2"/>
  <c r="EU60" i="2" s="1"/>
  <c r="EO60" i="2"/>
  <c r="EQ60" i="2" s="1"/>
  <c r="EN60" i="2"/>
  <c r="EP60" i="2" s="1"/>
  <c r="EJ60" i="2"/>
  <c r="EL60" i="2" s="1"/>
  <c r="EI60" i="2"/>
  <c r="EK60" i="2" s="1"/>
  <c r="EE60" i="2"/>
  <c r="EG60" i="2" s="1"/>
  <c r="ED60" i="2"/>
  <c r="EF60" i="2" s="1"/>
  <c r="DZ60" i="2"/>
  <c r="EB60" i="2" s="1"/>
  <c r="DY60" i="2"/>
  <c r="EA60" i="2" s="1"/>
  <c r="DU60" i="2"/>
  <c r="DW60" i="2" s="1"/>
  <c r="DT60" i="2"/>
  <c r="DV60" i="2" s="1"/>
  <c r="DP60" i="2"/>
  <c r="DR60" i="2" s="1"/>
  <c r="DO60" i="2"/>
  <c r="DQ60" i="2" s="1"/>
  <c r="DK60" i="2"/>
  <c r="DM60" i="2" s="1"/>
  <c r="DJ60" i="2"/>
  <c r="DL60" i="2" s="1"/>
  <c r="DF60" i="2"/>
  <c r="DH60" i="2" s="1"/>
  <c r="DE60" i="2"/>
  <c r="DG60" i="2" s="1"/>
  <c r="DA60" i="2"/>
  <c r="DC60" i="2" s="1"/>
  <c r="CZ60" i="2"/>
  <c r="DB60" i="2" s="1"/>
  <c r="CV60" i="2"/>
  <c r="CX60" i="2" s="1"/>
  <c r="CU60" i="2"/>
  <c r="CW60" i="2" s="1"/>
  <c r="CQ60" i="2"/>
  <c r="CS60" i="2" s="1"/>
  <c r="CP60" i="2"/>
  <c r="CR60" i="2" s="1"/>
  <c r="CL60" i="2"/>
  <c r="CN60" i="2" s="1"/>
  <c r="CK60" i="2"/>
  <c r="CM60" i="2" s="1"/>
  <c r="CG60" i="2"/>
  <c r="CI60" i="2" s="1"/>
  <c r="CF60" i="2"/>
  <c r="CH60" i="2" s="1"/>
  <c r="CB60" i="2"/>
  <c r="CD60" i="2" s="1"/>
  <c r="CA60" i="2"/>
  <c r="CC60" i="2" s="1"/>
  <c r="BW60" i="2"/>
  <c r="BY60" i="2" s="1"/>
  <c r="BV60" i="2"/>
  <c r="BX60" i="2" s="1"/>
  <c r="BR60" i="2"/>
  <c r="BT60" i="2" s="1"/>
  <c r="BQ60" i="2"/>
  <c r="BS60" i="2" s="1"/>
  <c r="BM60" i="2"/>
  <c r="BO60" i="2" s="1"/>
  <c r="BL60" i="2"/>
  <c r="BN60" i="2" s="1"/>
  <c r="BF60" i="2"/>
  <c r="BJ60" i="2" s="1"/>
  <c r="BE60" i="2"/>
  <c r="BI60" i="2" s="1"/>
  <c r="AW60" i="2"/>
  <c r="AY60" i="2" s="1"/>
  <c r="AV60" i="2"/>
  <c r="AX60" i="2" s="1"/>
  <c r="AN60" i="2"/>
  <c r="AP60" i="2" s="1"/>
  <c r="AM60" i="2"/>
  <c r="AO60" i="2" s="1"/>
  <c r="AE60" i="2"/>
  <c r="AG60" i="2" s="1"/>
  <c r="AD60" i="2"/>
  <c r="AF60" i="2" s="1"/>
  <c r="V60" i="2"/>
  <c r="X60" i="2" s="1"/>
  <c r="U60" i="2"/>
  <c r="W60" i="2" s="1"/>
  <c r="M60" i="2"/>
  <c r="O60" i="2" s="1"/>
  <c r="L60" i="2"/>
  <c r="N60" i="2" s="1"/>
  <c r="D60" i="2"/>
  <c r="F60" i="2" s="1"/>
  <c r="C60" i="2"/>
  <c r="E60" i="2" s="1"/>
  <c r="NA59" i="2"/>
  <c r="NC59" i="2" s="1"/>
  <c r="MZ59" i="2"/>
  <c r="NB59" i="2" s="1"/>
  <c r="MV59" i="2"/>
  <c r="MX59" i="2" s="1"/>
  <c r="MU59" i="2"/>
  <c r="MW59" i="2" s="1"/>
  <c r="MQ59" i="2"/>
  <c r="MS59" i="2" s="1"/>
  <c r="MP59" i="2"/>
  <c r="MR59" i="2" s="1"/>
  <c r="ML59" i="2"/>
  <c r="MN59" i="2" s="1"/>
  <c r="MK59" i="2"/>
  <c r="MM59" i="2" s="1"/>
  <c r="MG59" i="2"/>
  <c r="MI59" i="2" s="1"/>
  <c r="MF59" i="2"/>
  <c r="MH59" i="2" s="1"/>
  <c r="MB59" i="2"/>
  <c r="MD59" i="2" s="1"/>
  <c r="MA59" i="2"/>
  <c r="MC59" i="2" s="1"/>
  <c r="LW59" i="2"/>
  <c r="LY59" i="2" s="1"/>
  <c r="LV59" i="2"/>
  <c r="LX59" i="2" s="1"/>
  <c r="LR59" i="2"/>
  <c r="LT59" i="2" s="1"/>
  <c r="LQ59" i="2"/>
  <c r="LS59" i="2" s="1"/>
  <c r="LM59" i="2"/>
  <c r="LO59" i="2" s="1"/>
  <c r="LL59" i="2"/>
  <c r="LN59" i="2" s="1"/>
  <c r="LH59" i="2"/>
  <c r="LJ59" i="2" s="1"/>
  <c r="LG59" i="2"/>
  <c r="LI59" i="2" s="1"/>
  <c r="LC59" i="2"/>
  <c r="LE59" i="2" s="1"/>
  <c r="LB59" i="2"/>
  <c r="LD59" i="2" s="1"/>
  <c r="KX59" i="2"/>
  <c r="KZ59" i="2" s="1"/>
  <c r="KW59" i="2"/>
  <c r="KY59" i="2" s="1"/>
  <c r="KS59" i="2"/>
  <c r="KU59" i="2" s="1"/>
  <c r="KR59" i="2"/>
  <c r="KT59" i="2" s="1"/>
  <c r="KN59" i="2"/>
  <c r="KP59" i="2" s="1"/>
  <c r="KM59" i="2"/>
  <c r="KO59" i="2" s="1"/>
  <c r="KI59" i="2"/>
  <c r="KK59" i="2" s="1"/>
  <c r="KH59" i="2"/>
  <c r="KJ59" i="2" s="1"/>
  <c r="KD59" i="2"/>
  <c r="KF59" i="2" s="1"/>
  <c r="KC59" i="2"/>
  <c r="KE59" i="2" s="1"/>
  <c r="JY59" i="2"/>
  <c r="KA59" i="2" s="1"/>
  <c r="JX59" i="2"/>
  <c r="JZ59" i="2" s="1"/>
  <c r="JT59" i="2"/>
  <c r="JV59" i="2" s="1"/>
  <c r="JS59" i="2"/>
  <c r="JU59" i="2" s="1"/>
  <c r="JO59" i="2"/>
  <c r="JQ59" i="2" s="1"/>
  <c r="JN59" i="2"/>
  <c r="JP59" i="2" s="1"/>
  <c r="JJ59" i="2"/>
  <c r="JL59" i="2" s="1"/>
  <c r="JI59" i="2"/>
  <c r="JK59" i="2" s="1"/>
  <c r="JE59" i="2"/>
  <c r="JG59" i="2" s="1"/>
  <c r="JD59" i="2"/>
  <c r="JF59" i="2" s="1"/>
  <c r="IZ59" i="2"/>
  <c r="JB59" i="2" s="1"/>
  <c r="IY59" i="2"/>
  <c r="JA59" i="2" s="1"/>
  <c r="IU59" i="2"/>
  <c r="IW59" i="2" s="1"/>
  <c r="IT59" i="2"/>
  <c r="IV59" i="2" s="1"/>
  <c r="IP59" i="2"/>
  <c r="IR59" i="2" s="1"/>
  <c r="IO59" i="2"/>
  <c r="IQ59" i="2" s="1"/>
  <c r="IK59" i="2"/>
  <c r="IM59" i="2" s="1"/>
  <c r="IJ59" i="2"/>
  <c r="IL59" i="2" s="1"/>
  <c r="IF59" i="2"/>
  <c r="IH59" i="2" s="1"/>
  <c r="IE59" i="2"/>
  <c r="IG59" i="2" s="1"/>
  <c r="IA59" i="2"/>
  <c r="IC59" i="2" s="1"/>
  <c r="HZ59" i="2"/>
  <c r="IB59" i="2" s="1"/>
  <c r="HV59" i="2"/>
  <c r="HX59" i="2" s="1"/>
  <c r="HU59" i="2"/>
  <c r="HW59" i="2" s="1"/>
  <c r="HQ59" i="2"/>
  <c r="HS59" i="2" s="1"/>
  <c r="HP59" i="2"/>
  <c r="HR59" i="2" s="1"/>
  <c r="HL59" i="2"/>
  <c r="HN59" i="2" s="1"/>
  <c r="HK59" i="2"/>
  <c r="HM59" i="2" s="1"/>
  <c r="HG59" i="2"/>
  <c r="HI59" i="2" s="1"/>
  <c r="HF59" i="2"/>
  <c r="HH59" i="2" s="1"/>
  <c r="HB59" i="2"/>
  <c r="HD59" i="2" s="1"/>
  <c r="HA59" i="2"/>
  <c r="HC59" i="2" s="1"/>
  <c r="GW59" i="2"/>
  <c r="GY59" i="2" s="1"/>
  <c r="GV59" i="2"/>
  <c r="GX59" i="2" s="1"/>
  <c r="GR59" i="2"/>
  <c r="GT59" i="2" s="1"/>
  <c r="GQ59" i="2"/>
  <c r="GS59" i="2" s="1"/>
  <c r="GM59" i="2"/>
  <c r="GO59" i="2" s="1"/>
  <c r="GL59" i="2"/>
  <c r="GN59" i="2" s="1"/>
  <c r="GH59" i="2"/>
  <c r="GJ59" i="2" s="1"/>
  <c r="GG59" i="2"/>
  <c r="GI59" i="2" s="1"/>
  <c r="GC59" i="2"/>
  <c r="GE59" i="2" s="1"/>
  <c r="GB59" i="2"/>
  <c r="GD59" i="2" s="1"/>
  <c r="FX59" i="2"/>
  <c r="FZ59" i="2" s="1"/>
  <c r="FW59" i="2"/>
  <c r="FY59" i="2" s="1"/>
  <c r="FS59" i="2"/>
  <c r="FU59" i="2" s="1"/>
  <c r="FR59" i="2"/>
  <c r="FT59" i="2" s="1"/>
  <c r="FN59" i="2"/>
  <c r="FP59" i="2" s="1"/>
  <c r="FM59" i="2"/>
  <c r="FO59" i="2" s="1"/>
  <c r="FI59" i="2"/>
  <c r="FK59" i="2" s="1"/>
  <c r="FH59" i="2"/>
  <c r="FJ59" i="2" s="1"/>
  <c r="FD59" i="2"/>
  <c r="FF59" i="2" s="1"/>
  <c r="FC59" i="2"/>
  <c r="FE59" i="2" s="1"/>
  <c r="EY59" i="2"/>
  <c r="FA59" i="2" s="1"/>
  <c r="EX59" i="2"/>
  <c r="EZ59" i="2" s="1"/>
  <c r="ET59" i="2"/>
  <c r="EV59" i="2" s="1"/>
  <c r="ES59" i="2"/>
  <c r="EU59" i="2" s="1"/>
  <c r="EO59" i="2"/>
  <c r="EQ59" i="2" s="1"/>
  <c r="EN59" i="2"/>
  <c r="EP59" i="2" s="1"/>
  <c r="EJ59" i="2"/>
  <c r="EL59" i="2" s="1"/>
  <c r="EI59" i="2"/>
  <c r="EK59" i="2" s="1"/>
  <c r="EE59" i="2"/>
  <c r="EG59" i="2" s="1"/>
  <c r="ED59" i="2"/>
  <c r="EF59" i="2" s="1"/>
  <c r="DZ59" i="2"/>
  <c r="EB59" i="2" s="1"/>
  <c r="DY59" i="2"/>
  <c r="EA59" i="2" s="1"/>
  <c r="DU59" i="2"/>
  <c r="DW59" i="2" s="1"/>
  <c r="DT59" i="2"/>
  <c r="DV59" i="2" s="1"/>
  <c r="DP59" i="2"/>
  <c r="DR59" i="2" s="1"/>
  <c r="DO59" i="2"/>
  <c r="DQ59" i="2" s="1"/>
  <c r="DK59" i="2"/>
  <c r="DM59" i="2" s="1"/>
  <c r="DJ59" i="2"/>
  <c r="DL59" i="2" s="1"/>
  <c r="DF59" i="2"/>
  <c r="DH59" i="2" s="1"/>
  <c r="DE59" i="2"/>
  <c r="DG59" i="2" s="1"/>
  <c r="DA59" i="2"/>
  <c r="DC59" i="2" s="1"/>
  <c r="CZ59" i="2"/>
  <c r="DB59" i="2" s="1"/>
  <c r="CV59" i="2"/>
  <c r="CX59" i="2" s="1"/>
  <c r="CU59" i="2"/>
  <c r="CW59" i="2" s="1"/>
  <c r="CQ59" i="2"/>
  <c r="CS59" i="2" s="1"/>
  <c r="CP59" i="2"/>
  <c r="CR59" i="2" s="1"/>
  <c r="CL59" i="2"/>
  <c r="CN59" i="2" s="1"/>
  <c r="CK59" i="2"/>
  <c r="CM59" i="2" s="1"/>
  <c r="CG59" i="2"/>
  <c r="CI59" i="2" s="1"/>
  <c r="CF59" i="2"/>
  <c r="CH59" i="2" s="1"/>
  <c r="CB59" i="2"/>
  <c r="CD59" i="2" s="1"/>
  <c r="CA59" i="2"/>
  <c r="CC59" i="2" s="1"/>
  <c r="BW59" i="2"/>
  <c r="BY59" i="2" s="1"/>
  <c r="BV59" i="2"/>
  <c r="BX59" i="2" s="1"/>
  <c r="BR59" i="2"/>
  <c r="BT59" i="2" s="1"/>
  <c r="BQ59" i="2"/>
  <c r="BS59" i="2" s="1"/>
  <c r="BM59" i="2"/>
  <c r="BO59" i="2" s="1"/>
  <c r="BL59" i="2"/>
  <c r="BN59" i="2" s="1"/>
  <c r="BF59" i="2"/>
  <c r="BJ59" i="2" s="1"/>
  <c r="BE59" i="2"/>
  <c r="BI59" i="2" s="1"/>
  <c r="AW59" i="2"/>
  <c r="AY59" i="2" s="1"/>
  <c r="AV59" i="2"/>
  <c r="AX59" i="2" s="1"/>
  <c r="AN59" i="2"/>
  <c r="AP59" i="2" s="1"/>
  <c r="AM59" i="2"/>
  <c r="AO59" i="2" s="1"/>
  <c r="AE59" i="2"/>
  <c r="AG59" i="2" s="1"/>
  <c r="AD59" i="2"/>
  <c r="AF59" i="2" s="1"/>
  <c r="V59" i="2"/>
  <c r="X59" i="2" s="1"/>
  <c r="U59" i="2"/>
  <c r="W59" i="2" s="1"/>
  <c r="M59" i="2"/>
  <c r="O59" i="2" s="1"/>
  <c r="L59" i="2"/>
  <c r="N59" i="2" s="1"/>
  <c r="D59" i="2"/>
  <c r="F59" i="2" s="1"/>
  <c r="C59" i="2"/>
  <c r="E59" i="2" s="1"/>
  <c r="NA58" i="2"/>
  <c r="NC58" i="2" s="1"/>
  <c r="MZ58" i="2"/>
  <c r="NB58" i="2" s="1"/>
  <c r="MV58" i="2"/>
  <c r="MX58" i="2" s="1"/>
  <c r="MU58" i="2"/>
  <c r="MW58" i="2" s="1"/>
  <c r="MQ58" i="2"/>
  <c r="MS58" i="2" s="1"/>
  <c r="MP58" i="2"/>
  <c r="MR58" i="2" s="1"/>
  <c r="ML58" i="2"/>
  <c r="MN58" i="2" s="1"/>
  <c r="MK58" i="2"/>
  <c r="MM58" i="2" s="1"/>
  <c r="MG58" i="2"/>
  <c r="MI58" i="2" s="1"/>
  <c r="MF58" i="2"/>
  <c r="MH58" i="2" s="1"/>
  <c r="MB58" i="2"/>
  <c r="MD58" i="2" s="1"/>
  <c r="MA58" i="2"/>
  <c r="MC58" i="2" s="1"/>
  <c r="LW58" i="2"/>
  <c r="LY58" i="2" s="1"/>
  <c r="LV58" i="2"/>
  <c r="LX58" i="2" s="1"/>
  <c r="LR58" i="2"/>
  <c r="LT58" i="2" s="1"/>
  <c r="LQ58" i="2"/>
  <c r="LS58" i="2" s="1"/>
  <c r="LM58" i="2"/>
  <c r="LO58" i="2" s="1"/>
  <c r="LL58" i="2"/>
  <c r="LN58" i="2" s="1"/>
  <c r="LH58" i="2"/>
  <c r="LJ58" i="2" s="1"/>
  <c r="LG58" i="2"/>
  <c r="LI58" i="2" s="1"/>
  <c r="LC58" i="2"/>
  <c r="LE58" i="2" s="1"/>
  <c r="LB58" i="2"/>
  <c r="LD58" i="2" s="1"/>
  <c r="KX58" i="2"/>
  <c r="KZ58" i="2" s="1"/>
  <c r="KW58" i="2"/>
  <c r="KY58" i="2" s="1"/>
  <c r="KS58" i="2"/>
  <c r="KU58" i="2" s="1"/>
  <c r="KR58" i="2"/>
  <c r="KT58" i="2" s="1"/>
  <c r="KN58" i="2"/>
  <c r="KP58" i="2" s="1"/>
  <c r="KM58" i="2"/>
  <c r="KO58" i="2" s="1"/>
  <c r="KI58" i="2"/>
  <c r="KK58" i="2" s="1"/>
  <c r="KH58" i="2"/>
  <c r="KJ58" i="2" s="1"/>
  <c r="KD58" i="2"/>
  <c r="KF58" i="2" s="1"/>
  <c r="KC58" i="2"/>
  <c r="KE58" i="2" s="1"/>
  <c r="JY58" i="2"/>
  <c r="KA58" i="2" s="1"/>
  <c r="JX58" i="2"/>
  <c r="JZ58" i="2" s="1"/>
  <c r="JT58" i="2"/>
  <c r="JV58" i="2" s="1"/>
  <c r="JS58" i="2"/>
  <c r="JU58" i="2" s="1"/>
  <c r="JO58" i="2"/>
  <c r="JQ58" i="2" s="1"/>
  <c r="JN58" i="2"/>
  <c r="JP58" i="2" s="1"/>
  <c r="JJ58" i="2"/>
  <c r="JL58" i="2" s="1"/>
  <c r="JI58" i="2"/>
  <c r="JK58" i="2" s="1"/>
  <c r="JE58" i="2"/>
  <c r="JG58" i="2" s="1"/>
  <c r="JD58" i="2"/>
  <c r="JF58" i="2" s="1"/>
  <c r="IZ58" i="2"/>
  <c r="JB58" i="2" s="1"/>
  <c r="IY58" i="2"/>
  <c r="JA58" i="2" s="1"/>
  <c r="IU58" i="2"/>
  <c r="IW58" i="2" s="1"/>
  <c r="IT58" i="2"/>
  <c r="IV58" i="2" s="1"/>
  <c r="IP58" i="2"/>
  <c r="IR58" i="2" s="1"/>
  <c r="IO58" i="2"/>
  <c r="IQ58" i="2" s="1"/>
  <c r="IK58" i="2"/>
  <c r="IM58" i="2" s="1"/>
  <c r="IJ58" i="2"/>
  <c r="IL58" i="2" s="1"/>
  <c r="IF58" i="2"/>
  <c r="IH58" i="2" s="1"/>
  <c r="IE58" i="2"/>
  <c r="IG58" i="2" s="1"/>
  <c r="IA58" i="2"/>
  <c r="IC58" i="2" s="1"/>
  <c r="HZ58" i="2"/>
  <c r="IB58" i="2" s="1"/>
  <c r="HV58" i="2"/>
  <c r="HX58" i="2" s="1"/>
  <c r="HU58" i="2"/>
  <c r="HW58" i="2" s="1"/>
  <c r="HQ58" i="2"/>
  <c r="HS58" i="2" s="1"/>
  <c r="HP58" i="2"/>
  <c r="HR58" i="2" s="1"/>
  <c r="HL58" i="2"/>
  <c r="HN58" i="2" s="1"/>
  <c r="HK58" i="2"/>
  <c r="HM58" i="2" s="1"/>
  <c r="HG58" i="2"/>
  <c r="HI58" i="2" s="1"/>
  <c r="HF58" i="2"/>
  <c r="HH58" i="2" s="1"/>
  <c r="HB58" i="2"/>
  <c r="HD58" i="2" s="1"/>
  <c r="HA58" i="2"/>
  <c r="HC58" i="2" s="1"/>
  <c r="GW58" i="2"/>
  <c r="GY58" i="2" s="1"/>
  <c r="GV58" i="2"/>
  <c r="GX58" i="2" s="1"/>
  <c r="GR58" i="2"/>
  <c r="GT58" i="2" s="1"/>
  <c r="GQ58" i="2"/>
  <c r="GS58" i="2" s="1"/>
  <c r="GM58" i="2"/>
  <c r="GO58" i="2" s="1"/>
  <c r="GL58" i="2"/>
  <c r="GN58" i="2" s="1"/>
  <c r="GH58" i="2"/>
  <c r="GJ58" i="2" s="1"/>
  <c r="GG58" i="2"/>
  <c r="GI58" i="2" s="1"/>
  <c r="GC58" i="2"/>
  <c r="GE58" i="2" s="1"/>
  <c r="GB58" i="2"/>
  <c r="GD58" i="2" s="1"/>
  <c r="FX58" i="2"/>
  <c r="FZ58" i="2" s="1"/>
  <c r="FW58" i="2"/>
  <c r="FY58" i="2" s="1"/>
  <c r="FS58" i="2"/>
  <c r="FU58" i="2" s="1"/>
  <c r="FR58" i="2"/>
  <c r="FT58" i="2" s="1"/>
  <c r="FN58" i="2"/>
  <c r="FP58" i="2" s="1"/>
  <c r="FM58" i="2"/>
  <c r="FO58" i="2" s="1"/>
  <c r="FI58" i="2"/>
  <c r="FK58" i="2" s="1"/>
  <c r="FH58" i="2"/>
  <c r="FJ58" i="2" s="1"/>
  <c r="FD58" i="2"/>
  <c r="FF58" i="2" s="1"/>
  <c r="FC58" i="2"/>
  <c r="FE58" i="2" s="1"/>
  <c r="EY58" i="2"/>
  <c r="FA58" i="2" s="1"/>
  <c r="EX58" i="2"/>
  <c r="EZ58" i="2" s="1"/>
  <c r="ET58" i="2"/>
  <c r="EV58" i="2" s="1"/>
  <c r="ES58" i="2"/>
  <c r="EU58" i="2" s="1"/>
  <c r="EO58" i="2"/>
  <c r="EQ58" i="2" s="1"/>
  <c r="EN58" i="2"/>
  <c r="EP58" i="2" s="1"/>
  <c r="EJ58" i="2"/>
  <c r="EL58" i="2" s="1"/>
  <c r="EI58" i="2"/>
  <c r="EK58" i="2" s="1"/>
  <c r="EE58" i="2"/>
  <c r="EG58" i="2" s="1"/>
  <c r="ED58" i="2"/>
  <c r="EF58" i="2" s="1"/>
  <c r="DZ58" i="2"/>
  <c r="EB58" i="2" s="1"/>
  <c r="DY58" i="2"/>
  <c r="EA58" i="2" s="1"/>
  <c r="DU58" i="2"/>
  <c r="DW58" i="2" s="1"/>
  <c r="DT58" i="2"/>
  <c r="DV58" i="2" s="1"/>
  <c r="DP58" i="2"/>
  <c r="DR58" i="2" s="1"/>
  <c r="DO58" i="2"/>
  <c r="DQ58" i="2" s="1"/>
  <c r="DK58" i="2"/>
  <c r="DM58" i="2" s="1"/>
  <c r="DJ58" i="2"/>
  <c r="DL58" i="2" s="1"/>
  <c r="DF58" i="2"/>
  <c r="DH58" i="2" s="1"/>
  <c r="DE58" i="2"/>
  <c r="DG58" i="2" s="1"/>
  <c r="DA58" i="2"/>
  <c r="DC58" i="2" s="1"/>
  <c r="CZ58" i="2"/>
  <c r="DB58" i="2" s="1"/>
  <c r="CV58" i="2"/>
  <c r="CX58" i="2" s="1"/>
  <c r="CU58" i="2"/>
  <c r="CW58" i="2" s="1"/>
  <c r="CQ58" i="2"/>
  <c r="CS58" i="2" s="1"/>
  <c r="CP58" i="2"/>
  <c r="CR58" i="2" s="1"/>
  <c r="CL58" i="2"/>
  <c r="CN58" i="2" s="1"/>
  <c r="CK58" i="2"/>
  <c r="CM58" i="2" s="1"/>
  <c r="CG58" i="2"/>
  <c r="CI58" i="2" s="1"/>
  <c r="CF58" i="2"/>
  <c r="CH58" i="2" s="1"/>
  <c r="CB58" i="2"/>
  <c r="CD58" i="2" s="1"/>
  <c r="CA58" i="2"/>
  <c r="CC58" i="2" s="1"/>
  <c r="BW58" i="2"/>
  <c r="BY58" i="2" s="1"/>
  <c r="BV58" i="2"/>
  <c r="BX58" i="2" s="1"/>
  <c r="BR58" i="2"/>
  <c r="BT58" i="2" s="1"/>
  <c r="BQ58" i="2"/>
  <c r="BS58" i="2" s="1"/>
  <c r="BM58" i="2"/>
  <c r="BO58" i="2" s="1"/>
  <c r="BL58" i="2"/>
  <c r="BN58" i="2" s="1"/>
  <c r="BF58" i="2"/>
  <c r="BJ58" i="2" s="1"/>
  <c r="BE58" i="2"/>
  <c r="BI58" i="2" s="1"/>
  <c r="AW58" i="2"/>
  <c r="AY58" i="2" s="1"/>
  <c r="AV58" i="2"/>
  <c r="AX58" i="2" s="1"/>
  <c r="AN58" i="2"/>
  <c r="AP58" i="2" s="1"/>
  <c r="AM58" i="2"/>
  <c r="AO58" i="2" s="1"/>
  <c r="AE58" i="2"/>
  <c r="AG58" i="2" s="1"/>
  <c r="AD58" i="2"/>
  <c r="AF58" i="2" s="1"/>
  <c r="V58" i="2"/>
  <c r="X58" i="2" s="1"/>
  <c r="U58" i="2"/>
  <c r="W58" i="2" s="1"/>
  <c r="M58" i="2"/>
  <c r="O58" i="2" s="1"/>
  <c r="L58" i="2"/>
  <c r="N58" i="2" s="1"/>
  <c r="D58" i="2"/>
  <c r="F58" i="2" s="1"/>
  <c r="C58" i="2"/>
  <c r="E58" i="2" s="1"/>
  <c r="NA57" i="2"/>
  <c r="NA62" i="2" s="1"/>
  <c r="MZ57" i="2"/>
  <c r="MV57" i="2"/>
  <c r="MV62" i="2" s="1"/>
  <c r="MU57" i="2"/>
  <c r="MQ57" i="2"/>
  <c r="MP57" i="2"/>
  <c r="MP62" i="2" s="1"/>
  <c r="ML57" i="2"/>
  <c r="ML62" i="2" s="1"/>
  <c r="MK57" i="2"/>
  <c r="MK62" i="2" s="1"/>
  <c r="MG57" i="2"/>
  <c r="MF57" i="2"/>
  <c r="MF62" i="2" s="1"/>
  <c r="MB57" i="2"/>
  <c r="MA57" i="2"/>
  <c r="LW57" i="2"/>
  <c r="LV57" i="2"/>
  <c r="LV62" i="2" s="1"/>
  <c r="LR57" i="2"/>
  <c r="LR62" i="2" s="1"/>
  <c r="LQ57" i="2"/>
  <c r="LS57" i="2" s="1"/>
  <c r="LM57" i="2"/>
  <c r="LL57" i="2"/>
  <c r="LL62" i="2" s="1"/>
  <c r="LH57" i="2"/>
  <c r="LH62" i="2" s="1"/>
  <c r="LG57" i="2"/>
  <c r="LC57" i="2"/>
  <c r="LC62" i="2" s="1"/>
  <c r="LB57" i="2"/>
  <c r="LD57" i="2" s="1"/>
  <c r="KX57" i="2"/>
  <c r="KX62" i="2" s="1"/>
  <c r="KW57" i="2"/>
  <c r="KY57" i="2" s="1"/>
  <c r="KS57" i="2"/>
  <c r="KR57" i="2"/>
  <c r="KR62" i="2" s="1"/>
  <c r="KN57" i="2"/>
  <c r="KN62" i="2" s="1"/>
  <c r="KM57" i="2"/>
  <c r="KI57" i="2"/>
  <c r="KI62" i="2" s="1"/>
  <c r="KH57" i="2"/>
  <c r="KJ57" i="2" s="1"/>
  <c r="KJ62" i="2" s="1"/>
  <c r="KD57" i="2"/>
  <c r="KD62" i="2" s="1"/>
  <c r="KC57" i="2"/>
  <c r="KE57" i="2" s="1"/>
  <c r="JY57" i="2"/>
  <c r="JX57" i="2"/>
  <c r="JX62" i="2" s="1"/>
  <c r="JT57" i="2"/>
  <c r="JT62" i="2" s="1"/>
  <c r="JS57" i="2"/>
  <c r="JO57" i="2"/>
  <c r="JO62" i="2" s="1"/>
  <c r="JN57" i="2"/>
  <c r="JN62" i="2" s="1"/>
  <c r="JJ57" i="2"/>
  <c r="JJ62" i="2" s="1"/>
  <c r="JI57" i="2"/>
  <c r="JI62" i="2" s="1"/>
  <c r="JE57" i="2"/>
  <c r="JD57" i="2"/>
  <c r="JD62" i="2" s="1"/>
  <c r="IZ57" i="2"/>
  <c r="IY57" i="2"/>
  <c r="IU57" i="2"/>
  <c r="IU62" i="2" s="1"/>
  <c r="IT57" i="2"/>
  <c r="IT62" i="2" s="1"/>
  <c r="IP57" i="2"/>
  <c r="IP62" i="2" s="1"/>
  <c r="IO57" i="2"/>
  <c r="IO62" i="2" s="1"/>
  <c r="IK57" i="2"/>
  <c r="IJ57" i="2"/>
  <c r="IF57" i="2"/>
  <c r="IF62" i="2" s="1"/>
  <c r="IE57" i="2"/>
  <c r="IA57" i="2"/>
  <c r="IA62" i="2" s="1"/>
  <c r="HZ57" i="2"/>
  <c r="IB57" i="2" s="1"/>
  <c r="HV57" i="2"/>
  <c r="HV62" i="2" s="1"/>
  <c r="HU57" i="2"/>
  <c r="HW57" i="2" s="1"/>
  <c r="HQ57" i="2"/>
  <c r="HP57" i="2"/>
  <c r="HL57" i="2"/>
  <c r="HL62" i="2" s="1"/>
  <c r="HK57" i="2"/>
  <c r="HK62" i="2" s="1"/>
  <c r="HG57" i="2"/>
  <c r="HG62" i="2" s="1"/>
  <c r="HF57" i="2"/>
  <c r="HB57" i="2"/>
  <c r="HB62" i="2" s="1"/>
  <c r="HA57" i="2"/>
  <c r="HC57" i="2" s="1"/>
  <c r="HC62" i="2" s="1"/>
  <c r="GW57" i="2"/>
  <c r="GV57" i="2"/>
  <c r="GR57" i="2"/>
  <c r="GR62" i="2" s="1"/>
  <c r="GQ57" i="2"/>
  <c r="GM57" i="2"/>
  <c r="GL57" i="2"/>
  <c r="GN57" i="2" s="1"/>
  <c r="GH57" i="2"/>
  <c r="GH62" i="2" s="1"/>
  <c r="GG57" i="2"/>
  <c r="GG62" i="2" s="1"/>
  <c r="GC57" i="2"/>
  <c r="GB57" i="2"/>
  <c r="FX57" i="2"/>
  <c r="FW57" i="2"/>
  <c r="FS57" i="2"/>
  <c r="FR57" i="2"/>
  <c r="FN57" i="2"/>
  <c r="FM57" i="2"/>
  <c r="FM62" i="2" s="1"/>
  <c r="FI57" i="2"/>
  <c r="FH57" i="2"/>
  <c r="FH62" i="2" s="1"/>
  <c r="FD57" i="2"/>
  <c r="FD62" i="2" s="1"/>
  <c r="FC57" i="2"/>
  <c r="EY57" i="2"/>
  <c r="EX57" i="2"/>
  <c r="EZ57" i="2" s="1"/>
  <c r="EZ62" i="2" s="1"/>
  <c r="ET57" i="2"/>
  <c r="ES57" i="2"/>
  <c r="EU57" i="2" s="1"/>
  <c r="EO57" i="2"/>
  <c r="EN57" i="2"/>
  <c r="EN62" i="2" s="1"/>
  <c r="EJ57" i="2"/>
  <c r="EJ62" i="2" s="1"/>
  <c r="EI57" i="2"/>
  <c r="EI62" i="2" s="1"/>
  <c r="EE57" i="2"/>
  <c r="ED57" i="2"/>
  <c r="EF57" i="2" s="1"/>
  <c r="EF62" i="2" s="1"/>
  <c r="DZ57" i="2"/>
  <c r="DY57" i="2"/>
  <c r="EA57" i="2" s="1"/>
  <c r="DU57" i="2"/>
  <c r="DT57" i="2"/>
  <c r="DT62" i="2" s="1"/>
  <c r="DP57" i="2"/>
  <c r="DP62" i="2" s="1"/>
  <c r="DO57" i="2"/>
  <c r="DK57" i="2"/>
  <c r="DK62" i="2" s="1"/>
  <c r="DJ57" i="2"/>
  <c r="DJ62" i="2" s="1"/>
  <c r="DF57" i="2"/>
  <c r="DE57" i="2"/>
  <c r="DA57" i="2"/>
  <c r="CZ57" i="2"/>
  <c r="CZ62" i="2" s="1"/>
  <c r="CV57" i="2"/>
  <c r="CU57" i="2"/>
  <c r="CQ57" i="2"/>
  <c r="CQ62" i="2" s="1"/>
  <c r="CP57" i="2"/>
  <c r="CP62" i="2" s="1"/>
  <c r="CL57" i="2"/>
  <c r="CK57" i="2"/>
  <c r="CG57" i="2"/>
  <c r="CF57" i="2"/>
  <c r="CF62" i="2" s="1"/>
  <c r="CB57" i="2"/>
  <c r="CA57" i="2"/>
  <c r="BW57" i="2"/>
  <c r="BW62" i="2" s="1"/>
  <c r="BV57" i="2"/>
  <c r="BV62" i="2" s="1"/>
  <c r="BR57" i="2"/>
  <c r="BQ57" i="2"/>
  <c r="BM57" i="2"/>
  <c r="BL57" i="2"/>
  <c r="BL62" i="2" s="1"/>
  <c r="BF57" i="2"/>
  <c r="BE57" i="2"/>
  <c r="AW57" i="2"/>
  <c r="AV57" i="2"/>
  <c r="AV62" i="2" s="1"/>
  <c r="AN57" i="2"/>
  <c r="AM57" i="2"/>
  <c r="AE57" i="2"/>
  <c r="AD57" i="2"/>
  <c r="AD62" i="2" s="1"/>
  <c r="V57" i="2"/>
  <c r="U57" i="2"/>
  <c r="M57" i="2"/>
  <c r="M62" i="2" s="1"/>
  <c r="L57" i="2"/>
  <c r="L62" i="2" s="1"/>
  <c r="D57" i="2"/>
  <c r="C57" i="2"/>
  <c r="C62" i="2" s="1"/>
  <c r="ND56" i="2"/>
  <c r="NC56" i="2"/>
  <c r="NB56" i="2"/>
  <c r="LE56" i="2"/>
  <c r="LD56" i="2"/>
  <c r="KV56" i="2"/>
  <c r="KU56" i="2"/>
  <c r="KT56" i="2"/>
  <c r="KP56" i="2"/>
  <c r="KO56" i="2"/>
  <c r="KK56" i="2"/>
  <c r="KJ56" i="2"/>
  <c r="KF56" i="2"/>
  <c r="KE56" i="2"/>
  <c r="EL56" i="2"/>
  <c r="EK56" i="2"/>
  <c r="EC56" i="2"/>
  <c r="EB56" i="2"/>
  <c r="EA56" i="2"/>
  <c r="DX56" i="2"/>
  <c r="DW56" i="2"/>
  <c r="DV56" i="2"/>
  <c r="DS56" i="2"/>
  <c r="DR56" i="2"/>
  <c r="DQ56" i="2"/>
  <c r="DN56" i="2"/>
  <c r="DM56" i="2"/>
  <c r="DL56" i="2"/>
  <c r="DI56" i="2"/>
  <c r="DH56" i="2"/>
  <c r="DG56" i="2"/>
  <c r="DD56" i="2"/>
  <c r="DC56" i="2"/>
  <c r="DB56" i="2"/>
  <c r="CY56" i="2"/>
  <c r="CX56" i="2"/>
  <c r="CW56" i="2"/>
  <c r="CT56" i="2"/>
  <c r="CS56" i="2"/>
  <c r="CR56" i="2"/>
  <c r="CO56" i="2"/>
  <c r="CJ56" i="2"/>
  <c r="CE56" i="2"/>
  <c r="BZ56" i="2"/>
  <c r="BY56" i="2"/>
  <c r="BX56" i="2"/>
  <c r="BU56" i="2"/>
  <c r="BT56" i="2"/>
  <c r="BS56" i="2"/>
  <c r="BP56" i="2"/>
  <c r="BK56" i="2"/>
  <c r="BH56" i="2"/>
  <c r="BG56" i="2"/>
  <c r="BD56" i="2"/>
  <c r="BC56" i="2"/>
  <c r="BB56" i="2"/>
  <c r="BA56" i="2"/>
  <c r="AY56" i="2"/>
  <c r="AX56" i="2"/>
  <c r="AU56" i="2"/>
  <c r="AT56" i="2"/>
  <c r="AS56" i="2"/>
  <c r="AR56" i="2"/>
  <c r="AL56" i="2"/>
  <c r="AK56" i="2"/>
  <c r="AJ56" i="2"/>
  <c r="AI56" i="2"/>
  <c r="AC56" i="2"/>
  <c r="AB56" i="2"/>
  <c r="AA56" i="2"/>
  <c r="Z56" i="2"/>
  <c r="T56" i="2"/>
  <c r="S56" i="2"/>
  <c r="R56" i="2"/>
  <c r="Q56" i="2"/>
  <c r="K56" i="2"/>
  <c r="J56" i="2"/>
  <c r="I56" i="2"/>
  <c r="H56" i="2"/>
  <c r="NA55" i="2"/>
  <c r="NA56" i="2" s="1"/>
  <c r="MZ55" i="2"/>
  <c r="MZ56" i="2" s="1"/>
  <c r="MV55" i="2"/>
  <c r="MV56" i="2" s="1"/>
  <c r="MU55" i="2"/>
  <c r="MU56" i="2" s="1"/>
  <c r="MQ55" i="2"/>
  <c r="MQ56" i="2" s="1"/>
  <c r="MP55" i="2"/>
  <c r="MP56" i="2" s="1"/>
  <c r="ML55" i="2"/>
  <c r="ML56" i="2" s="1"/>
  <c r="MK55" i="2"/>
  <c r="MK56" i="2" s="1"/>
  <c r="MG55" i="2"/>
  <c r="MG56" i="2" s="1"/>
  <c r="MF55" i="2"/>
  <c r="MF56" i="2" s="1"/>
  <c r="MB55" i="2"/>
  <c r="MB56" i="2" s="1"/>
  <c r="MA55" i="2"/>
  <c r="MA56" i="2" s="1"/>
  <c r="LW55" i="2"/>
  <c r="LW56" i="2" s="1"/>
  <c r="LV55" i="2"/>
  <c r="LV56" i="2" s="1"/>
  <c r="LR55" i="2"/>
  <c r="LR56" i="2" s="1"/>
  <c r="LQ55" i="2"/>
  <c r="LQ56" i="2" s="1"/>
  <c r="LM55" i="2"/>
  <c r="LM56" i="2" s="1"/>
  <c r="LL55" i="2"/>
  <c r="LL56" i="2" s="1"/>
  <c r="LH55" i="2"/>
  <c r="LH56" i="2" s="1"/>
  <c r="LG55" i="2"/>
  <c r="LG56" i="2" s="1"/>
  <c r="LF55" i="2"/>
  <c r="LF56" i="2" s="1"/>
  <c r="LC55" i="2"/>
  <c r="LC56" i="2" s="1"/>
  <c r="LB55" i="2"/>
  <c r="LB56" i="2" s="1"/>
  <c r="KX55" i="2"/>
  <c r="KX56" i="2" s="1"/>
  <c r="KW55" i="2"/>
  <c r="KY55" i="2" s="1"/>
  <c r="KY56" i="2" s="1"/>
  <c r="KV55" i="2"/>
  <c r="KS55" i="2"/>
  <c r="KS56" i="2" s="1"/>
  <c r="KR55" i="2"/>
  <c r="KR56" i="2" s="1"/>
  <c r="KQ55" i="2"/>
  <c r="KQ56" i="2" s="1"/>
  <c r="KN55" i="2"/>
  <c r="KN56" i="2" s="1"/>
  <c r="KM55" i="2"/>
  <c r="KM56" i="2" s="1"/>
  <c r="KL55" i="2"/>
  <c r="KL56" i="2" s="1"/>
  <c r="KI55" i="2"/>
  <c r="KI56" i="2" s="1"/>
  <c r="KH55" i="2"/>
  <c r="KH56" i="2" s="1"/>
  <c r="KG55" i="2"/>
  <c r="KG56" i="2" s="1"/>
  <c r="KD55" i="2"/>
  <c r="KD56" i="2" s="1"/>
  <c r="KC55" i="2"/>
  <c r="KC56" i="2" s="1"/>
  <c r="JY55" i="2"/>
  <c r="KA55" i="2" s="1"/>
  <c r="KA56" i="2" s="1"/>
  <c r="JX55" i="2"/>
  <c r="JZ55" i="2" s="1"/>
  <c r="JZ56" i="2" s="1"/>
  <c r="JT55" i="2"/>
  <c r="JV55" i="2" s="1"/>
  <c r="JV56" i="2" s="1"/>
  <c r="JS55" i="2"/>
  <c r="JS56" i="2" s="1"/>
  <c r="JO55" i="2"/>
  <c r="JO56" i="2" s="1"/>
  <c r="JN55" i="2"/>
  <c r="JN56" i="2" s="1"/>
  <c r="JJ55" i="2"/>
  <c r="JJ56" i="2" s="1"/>
  <c r="JI55" i="2"/>
  <c r="JE55" i="2"/>
  <c r="JG55" i="2" s="1"/>
  <c r="JG56" i="2" s="1"/>
  <c r="JD55" i="2"/>
  <c r="JF55" i="2" s="1"/>
  <c r="JF56" i="2" s="1"/>
  <c r="IZ55" i="2"/>
  <c r="IZ56" i="2" s="1"/>
  <c r="IY55" i="2"/>
  <c r="IY56" i="2" s="1"/>
  <c r="IU55" i="2"/>
  <c r="IU56" i="2" s="1"/>
  <c r="IT55" i="2"/>
  <c r="IT56" i="2" s="1"/>
  <c r="IP55" i="2"/>
  <c r="IP56" i="2" s="1"/>
  <c r="IO55" i="2"/>
  <c r="IK55" i="2"/>
  <c r="IM55" i="2" s="1"/>
  <c r="IM56" i="2" s="1"/>
  <c r="IJ55" i="2"/>
  <c r="IL55" i="2" s="1"/>
  <c r="IL56" i="2" s="1"/>
  <c r="IF55" i="2"/>
  <c r="IH55" i="2" s="1"/>
  <c r="IH56" i="2" s="1"/>
  <c r="IE55" i="2"/>
  <c r="IE56" i="2" s="1"/>
  <c r="IA55" i="2"/>
  <c r="IA56" i="2" s="1"/>
  <c r="HZ55" i="2"/>
  <c r="HZ56" i="2" s="1"/>
  <c r="HV55" i="2"/>
  <c r="HV56" i="2" s="1"/>
  <c r="HU55" i="2"/>
  <c r="HQ55" i="2"/>
  <c r="HQ56" i="2" s="1"/>
  <c r="HP55" i="2"/>
  <c r="HR55" i="2" s="1"/>
  <c r="HR56" i="2" s="1"/>
  <c r="HL55" i="2"/>
  <c r="HL56" i="2" s="1"/>
  <c r="HK55" i="2"/>
  <c r="HK56" i="2" s="1"/>
  <c r="HG55" i="2"/>
  <c r="HG56" i="2" s="1"/>
  <c r="HF55" i="2"/>
  <c r="HF56" i="2" s="1"/>
  <c r="HB55" i="2"/>
  <c r="HB56" i="2" s="1"/>
  <c r="HA55" i="2"/>
  <c r="GW55" i="2"/>
  <c r="GW56" i="2" s="1"/>
  <c r="GV55" i="2"/>
  <c r="GX55" i="2" s="1"/>
  <c r="GX56" i="2" s="1"/>
  <c r="GR55" i="2"/>
  <c r="GR56" i="2" s="1"/>
  <c r="GQ55" i="2"/>
  <c r="GQ56" i="2" s="1"/>
  <c r="GM55" i="2"/>
  <c r="GM56" i="2" s="1"/>
  <c r="GL55" i="2"/>
  <c r="GL56" i="2" s="1"/>
  <c r="GH55" i="2"/>
  <c r="GH56" i="2" s="1"/>
  <c r="GG55" i="2"/>
  <c r="GC55" i="2"/>
  <c r="GE55" i="2" s="1"/>
  <c r="GE56" i="2" s="1"/>
  <c r="GB55" i="2"/>
  <c r="GD55" i="2" s="1"/>
  <c r="GD56" i="2" s="1"/>
  <c r="FX55" i="2"/>
  <c r="FZ55" i="2" s="1"/>
  <c r="FZ56" i="2" s="1"/>
  <c r="FW55" i="2"/>
  <c r="FW56" i="2" s="1"/>
  <c r="FS55" i="2"/>
  <c r="FS56" i="2" s="1"/>
  <c r="FR55" i="2"/>
  <c r="FR56" i="2" s="1"/>
  <c r="FN55" i="2"/>
  <c r="FN56" i="2" s="1"/>
  <c r="FM55" i="2"/>
  <c r="FI55" i="2"/>
  <c r="FI56" i="2" s="1"/>
  <c r="FH55" i="2"/>
  <c r="FJ55" i="2" s="1"/>
  <c r="FJ56" i="2" s="1"/>
  <c r="FD55" i="2"/>
  <c r="FD56" i="2" s="1"/>
  <c r="FC55" i="2"/>
  <c r="FC56" i="2" s="1"/>
  <c r="EY55" i="2"/>
  <c r="EY56" i="2" s="1"/>
  <c r="EX55" i="2"/>
  <c r="ET55" i="2"/>
  <c r="ES55" i="2"/>
  <c r="EO55" i="2"/>
  <c r="EO56" i="2" s="1"/>
  <c r="EN55" i="2"/>
  <c r="EP55" i="2" s="1"/>
  <c r="EM55" i="2"/>
  <c r="EM56" i="2" s="1"/>
  <c r="EJ55" i="2"/>
  <c r="EJ56" i="2" s="1"/>
  <c r="EI55" i="2"/>
  <c r="EI56" i="2" s="1"/>
  <c r="EE55" i="2"/>
  <c r="EE56" i="2" s="1"/>
  <c r="ED55" i="2"/>
  <c r="ED56" i="2" s="1"/>
  <c r="DZ55" i="2"/>
  <c r="DZ56" i="2" s="1"/>
  <c r="DY55" i="2"/>
  <c r="DY56" i="2" s="1"/>
  <c r="DU55" i="2"/>
  <c r="DU56" i="2" s="1"/>
  <c r="DT55" i="2"/>
  <c r="DT56" i="2" s="1"/>
  <c r="DP55" i="2"/>
  <c r="DP56" i="2" s="1"/>
  <c r="DO55" i="2"/>
  <c r="DO56" i="2" s="1"/>
  <c r="DK55" i="2"/>
  <c r="DK56" i="2" s="1"/>
  <c r="DJ55" i="2"/>
  <c r="DJ56" i="2" s="1"/>
  <c r="DF55" i="2"/>
  <c r="DF56" i="2" s="1"/>
  <c r="DE55" i="2"/>
  <c r="DE56" i="2" s="1"/>
  <c r="DA55" i="2"/>
  <c r="DA56" i="2" s="1"/>
  <c r="CZ55" i="2"/>
  <c r="CZ56" i="2" s="1"/>
  <c r="CV55" i="2"/>
  <c r="CV56" i="2" s="1"/>
  <c r="CU55" i="2"/>
  <c r="CU56" i="2" s="1"/>
  <c r="CQ55" i="2"/>
  <c r="CQ56" i="2" s="1"/>
  <c r="CP55" i="2"/>
  <c r="CP56" i="2" s="1"/>
  <c r="CL55" i="2"/>
  <c r="CL56" i="2" s="1"/>
  <c r="CK55" i="2"/>
  <c r="CK56" i="2" s="1"/>
  <c r="CG55" i="2"/>
  <c r="CG56" i="2" s="1"/>
  <c r="CF55" i="2"/>
  <c r="CF56" i="2" s="1"/>
  <c r="CB55" i="2"/>
  <c r="CB56" i="2" s="1"/>
  <c r="CA55" i="2"/>
  <c r="CA56" i="2" s="1"/>
  <c r="BW55" i="2"/>
  <c r="BW56" i="2" s="1"/>
  <c r="BV55" i="2"/>
  <c r="BV56" i="2" s="1"/>
  <c r="BR55" i="2"/>
  <c r="BR56" i="2" s="1"/>
  <c r="BQ55" i="2"/>
  <c r="BQ56" i="2" s="1"/>
  <c r="BM55" i="2"/>
  <c r="BM56" i="2" s="1"/>
  <c r="BL55" i="2"/>
  <c r="BN55" i="2" s="1"/>
  <c r="BN56" i="2" s="1"/>
  <c r="BF55" i="2"/>
  <c r="BF56" i="2" s="1"/>
  <c r="BE55" i="2"/>
  <c r="BI55" i="2" s="1"/>
  <c r="BI56" i="2" s="1"/>
  <c r="AZ55" i="2"/>
  <c r="AZ56" i="2" s="1"/>
  <c r="AW55" i="2"/>
  <c r="AW56" i="2" s="1"/>
  <c r="AV55" i="2"/>
  <c r="AV56" i="2" s="1"/>
  <c r="AN55" i="2"/>
  <c r="AN56" i="2" s="1"/>
  <c r="AM55" i="2"/>
  <c r="AM56" i="2" s="1"/>
  <c r="AE55" i="2"/>
  <c r="AE56" i="2" s="1"/>
  <c r="AD55" i="2"/>
  <c r="AF55" i="2" s="1"/>
  <c r="V55" i="2"/>
  <c r="X55" i="2" s="1"/>
  <c r="X56" i="2" s="1"/>
  <c r="U55" i="2"/>
  <c r="M55" i="2"/>
  <c r="L55" i="2"/>
  <c r="L56" i="2" s="1"/>
  <c r="D55" i="2"/>
  <c r="D56" i="2" s="1"/>
  <c r="C55" i="2"/>
  <c r="C56" i="2" s="1"/>
  <c r="ND54" i="2"/>
  <c r="NC54" i="2"/>
  <c r="NB54" i="2"/>
  <c r="MJ54" i="2"/>
  <c r="MI54" i="2"/>
  <c r="MH54" i="2"/>
  <c r="MD54" i="2"/>
  <c r="MC54" i="2"/>
  <c r="LJ54" i="2"/>
  <c r="LI54" i="2"/>
  <c r="LE54" i="2"/>
  <c r="LD54" i="2"/>
  <c r="KZ54" i="2"/>
  <c r="KY54" i="2"/>
  <c r="KU54" i="2"/>
  <c r="KT54" i="2"/>
  <c r="KP54" i="2"/>
  <c r="KO54" i="2"/>
  <c r="KK54" i="2"/>
  <c r="KJ54" i="2"/>
  <c r="KF54" i="2"/>
  <c r="KE54" i="2"/>
  <c r="JQ54" i="2"/>
  <c r="JP54" i="2"/>
  <c r="FQ54" i="2"/>
  <c r="FP54" i="2"/>
  <c r="FO54" i="2"/>
  <c r="FK54" i="2"/>
  <c r="FJ54" i="2"/>
  <c r="EV54" i="2"/>
  <c r="EU54" i="2"/>
  <c r="EL54" i="2"/>
  <c r="EK54" i="2"/>
  <c r="EG54" i="2"/>
  <c r="EF54" i="2"/>
  <c r="EC54" i="2"/>
  <c r="DX54" i="2"/>
  <c r="DW54" i="2"/>
  <c r="DV54" i="2"/>
  <c r="DS54" i="2"/>
  <c r="DR54" i="2"/>
  <c r="DQ54" i="2"/>
  <c r="DN54" i="2"/>
  <c r="DM54" i="2"/>
  <c r="DL54" i="2"/>
  <c r="DI54" i="2"/>
  <c r="DH54" i="2"/>
  <c r="DG54" i="2"/>
  <c r="DD54" i="2"/>
  <c r="DC54" i="2"/>
  <c r="DB54" i="2"/>
  <c r="CY54" i="2"/>
  <c r="CX54" i="2"/>
  <c r="CW54" i="2"/>
  <c r="CT54" i="2"/>
  <c r="CS54" i="2"/>
  <c r="CR54" i="2"/>
  <c r="CO54" i="2"/>
  <c r="CN54" i="2"/>
  <c r="CM54" i="2"/>
  <c r="CJ54" i="2"/>
  <c r="CI54" i="2"/>
  <c r="CH54" i="2"/>
  <c r="CE54" i="2"/>
  <c r="CD54" i="2"/>
  <c r="CC54" i="2"/>
  <c r="BZ54" i="2"/>
  <c r="BY54" i="2"/>
  <c r="BX54" i="2"/>
  <c r="BU54" i="2"/>
  <c r="BT54" i="2"/>
  <c r="BS54" i="2"/>
  <c r="BP54" i="2"/>
  <c r="BO54" i="2"/>
  <c r="BN54" i="2"/>
  <c r="BK54" i="2"/>
  <c r="BJ54" i="2"/>
  <c r="BI54" i="2"/>
  <c r="BH54" i="2"/>
  <c r="BG54" i="2"/>
  <c r="BD54" i="2"/>
  <c r="BC54" i="2"/>
  <c r="BB54" i="2"/>
  <c r="BA54" i="2"/>
  <c r="AY54" i="2"/>
  <c r="AX54" i="2"/>
  <c r="AU54" i="2"/>
  <c r="AT54" i="2"/>
  <c r="AS54" i="2"/>
  <c r="AR54" i="2"/>
  <c r="AL54" i="2"/>
  <c r="AK54" i="2"/>
  <c r="AJ54" i="2"/>
  <c r="AI54" i="2"/>
  <c r="AC54" i="2"/>
  <c r="AB54" i="2"/>
  <c r="AA54" i="2"/>
  <c r="Z54" i="2"/>
  <c r="T54" i="2"/>
  <c r="S54" i="2"/>
  <c r="R54" i="2"/>
  <c r="Q54" i="2"/>
  <c r="K54" i="2"/>
  <c r="J54" i="2"/>
  <c r="I54" i="2"/>
  <c r="H54" i="2"/>
  <c r="NA53" i="2"/>
  <c r="NA54" i="2" s="1"/>
  <c r="MZ53" i="2"/>
  <c r="MZ54" i="2" s="1"/>
  <c r="MV53" i="2"/>
  <c r="MX53" i="2" s="1"/>
  <c r="MX54" i="2" s="1"/>
  <c r="MU53" i="2"/>
  <c r="MU54" i="2" s="1"/>
  <c r="MQ53" i="2"/>
  <c r="MQ54" i="2" s="1"/>
  <c r="MP53" i="2"/>
  <c r="MP54" i="2" s="1"/>
  <c r="ML53" i="2"/>
  <c r="ML54" i="2" s="1"/>
  <c r="MK53" i="2"/>
  <c r="MG53" i="2"/>
  <c r="MG54" i="2" s="1"/>
  <c r="MF53" i="2"/>
  <c r="MF54" i="2" s="1"/>
  <c r="ME53" i="2"/>
  <c r="ME54" i="2" s="1"/>
  <c r="MB53" i="2"/>
  <c r="MB54" i="2" s="1"/>
  <c r="MA53" i="2"/>
  <c r="MA54" i="2" s="1"/>
  <c r="LW53" i="2"/>
  <c r="LV53" i="2"/>
  <c r="LV54" i="2" s="1"/>
  <c r="LR53" i="2"/>
  <c r="LR54" i="2" s="1"/>
  <c r="LQ53" i="2"/>
  <c r="LQ54" i="2" s="1"/>
  <c r="LM53" i="2"/>
  <c r="LM54" i="2" s="1"/>
  <c r="LL53" i="2"/>
  <c r="LN53" i="2" s="1"/>
  <c r="LN54" i="2" s="1"/>
  <c r="LK53" i="2"/>
  <c r="LK54" i="2" s="1"/>
  <c r="LH53" i="2"/>
  <c r="LH54" i="2" s="1"/>
  <c r="LG53" i="2"/>
  <c r="LG54" i="2" s="1"/>
  <c r="LF53" i="2"/>
  <c r="LF54" i="2" s="1"/>
  <c r="LC53" i="2"/>
  <c r="LC54" i="2" s="1"/>
  <c r="LB53" i="2"/>
  <c r="LB54" i="2" s="1"/>
  <c r="LA53" i="2"/>
  <c r="LA54" i="2" s="1"/>
  <c r="KX53" i="2"/>
  <c r="KX54" i="2" s="1"/>
  <c r="KW53" i="2"/>
  <c r="KW54" i="2" s="1"/>
  <c r="KV53" i="2"/>
  <c r="KV54" i="2" s="1"/>
  <c r="KS53" i="2"/>
  <c r="KS54" i="2" s="1"/>
  <c r="KR53" i="2"/>
  <c r="KR54" i="2" s="1"/>
  <c r="KQ53" i="2"/>
  <c r="KQ54" i="2" s="1"/>
  <c r="KN53" i="2"/>
  <c r="KN54" i="2" s="1"/>
  <c r="KM53" i="2"/>
  <c r="KM54" i="2" s="1"/>
  <c r="KL53" i="2"/>
  <c r="KL54" i="2" s="1"/>
  <c r="KI53" i="2"/>
  <c r="KI54" i="2" s="1"/>
  <c r="KH53" i="2"/>
  <c r="KH54" i="2" s="1"/>
  <c r="KG53" i="2"/>
  <c r="KG54" i="2" s="1"/>
  <c r="KD53" i="2"/>
  <c r="KD54" i="2" s="1"/>
  <c r="KC53" i="2"/>
  <c r="KC54" i="2" s="1"/>
  <c r="JY53" i="2"/>
  <c r="KA53" i="2" s="1"/>
  <c r="KA54" i="2" s="1"/>
  <c r="JX53" i="2"/>
  <c r="JX54" i="2" s="1"/>
  <c r="JT53" i="2"/>
  <c r="JV53" i="2" s="1"/>
  <c r="JV54" i="2" s="1"/>
  <c r="JS53" i="2"/>
  <c r="JS54" i="2" s="1"/>
  <c r="JR53" i="2"/>
  <c r="JR54" i="2" s="1"/>
  <c r="JO53" i="2"/>
  <c r="JO54" i="2" s="1"/>
  <c r="JN53" i="2"/>
  <c r="JN54" i="2" s="1"/>
  <c r="JJ53" i="2"/>
  <c r="JJ54" i="2" s="1"/>
  <c r="JI53" i="2"/>
  <c r="JI54" i="2" s="1"/>
  <c r="JE53" i="2"/>
  <c r="JG53" i="2" s="1"/>
  <c r="JG54" i="2" s="1"/>
  <c r="JD53" i="2"/>
  <c r="JF53" i="2" s="1"/>
  <c r="JF54" i="2" s="1"/>
  <c r="IZ53" i="2"/>
  <c r="JB53" i="2" s="1"/>
  <c r="JB54" i="2" s="1"/>
  <c r="IY53" i="2"/>
  <c r="IU53" i="2"/>
  <c r="IT53" i="2"/>
  <c r="IT54" i="2" s="1"/>
  <c r="IP53" i="2"/>
  <c r="IP54" i="2" s="1"/>
  <c r="IO53" i="2"/>
  <c r="IQ53" i="2" s="1"/>
  <c r="IK53" i="2"/>
  <c r="IK54" i="2" s="1"/>
  <c r="IJ53" i="2"/>
  <c r="IL53" i="2" s="1"/>
  <c r="IL54" i="2" s="1"/>
  <c r="IF53" i="2"/>
  <c r="IH53" i="2" s="1"/>
  <c r="IH54" i="2" s="1"/>
  <c r="IE53" i="2"/>
  <c r="IA53" i="2"/>
  <c r="HZ53" i="2"/>
  <c r="HZ54" i="2" s="1"/>
  <c r="HV53" i="2"/>
  <c r="HV54" i="2" s="1"/>
  <c r="HU53" i="2"/>
  <c r="HU54" i="2" s="1"/>
  <c r="HQ53" i="2"/>
  <c r="HS53" i="2" s="1"/>
  <c r="HS54" i="2" s="1"/>
  <c r="HP53" i="2"/>
  <c r="HR53" i="2" s="1"/>
  <c r="HR54" i="2" s="1"/>
  <c r="HL53" i="2"/>
  <c r="HN53" i="2" s="1"/>
  <c r="HN54" i="2" s="1"/>
  <c r="HK53" i="2"/>
  <c r="HG53" i="2"/>
  <c r="HF53" i="2"/>
  <c r="HF54" i="2" s="1"/>
  <c r="HB53" i="2"/>
  <c r="HB54" i="2" s="1"/>
  <c r="HA53" i="2"/>
  <c r="HC53" i="2" s="1"/>
  <c r="GW53" i="2"/>
  <c r="GW54" i="2" s="1"/>
  <c r="GV53" i="2"/>
  <c r="GX53" i="2" s="1"/>
  <c r="GX54" i="2" s="1"/>
  <c r="GR53" i="2"/>
  <c r="GT53" i="2" s="1"/>
  <c r="GT54" i="2" s="1"/>
  <c r="GQ53" i="2"/>
  <c r="GM53" i="2"/>
  <c r="GL53" i="2"/>
  <c r="GL54" i="2" s="1"/>
  <c r="GH53" i="2"/>
  <c r="GH54" i="2" s="1"/>
  <c r="GG53" i="2"/>
  <c r="GG54" i="2" s="1"/>
  <c r="GC53" i="2"/>
  <c r="GC54" i="2" s="1"/>
  <c r="GB53" i="2"/>
  <c r="GD53" i="2" s="1"/>
  <c r="GD54" i="2" s="1"/>
  <c r="FX53" i="2"/>
  <c r="FZ53" i="2" s="1"/>
  <c r="FZ54" i="2" s="1"/>
  <c r="FW53" i="2"/>
  <c r="FS53" i="2"/>
  <c r="FR53" i="2"/>
  <c r="FR54" i="2" s="1"/>
  <c r="FQ53" i="2"/>
  <c r="FN53" i="2"/>
  <c r="FN54" i="2" s="1"/>
  <c r="FM53" i="2"/>
  <c r="FM54" i="2" s="1"/>
  <c r="FL53" i="2"/>
  <c r="FL54" i="2" s="1"/>
  <c r="FI53" i="2"/>
  <c r="FI54" i="2" s="1"/>
  <c r="FH53" i="2"/>
  <c r="FH54" i="2" s="1"/>
  <c r="FD53" i="2"/>
  <c r="FF53" i="2" s="1"/>
  <c r="FF54" i="2" s="1"/>
  <c r="FC53" i="2"/>
  <c r="EY53" i="2"/>
  <c r="EX53" i="2"/>
  <c r="EX54" i="2" s="1"/>
  <c r="EW53" i="2"/>
  <c r="EW54" i="2" s="1"/>
  <c r="ET53" i="2"/>
  <c r="ET54" i="2" s="1"/>
  <c r="ES53" i="2"/>
  <c r="ES54" i="2" s="1"/>
  <c r="EO53" i="2"/>
  <c r="EN53" i="2"/>
  <c r="EP53" i="2" s="1"/>
  <c r="EM53" i="2"/>
  <c r="EM54" i="2" s="1"/>
  <c r="EJ53" i="2"/>
  <c r="EJ54" i="2" s="1"/>
  <c r="EI53" i="2"/>
  <c r="EI54" i="2" s="1"/>
  <c r="EH53" i="2"/>
  <c r="EH54" i="2" s="1"/>
  <c r="EE53" i="2"/>
  <c r="EE54" i="2" s="1"/>
  <c r="ED53" i="2"/>
  <c r="ED54" i="2" s="1"/>
  <c r="DZ53" i="2"/>
  <c r="DZ54" i="2" s="1"/>
  <c r="DY53" i="2"/>
  <c r="EA53" i="2" s="1"/>
  <c r="EA54" i="2" s="1"/>
  <c r="DU53" i="2"/>
  <c r="DU54" i="2" s="1"/>
  <c r="DT53" i="2"/>
  <c r="DT54" i="2" s="1"/>
  <c r="DP53" i="2"/>
  <c r="DP54" i="2" s="1"/>
  <c r="DO53" i="2"/>
  <c r="DO54" i="2" s="1"/>
  <c r="DK53" i="2"/>
  <c r="DK54" i="2" s="1"/>
  <c r="DJ53" i="2"/>
  <c r="DJ54" i="2" s="1"/>
  <c r="DF53" i="2"/>
  <c r="DF54" i="2" s="1"/>
  <c r="DE53" i="2"/>
  <c r="DE54" i="2" s="1"/>
  <c r="DA53" i="2"/>
  <c r="DA54" i="2" s="1"/>
  <c r="CZ53" i="2"/>
  <c r="CZ54" i="2" s="1"/>
  <c r="CV53" i="2"/>
  <c r="CV54" i="2" s="1"/>
  <c r="CU53" i="2"/>
  <c r="CU54" i="2" s="1"/>
  <c r="CQ53" i="2"/>
  <c r="CQ54" i="2" s="1"/>
  <c r="CP53" i="2"/>
  <c r="CP54" i="2" s="1"/>
  <c r="CL53" i="2"/>
  <c r="CL54" i="2" s="1"/>
  <c r="CK53" i="2"/>
  <c r="CK54" i="2" s="1"/>
  <c r="CG53" i="2"/>
  <c r="CG54" i="2" s="1"/>
  <c r="CF53" i="2"/>
  <c r="CF54" i="2" s="1"/>
  <c r="CB53" i="2"/>
  <c r="CB54" i="2" s="1"/>
  <c r="CA53" i="2"/>
  <c r="CA54" i="2" s="1"/>
  <c r="BW53" i="2"/>
  <c r="BW54" i="2" s="1"/>
  <c r="BV53" i="2"/>
  <c r="BV54" i="2" s="1"/>
  <c r="BR53" i="2"/>
  <c r="BR54" i="2" s="1"/>
  <c r="BQ53" i="2"/>
  <c r="BQ54" i="2" s="1"/>
  <c r="BM53" i="2"/>
  <c r="BM54" i="2" s="1"/>
  <c r="BL53" i="2"/>
  <c r="BL54" i="2" s="1"/>
  <c r="BF53" i="2"/>
  <c r="BF54" i="2" s="1"/>
  <c r="BE53" i="2"/>
  <c r="BE54" i="2" s="1"/>
  <c r="AZ53" i="2"/>
  <c r="AZ54" i="2" s="1"/>
  <c r="AW53" i="2"/>
  <c r="AW54" i="2" s="1"/>
  <c r="AV53" i="2"/>
  <c r="AV54" i="2" s="1"/>
  <c r="AN53" i="2"/>
  <c r="AN54" i="2" s="1"/>
  <c r="AM53" i="2"/>
  <c r="AE53" i="2"/>
  <c r="AD53" i="2"/>
  <c r="V53" i="2"/>
  <c r="U53" i="2"/>
  <c r="U54" i="2" s="1"/>
  <c r="M53" i="2"/>
  <c r="O53" i="2" s="1"/>
  <c r="O54" i="2" s="1"/>
  <c r="L53" i="2"/>
  <c r="L54" i="2" s="1"/>
  <c r="D53" i="2"/>
  <c r="F53" i="2" s="1"/>
  <c r="F54" i="2" s="1"/>
  <c r="C53" i="2"/>
  <c r="BH51" i="2"/>
  <c r="BG51" i="2"/>
  <c r="BD51" i="2"/>
  <c r="BC51" i="2"/>
  <c r="BB51" i="2"/>
  <c r="BA51" i="2"/>
  <c r="AU51" i="2"/>
  <c r="AT51" i="2"/>
  <c r="AS51" i="2"/>
  <c r="AR51" i="2"/>
  <c r="AL51" i="2"/>
  <c r="AK51" i="2"/>
  <c r="AJ51" i="2"/>
  <c r="AI51" i="2"/>
  <c r="AC51" i="2"/>
  <c r="AB51" i="2"/>
  <c r="AA51" i="2"/>
  <c r="Z51" i="2"/>
  <c r="T51" i="2"/>
  <c r="S51" i="2"/>
  <c r="R51" i="2"/>
  <c r="Q51" i="2"/>
  <c r="K51" i="2"/>
  <c r="J51" i="2"/>
  <c r="I51" i="2"/>
  <c r="H51" i="2"/>
  <c r="NA50" i="2"/>
  <c r="NC50" i="2" s="1"/>
  <c r="ND50" i="2" s="1"/>
  <c r="MZ50" i="2"/>
  <c r="NB50" i="2" s="1"/>
  <c r="MV50" i="2"/>
  <c r="MX50" i="2" s="1"/>
  <c r="MU50" i="2"/>
  <c r="MW50" i="2" s="1"/>
  <c r="MQ50" i="2"/>
  <c r="MS50" i="2" s="1"/>
  <c r="MP50" i="2"/>
  <c r="MR50" i="2" s="1"/>
  <c r="ML50" i="2"/>
  <c r="MN50" i="2" s="1"/>
  <c r="MK50" i="2"/>
  <c r="MM50" i="2" s="1"/>
  <c r="MG50" i="2"/>
  <c r="MI50" i="2" s="1"/>
  <c r="MF50" i="2"/>
  <c r="MH50" i="2" s="1"/>
  <c r="MB50" i="2"/>
  <c r="MD50" i="2" s="1"/>
  <c r="MA50" i="2"/>
  <c r="MC50" i="2" s="1"/>
  <c r="LW50" i="2"/>
  <c r="LY50" i="2" s="1"/>
  <c r="LV50" i="2"/>
  <c r="LX50" i="2" s="1"/>
  <c r="LR50" i="2"/>
  <c r="LT50" i="2" s="1"/>
  <c r="LQ50" i="2"/>
  <c r="LS50" i="2" s="1"/>
  <c r="LM50" i="2"/>
  <c r="LO50" i="2" s="1"/>
  <c r="LL50" i="2"/>
  <c r="LN50" i="2" s="1"/>
  <c r="LH50" i="2"/>
  <c r="LJ50" i="2" s="1"/>
  <c r="LG50" i="2"/>
  <c r="LI50" i="2" s="1"/>
  <c r="LK50" i="2" s="1"/>
  <c r="LC50" i="2"/>
  <c r="LE50" i="2" s="1"/>
  <c r="LB50" i="2"/>
  <c r="LD50" i="2" s="1"/>
  <c r="KX50" i="2"/>
  <c r="KZ50" i="2" s="1"/>
  <c r="KW50" i="2"/>
  <c r="KY50" i="2" s="1"/>
  <c r="KS50" i="2"/>
  <c r="KU50" i="2" s="1"/>
  <c r="KR50" i="2"/>
  <c r="KT50" i="2" s="1"/>
  <c r="KN50" i="2"/>
  <c r="KP50" i="2" s="1"/>
  <c r="KM50" i="2"/>
  <c r="KO50" i="2" s="1"/>
  <c r="KI50" i="2"/>
  <c r="KK50" i="2" s="1"/>
  <c r="KH50" i="2"/>
  <c r="KJ50" i="2" s="1"/>
  <c r="KD50" i="2"/>
  <c r="KF50" i="2" s="1"/>
  <c r="KC50" i="2"/>
  <c r="KE50" i="2" s="1"/>
  <c r="JY50" i="2"/>
  <c r="KA50" i="2" s="1"/>
  <c r="JX50" i="2"/>
  <c r="JZ50" i="2" s="1"/>
  <c r="JT50" i="2"/>
  <c r="JV50" i="2" s="1"/>
  <c r="JS50" i="2"/>
  <c r="JU50" i="2" s="1"/>
  <c r="JO50" i="2"/>
  <c r="JQ50" i="2" s="1"/>
  <c r="JN50" i="2"/>
  <c r="JP50" i="2" s="1"/>
  <c r="JJ50" i="2"/>
  <c r="JL50" i="2" s="1"/>
  <c r="JI50" i="2"/>
  <c r="JK50" i="2" s="1"/>
  <c r="JE50" i="2"/>
  <c r="JG50" i="2" s="1"/>
  <c r="JD50" i="2"/>
  <c r="JF50" i="2" s="1"/>
  <c r="IZ50" i="2"/>
  <c r="JB50" i="2" s="1"/>
  <c r="IY50" i="2"/>
  <c r="JA50" i="2" s="1"/>
  <c r="IU50" i="2"/>
  <c r="IW50" i="2" s="1"/>
  <c r="IT50" i="2"/>
  <c r="IV50" i="2" s="1"/>
  <c r="IP50" i="2"/>
  <c r="IR50" i="2" s="1"/>
  <c r="IO50" i="2"/>
  <c r="IQ50" i="2" s="1"/>
  <c r="IK50" i="2"/>
  <c r="IM50" i="2" s="1"/>
  <c r="IJ50" i="2"/>
  <c r="IL50" i="2" s="1"/>
  <c r="IF50" i="2"/>
  <c r="IH50" i="2" s="1"/>
  <c r="IE50" i="2"/>
  <c r="IG50" i="2" s="1"/>
  <c r="IA50" i="2"/>
  <c r="IC50" i="2" s="1"/>
  <c r="HZ50" i="2"/>
  <c r="IB50" i="2" s="1"/>
  <c r="HV50" i="2"/>
  <c r="HX50" i="2" s="1"/>
  <c r="HU50" i="2"/>
  <c r="HW50" i="2" s="1"/>
  <c r="HQ50" i="2"/>
  <c r="HS50" i="2" s="1"/>
  <c r="HP50" i="2"/>
  <c r="HR50" i="2" s="1"/>
  <c r="HL50" i="2"/>
  <c r="HN50" i="2" s="1"/>
  <c r="HK50" i="2"/>
  <c r="HM50" i="2" s="1"/>
  <c r="HG50" i="2"/>
  <c r="HI50" i="2" s="1"/>
  <c r="HF50" i="2"/>
  <c r="HH50" i="2" s="1"/>
  <c r="HB50" i="2"/>
  <c r="HD50" i="2" s="1"/>
  <c r="HA50" i="2"/>
  <c r="HC50" i="2" s="1"/>
  <c r="GW50" i="2"/>
  <c r="GY50" i="2" s="1"/>
  <c r="GV50" i="2"/>
  <c r="GX50" i="2" s="1"/>
  <c r="GR50" i="2"/>
  <c r="GT50" i="2" s="1"/>
  <c r="GQ50" i="2"/>
  <c r="GS50" i="2" s="1"/>
  <c r="GM50" i="2"/>
  <c r="GO50" i="2" s="1"/>
  <c r="GL50" i="2"/>
  <c r="GN50" i="2" s="1"/>
  <c r="GH50" i="2"/>
  <c r="GJ50" i="2" s="1"/>
  <c r="GG50" i="2"/>
  <c r="GI50" i="2" s="1"/>
  <c r="GC50" i="2"/>
  <c r="GE50" i="2" s="1"/>
  <c r="GB50" i="2"/>
  <c r="GD50" i="2" s="1"/>
  <c r="FX50" i="2"/>
  <c r="FZ50" i="2" s="1"/>
  <c r="FW50" i="2"/>
  <c r="FY50" i="2" s="1"/>
  <c r="GA50" i="2" s="1"/>
  <c r="FS50" i="2"/>
  <c r="FU50" i="2" s="1"/>
  <c r="FR50" i="2"/>
  <c r="FT50" i="2" s="1"/>
  <c r="FN50" i="2"/>
  <c r="FP50" i="2" s="1"/>
  <c r="FM50" i="2"/>
  <c r="FO50" i="2" s="1"/>
  <c r="FI50" i="2"/>
  <c r="FK50" i="2" s="1"/>
  <c r="FH50" i="2"/>
  <c r="FJ50" i="2" s="1"/>
  <c r="FD50" i="2"/>
  <c r="FF50" i="2" s="1"/>
  <c r="FC50" i="2"/>
  <c r="FE50" i="2" s="1"/>
  <c r="EY50" i="2"/>
  <c r="FA50" i="2" s="1"/>
  <c r="EX50" i="2"/>
  <c r="EZ50" i="2" s="1"/>
  <c r="ET50" i="2"/>
  <c r="EV50" i="2" s="1"/>
  <c r="ES50" i="2"/>
  <c r="EU50" i="2" s="1"/>
  <c r="EO50" i="2"/>
  <c r="EQ50" i="2" s="1"/>
  <c r="EN50" i="2"/>
  <c r="EP50" i="2" s="1"/>
  <c r="EJ50" i="2"/>
  <c r="EL50" i="2" s="1"/>
  <c r="EI50" i="2"/>
  <c r="EK50" i="2" s="1"/>
  <c r="EE50" i="2"/>
  <c r="EG50" i="2" s="1"/>
  <c r="ED50" i="2"/>
  <c r="EF50" i="2" s="1"/>
  <c r="DZ50" i="2"/>
  <c r="EB50" i="2" s="1"/>
  <c r="DY50" i="2"/>
  <c r="EA50" i="2" s="1"/>
  <c r="DU50" i="2"/>
  <c r="DW50" i="2" s="1"/>
  <c r="DT50" i="2"/>
  <c r="DV50" i="2" s="1"/>
  <c r="DP50" i="2"/>
  <c r="DR50" i="2" s="1"/>
  <c r="DO50" i="2"/>
  <c r="DQ50" i="2" s="1"/>
  <c r="DK50" i="2"/>
  <c r="DM50" i="2" s="1"/>
  <c r="DJ50" i="2"/>
  <c r="DL50" i="2" s="1"/>
  <c r="DI50" i="2"/>
  <c r="DF50" i="2"/>
  <c r="DE50" i="2"/>
  <c r="DA50" i="2"/>
  <c r="DC50" i="2" s="1"/>
  <c r="CZ50" i="2"/>
  <c r="DB50" i="2" s="1"/>
  <c r="CY50" i="2"/>
  <c r="CV50" i="2"/>
  <c r="CU50" i="2"/>
  <c r="CT50" i="2"/>
  <c r="CQ50" i="2"/>
  <c r="CP50" i="2"/>
  <c r="CL50" i="2"/>
  <c r="CN50" i="2" s="1"/>
  <c r="CK50" i="2"/>
  <c r="CM50" i="2" s="1"/>
  <c r="CG50" i="2"/>
  <c r="CI50" i="2" s="1"/>
  <c r="CF50" i="2"/>
  <c r="CH50" i="2" s="1"/>
  <c r="CB50" i="2"/>
  <c r="CD50" i="2" s="1"/>
  <c r="CA50" i="2"/>
  <c r="CC50" i="2" s="1"/>
  <c r="BW50" i="2"/>
  <c r="BY50" i="2" s="1"/>
  <c r="BV50" i="2"/>
  <c r="BX50" i="2" s="1"/>
  <c r="BR50" i="2"/>
  <c r="BT50" i="2" s="1"/>
  <c r="BQ50" i="2"/>
  <c r="BS50" i="2" s="1"/>
  <c r="BM50" i="2"/>
  <c r="BO50" i="2" s="1"/>
  <c r="BL50" i="2"/>
  <c r="BN50" i="2" s="1"/>
  <c r="BK50" i="2"/>
  <c r="BF50" i="2"/>
  <c r="BE50" i="2"/>
  <c r="AW50" i="2"/>
  <c r="AY50" i="2" s="1"/>
  <c r="AV50" i="2"/>
  <c r="AX50" i="2" s="1"/>
  <c r="AN50" i="2"/>
  <c r="AP50" i="2" s="1"/>
  <c r="AM50" i="2"/>
  <c r="AO50" i="2" s="1"/>
  <c r="AE50" i="2"/>
  <c r="AG50" i="2" s="1"/>
  <c r="AD50" i="2"/>
  <c r="AF50" i="2" s="1"/>
  <c r="V50" i="2"/>
  <c r="X50" i="2" s="1"/>
  <c r="U50" i="2"/>
  <c r="W50" i="2" s="1"/>
  <c r="M50" i="2"/>
  <c r="O50" i="2" s="1"/>
  <c r="L50" i="2"/>
  <c r="N50" i="2" s="1"/>
  <c r="D50" i="2"/>
  <c r="F50" i="2" s="1"/>
  <c r="C50" i="2"/>
  <c r="E50" i="2" s="1"/>
  <c r="NA49" i="2"/>
  <c r="NC49" i="2" s="1"/>
  <c r="MZ49" i="2"/>
  <c r="NB49" i="2" s="1"/>
  <c r="MV49" i="2"/>
  <c r="MX49" i="2" s="1"/>
  <c r="MU49" i="2"/>
  <c r="MW49" i="2" s="1"/>
  <c r="MQ49" i="2"/>
  <c r="MS49" i="2" s="1"/>
  <c r="MP49" i="2"/>
  <c r="MR49" i="2" s="1"/>
  <c r="ML49" i="2"/>
  <c r="MN49" i="2" s="1"/>
  <c r="MK49" i="2"/>
  <c r="MM49" i="2" s="1"/>
  <c r="MG49" i="2"/>
  <c r="MI49" i="2" s="1"/>
  <c r="MF49" i="2"/>
  <c r="MH49" i="2" s="1"/>
  <c r="MB49" i="2"/>
  <c r="MD49" i="2" s="1"/>
  <c r="MA49" i="2"/>
  <c r="MC49" i="2" s="1"/>
  <c r="LW49" i="2"/>
  <c r="LY49" i="2" s="1"/>
  <c r="LV49" i="2"/>
  <c r="LX49" i="2" s="1"/>
  <c r="LR49" i="2"/>
  <c r="LT49" i="2" s="1"/>
  <c r="LQ49" i="2"/>
  <c r="LS49" i="2" s="1"/>
  <c r="LM49" i="2"/>
  <c r="LO49" i="2" s="1"/>
  <c r="LL49" i="2"/>
  <c r="LN49" i="2" s="1"/>
  <c r="LH49" i="2"/>
  <c r="LJ49" i="2" s="1"/>
  <c r="LG49" i="2"/>
  <c r="LI49" i="2" s="1"/>
  <c r="LC49" i="2"/>
  <c r="LE49" i="2" s="1"/>
  <c r="LB49" i="2"/>
  <c r="LD49" i="2" s="1"/>
  <c r="KX49" i="2"/>
  <c r="KZ49" i="2" s="1"/>
  <c r="KW49" i="2"/>
  <c r="KY49" i="2" s="1"/>
  <c r="KS49" i="2"/>
  <c r="KU49" i="2" s="1"/>
  <c r="KR49" i="2"/>
  <c r="KT49" i="2" s="1"/>
  <c r="KN49" i="2"/>
  <c r="KP49" i="2" s="1"/>
  <c r="KM49" i="2"/>
  <c r="KO49" i="2" s="1"/>
  <c r="KI49" i="2"/>
  <c r="KK49" i="2" s="1"/>
  <c r="KH49" i="2"/>
  <c r="KJ49" i="2" s="1"/>
  <c r="KD49" i="2"/>
  <c r="KF49" i="2" s="1"/>
  <c r="KC49" i="2"/>
  <c r="KE49" i="2" s="1"/>
  <c r="JY49" i="2"/>
  <c r="KA49" i="2" s="1"/>
  <c r="JX49" i="2"/>
  <c r="JZ49" i="2" s="1"/>
  <c r="JT49" i="2"/>
  <c r="JV49" i="2" s="1"/>
  <c r="JS49" i="2"/>
  <c r="JU49" i="2" s="1"/>
  <c r="JO49" i="2"/>
  <c r="JQ49" i="2" s="1"/>
  <c r="JN49" i="2"/>
  <c r="JP49" i="2" s="1"/>
  <c r="JJ49" i="2"/>
  <c r="JL49" i="2" s="1"/>
  <c r="JI49" i="2"/>
  <c r="JK49" i="2" s="1"/>
  <c r="JE49" i="2"/>
  <c r="JG49" i="2" s="1"/>
  <c r="JD49" i="2"/>
  <c r="JF49" i="2" s="1"/>
  <c r="IZ49" i="2"/>
  <c r="JB49" i="2" s="1"/>
  <c r="IY49" i="2"/>
  <c r="JA49" i="2" s="1"/>
  <c r="IU49" i="2"/>
  <c r="IW49" i="2" s="1"/>
  <c r="IT49" i="2"/>
  <c r="IV49" i="2" s="1"/>
  <c r="IP49" i="2"/>
  <c r="IR49" i="2" s="1"/>
  <c r="IO49" i="2"/>
  <c r="IQ49" i="2" s="1"/>
  <c r="IK49" i="2"/>
  <c r="IM49" i="2" s="1"/>
  <c r="IJ49" i="2"/>
  <c r="IL49" i="2" s="1"/>
  <c r="IF49" i="2"/>
  <c r="IH49" i="2" s="1"/>
  <c r="IE49" i="2"/>
  <c r="IG49" i="2" s="1"/>
  <c r="IA49" i="2"/>
  <c r="IC49" i="2" s="1"/>
  <c r="HZ49" i="2"/>
  <c r="IB49" i="2" s="1"/>
  <c r="HV49" i="2"/>
  <c r="HX49" i="2" s="1"/>
  <c r="HU49" i="2"/>
  <c r="HW49" i="2" s="1"/>
  <c r="HQ49" i="2"/>
  <c r="HS49" i="2" s="1"/>
  <c r="HP49" i="2"/>
  <c r="HR49" i="2" s="1"/>
  <c r="HL49" i="2"/>
  <c r="HN49" i="2" s="1"/>
  <c r="HK49" i="2"/>
  <c r="HM49" i="2" s="1"/>
  <c r="HG49" i="2"/>
  <c r="HI49" i="2" s="1"/>
  <c r="HF49" i="2"/>
  <c r="HH49" i="2" s="1"/>
  <c r="HB49" i="2"/>
  <c r="HD49" i="2" s="1"/>
  <c r="HA49" i="2"/>
  <c r="HC49" i="2" s="1"/>
  <c r="GW49" i="2"/>
  <c r="GY49" i="2" s="1"/>
  <c r="GV49" i="2"/>
  <c r="GX49" i="2" s="1"/>
  <c r="GR49" i="2"/>
  <c r="GT49" i="2" s="1"/>
  <c r="GQ49" i="2"/>
  <c r="GS49" i="2" s="1"/>
  <c r="GM49" i="2"/>
  <c r="GO49" i="2" s="1"/>
  <c r="GL49" i="2"/>
  <c r="GN49" i="2" s="1"/>
  <c r="GH49" i="2"/>
  <c r="GJ49" i="2" s="1"/>
  <c r="GG49" i="2"/>
  <c r="GI49" i="2" s="1"/>
  <c r="GC49" i="2"/>
  <c r="GE49" i="2" s="1"/>
  <c r="GB49" i="2"/>
  <c r="GD49" i="2" s="1"/>
  <c r="FX49" i="2"/>
  <c r="FZ49" i="2" s="1"/>
  <c r="FW49" i="2"/>
  <c r="FY49" i="2" s="1"/>
  <c r="FS49" i="2"/>
  <c r="FU49" i="2" s="1"/>
  <c r="FR49" i="2"/>
  <c r="FT49" i="2" s="1"/>
  <c r="FN49" i="2"/>
  <c r="FP49" i="2" s="1"/>
  <c r="FM49" i="2"/>
  <c r="FO49" i="2" s="1"/>
  <c r="FI49" i="2"/>
  <c r="FK49" i="2" s="1"/>
  <c r="FH49" i="2"/>
  <c r="FJ49" i="2" s="1"/>
  <c r="FD49" i="2"/>
  <c r="FF49" i="2" s="1"/>
  <c r="FC49" i="2"/>
  <c r="FE49" i="2" s="1"/>
  <c r="EY49" i="2"/>
  <c r="FA49" i="2" s="1"/>
  <c r="EX49" i="2"/>
  <c r="EZ49" i="2" s="1"/>
  <c r="ET49" i="2"/>
  <c r="EV49" i="2" s="1"/>
  <c r="ES49" i="2"/>
  <c r="EU49" i="2" s="1"/>
  <c r="EO49" i="2"/>
  <c r="EQ49" i="2" s="1"/>
  <c r="EN49" i="2"/>
  <c r="EP49" i="2" s="1"/>
  <c r="EJ49" i="2"/>
  <c r="EL49" i="2" s="1"/>
  <c r="EI49" i="2"/>
  <c r="EK49" i="2" s="1"/>
  <c r="EE49" i="2"/>
  <c r="EG49" i="2" s="1"/>
  <c r="ED49" i="2"/>
  <c r="EF49" i="2" s="1"/>
  <c r="DZ49" i="2"/>
  <c r="EB49" i="2" s="1"/>
  <c r="DY49" i="2"/>
  <c r="EA49" i="2" s="1"/>
  <c r="DU49" i="2"/>
  <c r="DW49" i="2" s="1"/>
  <c r="DT49" i="2"/>
  <c r="DV49" i="2" s="1"/>
  <c r="DP49" i="2"/>
  <c r="DR49" i="2" s="1"/>
  <c r="DO49" i="2"/>
  <c r="DQ49" i="2" s="1"/>
  <c r="DK49" i="2"/>
  <c r="DM49" i="2" s="1"/>
  <c r="DJ49" i="2"/>
  <c r="DL49" i="2" s="1"/>
  <c r="DI49" i="2"/>
  <c r="DF49" i="2"/>
  <c r="DE49" i="2"/>
  <c r="DA49" i="2"/>
  <c r="DC49" i="2" s="1"/>
  <c r="CZ49" i="2"/>
  <c r="DB49" i="2" s="1"/>
  <c r="CY49" i="2"/>
  <c r="CV49" i="2"/>
  <c r="CU49" i="2"/>
  <c r="CT49" i="2"/>
  <c r="CQ49" i="2"/>
  <c r="CP49" i="2"/>
  <c r="CL49" i="2"/>
  <c r="CN49" i="2" s="1"/>
  <c r="CK49" i="2"/>
  <c r="CM49" i="2" s="1"/>
  <c r="CG49" i="2"/>
  <c r="CI49" i="2" s="1"/>
  <c r="CF49" i="2"/>
  <c r="CH49" i="2" s="1"/>
  <c r="CB49" i="2"/>
  <c r="CD49" i="2" s="1"/>
  <c r="CA49" i="2"/>
  <c r="CC49" i="2" s="1"/>
  <c r="BW49" i="2"/>
  <c r="BY49" i="2" s="1"/>
  <c r="BV49" i="2"/>
  <c r="BX49" i="2" s="1"/>
  <c r="BR49" i="2"/>
  <c r="BT49" i="2" s="1"/>
  <c r="BQ49" i="2"/>
  <c r="BS49" i="2" s="1"/>
  <c r="BM49" i="2"/>
  <c r="BO49" i="2" s="1"/>
  <c r="BL49" i="2"/>
  <c r="BN49" i="2" s="1"/>
  <c r="BK49" i="2"/>
  <c r="BF49" i="2"/>
  <c r="BE49" i="2"/>
  <c r="AW49" i="2"/>
  <c r="AY49" i="2" s="1"/>
  <c r="AV49" i="2"/>
  <c r="AX49" i="2" s="1"/>
  <c r="AN49" i="2"/>
  <c r="AP49" i="2" s="1"/>
  <c r="AM49" i="2"/>
  <c r="AO49" i="2" s="1"/>
  <c r="AE49" i="2"/>
  <c r="AG49" i="2" s="1"/>
  <c r="AD49" i="2"/>
  <c r="AF49" i="2" s="1"/>
  <c r="V49" i="2"/>
  <c r="U49" i="2"/>
  <c r="W49" i="2" s="1"/>
  <c r="M49" i="2"/>
  <c r="O49" i="2" s="1"/>
  <c r="L49" i="2"/>
  <c r="N49" i="2" s="1"/>
  <c r="D49" i="2"/>
  <c r="F49" i="2" s="1"/>
  <c r="C49" i="2"/>
  <c r="E49" i="2" s="1"/>
  <c r="NA48" i="2"/>
  <c r="NC48" i="2" s="1"/>
  <c r="MZ48" i="2"/>
  <c r="NB48" i="2" s="1"/>
  <c r="MV48" i="2"/>
  <c r="MX48" i="2" s="1"/>
  <c r="MU48" i="2"/>
  <c r="MW48" i="2" s="1"/>
  <c r="MQ48" i="2"/>
  <c r="MS48" i="2" s="1"/>
  <c r="MP48" i="2"/>
  <c r="MR48" i="2" s="1"/>
  <c r="ML48" i="2"/>
  <c r="MN48" i="2" s="1"/>
  <c r="MK48" i="2"/>
  <c r="MG48" i="2"/>
  <c r="MI48" i="2" s="1"/>
  <c r="MF48" i="2"/>
  <c r="MH48" i="2" s="1"/>
  <c r="MB48" i="2"/>
  <c r="MD48" i="2" s="1"/>
  <c r="ME48" i="2" s="1"/>
  <c r="MA48" i="2"/>
  <c r="MC48" i="2" s="1"/>
  <c r="LW48" i="2"/>
  <c r="LY48" i="2" s="1"/>
  <c r="LV48" i="2"/>
  <c r="LX48" i="2" s="1"/>
  <c r="LR48" i="2"/>
  <c r="LT48" i="2" s="1"/>
  <c r="LQ48" i="2"/>
  <c r="LS48" i="2" s="1"/>
  <c r="LM48" i="2"/>
  <c r="LO48" i="2" s="1"/>
  <c r="LL48" i="2"/>
  <c r="LN48" i="2" s="1"/>
  <c r="LH48" i="2"/>
  <c r="LJ48" i="2" s="1"/>
  <c r="LG48" i="2"/>
  <c r="LI48" i="2" s="1"/>
  <c r="LC48" i="2"/>
  <c r="LE48" i="2" s="1"/>
  <c r="LB48" i="2"/>
  <c r="LD48" i="2" s="1"/>
  <c r="KX48" i="2"/>
  <c r="KZ48" i="2" s="1"/>
  <c r="KW48" i="2"/>
  <c r="KY48" i="2" s="1"/>
  <c r="KS48" i="2"/>
  <c r="KU48" i="2" s="1"/>
  <c r="KR48" i="2"/>
  <c r="KT48" i="2" s="1"/>
  <c r="KN48" i="2"/>
  <c r="KP48" i="2" s="1"/>
  <c r="KM48" i="2"/>
  <c r="KO48" i="2" s="1"/>
  <c r="KI48" i="2"/>
  <c r="KK48" i="2" s="1"/>
  <c r="KH48" i="2"/>
  <c r="KJ48" i="2" s="1"/>
  <c r="KD48" i="2"/>
  <c r="KF48" i="2" s="1"/>
  <c r="KC48" i="2"/>
  <c r="KE48" i="2" s="1"/>
  <c r="JY48" i="2"/>
  <c r="KA48" i="2" s="1"/>
  <c r="JX48" i="2"/>
  <c r="JZ48" i="2" s="1"/>
  <c r="JV48" i="2"/>
  <c r="JT48" i="2"/>
  <c r="JS48" i="2"/>
  <c r="JU48" i="2" s="1"/>
  <c r="JO48" i="2"/>
  <c r="JQ48" i="2" s="1"/>
  <c r="JN48" i="2"/>
  <c r="JP48" i="2" s="1"/>
  <c r="JJ48" i="2"/>
  <c r="JL48" i="2" s="1"/>
  <c r="JI48" i="2"/>
  <c r="JK48" i="2" s="1"/>
  <c r="JE48" i="2"/>
  <c r="JG48" i="2" s="1"/>
  <c r="JD48" i="2"/>
  <c r="JF48" i="2" s="1"/>
  <c r="IZ48" i="2"/>
  <c r="JB48" i="2" s="1"/>
  <c r="IY48" i="2"/>
  <c r="JA48" i="2" s="1"/>
  <c r="IU48" i="2"/>
  <c r="IW48" i="2" s="1"/>
  <c r="IT48" i="2"/>
  <c r="IV48" i="2" s="1"/>
  <c r="IP48" i="2"/>
  <c r="IR48" i="2" s="1"/>
  <c r="IO48" i="2"/>
  <c r="IQ48" i="2" s="1"/>
  <c r="IK48" i="2"/>
  <c r="IM48" i="2" s="1"/>
  <c r="IJ48" i="2"/>
  <c r="IL48" i="2" s="1"/>
  <c r="IF48" i="2"/>
  <c r="IH48" i="2" s="1"/>
  <c r="IE48" i="2"/>
  <c r="IG48" i="2" s="1"/>
  <c r="IA48" i="2"/>
  <c r="IC48" i="2" s="1"/>
  <c r="HZ48" i="2"/>
  <c r="IB48" i="2" s="1"/>
  <c r="HV48" i="2"/>
  <c r="HX48" i="2" s="1"/>
  <c r="HU48" i="2"/>
  <c r="HW48" i="2" s="1"/>
  <c r="HQ48" i="2"/>
  <c r="HS48" i="2" s="1"/>
  <c r="HP48" i="2"/>
  <c r="HR48" i="2" s="1"/>
  <c r="HL48" i="2"/>
  <c r="HN48" i="2" s="1"/>
  <c r="HK48" i="2"/>
  <c r="HM48" i="2" s="1"/>
  <c r="HO48" i="2" s="1"/>
  <c r="HG48" i="2"/>
  <c r="HI48" i="2" s="1"/>
  <c r="HF48" i="2"/>
  <c r="HH48" i="2" s="1"/>
  <c r="HB48" i="2"/>
  <c r="HD48" i="2" s="1"/>
  <c r="HA48" i="2"/>
  <c r="HC48" i="2" s="1"/>
  <c r="GW48" i="2"/>
  <c r="GY48" i="2" s="1"/>
  <c r="GV48" i="2"/>
  <c r="GX48" i="2" s="1"/>
  <c r="GR48" i="2"/>
  <c r="GT48" i="2" s="1"/>
  <c r="GQ48" i="2"/>
  <c r="GS48" i="2" s="1"/>
  <c r="GM48" i="2"/>
  <c r="GO48" i="2" s="1"/>
  <c r="GL48" i="2"/>
  <c r="GN48" i="2" s="1"/>
  <c r="GH48" i="2"/>
  <c r="GJ48" i="2" s="1"/>
  <c r="GG48" i="2"/>
  <c r="GI48" i="2" s="1"/>
  <c r="GC48" i="2"/>
  <c r="GE48" i="2" s="1"/>
  <c r="GB48" i="2"/>
  <c r="GD48" i="2" s="1"/>
  <c r="FX48" i="2"/>
  <c r="FZ48" i="2" s="1"/>
  <c r="FW48" i="2"/>
  <c r="FY48" i="2" s="1"/>
  <c r="FS48" i="2"/>
  <c r="FU48" i="2" s="1"/>
  <c r="FR48" i="2"/>
  <c r="FT48" i="2" s="1"/>
  <c r="FN48" i="2"/>
  <c r="FP48" i="2" s="1"/>
  <c r="FM48" i="2"/>
  <c r="FO48" i="2" s="1"/>
  <c r="FI48" i="2"/>
  <c r="FK48" i="2" s="1"/>
  <c r="FH48" i="2"/>
  <c r="FJ48" i="2" s="1"/>
  <c r="FD48" i="2"/>
  <c r="FF48" i="2" s="1"/>
  <c r="FC48" i="2"/>
  <c r="FE48" i="2" s="1"/>
  <c r="EY48" i="2"/>
  <c r="FA48" i="2" s="1"/>
  <c r="EX48" i="2"/>
  <c r="EZ48" i="2" s="1"/>
  <c r="ET48" i="2"/>
  <c r="EV48" i="2" s="1"/>
  <c r="ES48" i="2"/>
  <c r="EU48" i="2" s="1"/>
  <c r="EW48" i="2" s="1"/>
  <c r="EO48" i="2"/>
  <c r="EQ48" i="2" s="1"/>
  <c r="EN48" i="2"/>
  <c r="EP48" i="2" s="1"/>
  <c r="EJ48" i="2"/>
  <c r="EL48" i="2" s="1"/>
  <c r="EI48" i="2"/>
  <c r="EK48" i="2" s="1"/>
  <c r="EE48" i="2"/>
  <c r="EG48" i="2" s="1"/>
  <c r="ED48" i="2"/>
  <c r="EF48" i="2" s="1"/>
  <c r="DZ48" i="2"/>
  <c r="EB48" i="2" s="1"/>
  <c r="DY48" i="2"/>
  <c r="EA48" i="2" s="1"/>
  <c r="DU48" i="2"/>
  <c r="DW48" i="2" s="1"/>
  <c r="DT48" i="2"/>
  <c r="DV48" i="2" s="1"/>
  <c r="DP48" i="2"/>
  <c r="DR48" i="2" s="1"/>
  <c r="DO48" i="2"/>
  <c r="DQ48" i="2" s="1"/>
  <c r="DK48" i="2"/>
  <c r="DM48" i="2" s="1"/>
  <c r="DJ48" i="2"/>
  <c r="DL48" i="2" s="1"/>
  <c r="DI48" i="2"/>
  <c r="DF48" i="2"/>
  <c r="DE48" i="2"/>
  <c r="DA48" i="2"/>
  <c r="DC48" i="2" s="1"/>
  <c r="CZ48" i="2"/>
  <c r="DB48" i="2" s="1"/>
  <c r="CY48" i="2"/>
  <c r="CV48" i="2"/>
  <c r="CU48" i="2"/>
  <c r="CT48" i="2"/>
  <c r="CQ48" i="2"/>
  <c r="CP48" i="2"/>
  <c r="CL48" i="2"/>
  <c r="CN48" i="2" s="1"/>
  <c r="CK48" i="2"/>
  <c r="CM48" i="2" s="1"/>
  <c r="CG48" i="2"/>
  <c r="CI48" i="2" s="1"/>
  <c r="CF48" i="2"/>
  <c r="CH48" i="2" s="1"/>
  <c r="CB48" i="2"/>
  <c r="CD48" i="2" s="1"/>
  <c r="CA48" i="2"/>
  <c r="CC48" i="2" s="1"/>
  <c r="BW48" i="2"/>
  <c r="BY48" i="2" s="1"/>
  <c r="BV48" i="2"/>
  <c r="BX48" i="2" s="1"/>
  <c r="BR48" i="2"/>
  <c r="BT48" i="2" s="1"/>
  <c r="BQ48" i="2"/>
  <c r="BS48" i="2" s="1"/>
  <c r="BM48" i="2"/>
  <c r="BO48" i="2" s="1"/>
  <c r="BL48" i="2"/>
  <c r="BN48" i="2" s="1"/>
  <c r="BK48" i="2"/>
  <c r="BF48" i="2"/>
  <c r="BE48" i="2"/>
  <c r="AW48" i="2"/>
  <c r="AY48" i="2" s="1"/>
  <c r="AV48" i="2"/>
  <c r="AX48" i="2" s="1"/>
  <c r="AN48" i="2"/>
  <c r="AP48" i="2" s="1"/>
  <c r="AM48" i="2"/>
  <c r="AO48" i="2" s="1"/>
  <c r="AE48" i="2"/>
  <c r="AG48" i="2" s="1"/>
  <c r="AD48" i="2"/>
  <c r="AF48" i="2" s="1"/>
  <c r="V48" i="2"/>
  <c r="X48" i="2" s="1"/>
  <c r="U48" i="2"/>
  <c r="W48" i="2" s="1"/>
  <c r="M48" i="2"/>
  <c r="O48" i="2" s="1"/>
  <c r="L48" i="2"/>
  <c r="N48" i="2" s="1"/>
  <c r="D48" i="2"/>
  <c r="F48" i="2" s="1"/>
  <c r="C48" i="2"/>
  <c r="E48" i="2" s="1"/>
  <c r="NA47" i="2"/>
  <c r="NC47" i="2" s="1"/>
  <c r="MZ47" i="2"/>
  <c r="NB47" i="2" s="1"/>
  <c r="MV47" i="2"/>
  <c r="MX47" i="2" s="1"/>
  <c r="MU47" i="2"/>
  <c r="MW47" i="2" s="1"/>
  <c r="MQ47" i="2"/>
  <c r="MS47" i="2" s="1"/>
  <c r="MP47" i="2"/>
  <c r="MR47" i="2" s="1"/>
  <c r="ML47" i="2"/>
  <c r="MN47" i="2" s="1"/>
  <c r="MK47" i="2"/>
  <c r="MM47" i="2" s="1"/>
  <c r="MG47" i="2"/>
  <c r="MI47" i="2" s="1"/>
  <c r="MF47" i="2"/>
  <c r="MH47" i="2" s="1"/>
  <c r="MB47" i="2"/>
  <c r="MD47" i="2" s="1"/>
  <c r="MA47" i="2"/>
  <c r="MC47" i="2" s="1"/>
  <c r="LW47" i="2"/>
  <c r="LY47" i="2" s="1"/>
  <c r="LV47" i="2"/>
  <c r="LX47" i="2" s="1"/>
  <c r="LR47" i="2"/>
  <c r="LT47" i="2" s="1"/>
  <c r="LQ47" i="2"/>
  <c r="LS47" i="2" s="1"/>
  <c r="LM47" i="2"/>
  <c r="LO47" i="2" s="1"/>
  <c r="LL47" i="2"/>
  <c r="LN47" i="2" s="1"/>
  <c r="LH47" i="2"/>
  <c r="LJ47" i="2" s="1"/>
  <c r="LG47" i="2"/>
  <c r="LI47" i="2" s="1"/>
  <c r="LC47" i="2"/>
  <c r="LE47" i="2" s="1"/>
  <c r="LB47" i="2"/>
  <c r="LD47" i="2" s="1"/>
  <c r="KX47" i="2"/>
  <c r="KZ47" i="2" s="1"/>
  <c r="KW47" i="2"/>
  <c r="KY47" i="2" s="1"/>
  <c r="KS47" i="2"/>
  <c r="KU47" i="2" s="1"/>
  <c r="KR47" i="2"/>
  <c r="KT47" i="2" s="1"/>
  <c r="KN47" i="2"/>
  <c r="KP47" i="2" s="1"/>
  <c r="KM47" i="2"/>
  <c r="KO47" i="2" s="1"/>
  <c r="KI47" i="2"/>
  <c r="KK47" i="2" s="1"/>
  <c r="KH47" i="2"/>
  <c r="KJ47" i="2" s="1"/>
  <c r="KD47" i="2"/>
  <c r="KF47" i="2" s="1"/>
  <c r="KC47" i="2"/>
  <c r="KE47" i="2" s="1"/>
  <c r="JY47" i="2"/>
  <c r="KA47" i="2" s="1"/>
  <c r="JX47" i="2"/>
  <c r="JZ47" i="2" s="1"/>
  <c r="JT47" i="2"/>
  <c r="JV47" i="2" s="1"/>
  <c r="JS47" i="2"/>
  <c r="JU47" i="2" s="1"/>
  <c r="JO47" i="2"/>
  <c r="JQ47" i="2" s="1"/>
  <c r="JN47" i="2"/>
  <c r="JP47" i="2" s="1"/>
  <c r="JJ47" i="2"/>
  <c r="JL47" i="2" s="1"/>
  <c r="JI47" i="2"/>
  <c r="JK47" i="2" s="1"/>
  <c r="JE47" i="2"/>
  <c r="JG47" i="2" s="1"/>
  <c r="JD47" i="2"/>
  <c r="JF47" i="2" s="1"/>
  <c r="IZ47" i="2"/>
  <c r="JB47" i="2" s="1"/>
  <c r="IY47" i="2"/>
  <c r="JA47" i="2" s="1"/>
  <c r="IU47" i="2"/>
  <c r="IW47" i="2" s="1"/>
  <c r="IT47" i="2"/>
  <c r="IV47" i="2" s="1"/>
  <c r="IP47" i="2"/>
  <c r="IR47" i="2" s="1"/>
  <c r="IO47" i="2"/>
  <c r="IQ47" i="2" s="1"/>
  <c r="IK47" i="2"/>
  <c r="IM47" i="2" s="1"/>
  <c r="IJ47" i="2"/>
  <c r="IL47" i="2" s="1"/>
  <c r="IF47" i="2"/>
  <c r="IH47" i="2" s="1"/>
  <c r="IE47" i="2"/>
  <c r="IG47" i="2" s="1"/>
  <c r="IA47" i="2"/>
  <c r="IC47" i="2" s="1"/>
  <c r="HZ47" i="2"/>
  <c r="IB47" i="2" s="1"/>
  <c r="HV47" i="2"/>
  <c r="HX47" i="2" s="1"/>
  <c r="HU47" i="2"/>
  <c r="HW47" i="2" s="1"/>
  <c r="HQ47" i="2"/>
  <c r="HS47" i="2" s="1"/>
  <c r="HP47" i="2"/>
  <c r="HR47" i="2" s="1"/>
  <c r="HL47" i="2"/>
  <c r="HN47" i="2" s="1"/>
  <c r="HK47" i="2"/>
  <c r="HM47" i="2" s="1"/>
  <c r="HG47" i="2"/>
  <c r="HI47" i="2" s="1"/>
  <c r="HF47" i="2"/>
  <c r="HH47" i="2" s="1"/>
  <c r="HB47" i="2"/>
  <c r="HD47" i="2" s="1"/>
  <c r="HA47" i="2"/>
  <c r="HC47" i="2" s="1"/>
  <c r="GW47" i="2"/>
  <c r="GY47" i="2" s="1"/>
  <c r="GV47" i="2"/>
  <c r="GX47" i="2" s="1"/>
  <c r="GR47" i="2"/>
  <c r="GT47" i="2" s="1"/>
  <c r="GQ47" i="2"/>
  <c r="GS47" i="2" s="1"/>
  <c r="GM47" i="2"/>
  <c r="GO47" i="2" s="1"/>
  <c r="GL47" i="2"/>
  <c r="GN47" i="2" s="1"/>
  <c r="GH47" i="2"/>
  <c r="GJ47" i="2" s="1"/>
  <c r="GG47" i="2"/>
  <c r="GI47" i="2" s="1"/>
  <c r="GC47" i="2"/>
  <c r="GE47" i="2" s="1"/>
  <c r="GB47" i="2"/>
  <c r="GD47" i="2" s="1"/>
  <c r="FX47" i="2"/>
  <c r="FZ47" i="2" s="1"/>
  <c r="FW47" i="2"/>
  <c r="FY47" i="2" s="1"/>
  <c r="FS47" i="2"/>
  <c r="FU47" i="2" s="1"/>
  <c r="FR47" i="2"/>
  <c r="FT47" i="2" s="1"/>
  <c r="FN47" i="2"/>
  <c r="FP47" i="2" s="1"/>
  <c r="FM47" i="2"/>
  <c r="FO47" i="2" s="1"/>
  <c r="FI47" i="2"/>
  <c r="FK47" i="2" s="1"/>
  <c r="FH47" i="2"/>
  <c r="FJ47" i="2" s="1"/>
  <c r="FD47" i="2"/>
  <c r="FF47" i="2" s="1"/>
  <c r="FC47" i="2"/>
  <c r="FE47" i="2" s="1"/>
  <c r="EY47" i="2"/>
  <c r="FA47" i="2" s="1"/>
  <c r="EX47" i="2"/>
  <c r="EZ47" i="2" s="1"/>
  <c r="ET47" i="2"/>
  <c r="EV47" i="2" s="1"/>
  <c r="ES47" i="2"/>
  <c r="EU47" i="2" s="1"/>
  <c r="EO47" i="2"/>
  <c r="EQ47" i="2" s="1"/>
  <c r="EN47" i="2"/>
  <c r="EP47" i="2" s="1"/>
  <c r="EJ47" i="2"/>
  <c r="EL47" i="2" s="1"/>
  <c r="EI47" i="2"/>
  <c r="EK47" i="2" s="1"/>
  <c r="EE47" i="2"/>
  <c r="EG47" i="2" s="1"/>
  <c r="ED47" i="2"/>
  <c r="EF47" i="2" s="1"/>
  <c r="DZ47" i="2"/>
  <c r="EB47" i="2" s="1"/>
  <c r="DY47" i="2"/>
  <c r="EA47" i="2" s="1"/>
  <c r="DU47" i="2"/>
  <c r="DW47" i="2" s="1"/>
  <c r="DT47" i="2"/>
  <c r="DV47" i="2" s="1"/>
  <c r="DP47" i="2"/>
  <c r="DR47" i="2" s="1"/>
  <c r="DO47" i="2"/>
  <c r="DQ47" i="2" s="1"/>
  <c r="DK47" i="2"/>
  <c r="DM47" i="2" s="1"/>
  <c r="DJ47" i="2"/>
  <c r="DL47" i="2" s="1"/>
  <c r="DI47" i="2"/>
  <c r="DF47" i="2"/>
  <c r="DE47" i="2"/>
  <c r="DA47" i="2"/>
  <c r="DC47" i="2" s="1"/>
  <c r="CZ47" i="2"/>
  <c r="DB47" i="2" s="1"/>
  <c r="CY47" i="2"/>
  <c r="CV47" i="2"/>
  <c r="CU47" i="2"/>
  <c r="CT47" i="2"/>
  <c r="CQ47" i="2"/>
  <c r="CP47" i="2"/>
  <c r="CL47" i="2"/>
  <c r="CN47" i="2" s="1"/>
  <c r="CK47" i="2"/>
  <c r="CM47" i="2" s="1"/>
  <c r="CG47" i="2"/>
  <c r="CI47" i="2" s="1"/>
  <c r="CF47" i="2"/>
  <c r="CH47" i="2" s="1"/>
  <c r="CB47" i="2"/>
  <c r="CD47" i="2" s="1"/>
  <c r="CA47" i="2"/>
  <c r="CC47" i="2" s="1"/>
  <c r="BW47" i="2"/>
  <c r="BY47" i="2" s="1"/>
  <c r="BV47" i="2"/>
  <c r="BX47" i="2" s="1"/>
  <c r="BR47" i="2"/>
  <c r="BT47" i="2" s="1"/>
  <c r="BQ47" i="2"/>
  <c r="BS47" i="2" s="1"/>
  <c r="BM47" i="2"/>
  <c r="BO47" i="2" s="1"/>
  <c r="BL47" i="2"/>
  <c r="BN47" i="2" s="1"/>
  <c r="BK47" i="2"/>
  <c r="BF47" i="2"/>
  <c r="BE47" i="2"/>
  <c r="AW47" i="2"/>
  <c r="AY47" i="2" s="1"/>
  <c r="AV47" i="2"/>
  <c r="AX47" i="2" s="1"/>
  <c r="AN47" i="2"/>
  <c r="AP47" i="2" s="1"/>
  <c r="AM47" i="2"/>
  <c r="AO47" i="2" s="1"/>
  <c r="AE47" i="2"/>
  <c r="AG47" i="2" s="1"/>
  <c r="AD47" i="2"/>
  <c r="AF47" i="2" s="1"/>
  <c r="V47" i="2"/>
  <c r="X47" i="2" s="1"/>
  <c r="U47" i="2"/>
  <c r="W47" i="2" s="1"/>
  <c r="M47" i="2"/>
  <c r="O47" i="2" s="1"/>
  <c r="L47" i="2"/>
  <c r="N47" i="2" s="1"/>
  <c r="D47" i="2"/>
  <c r="F47" i="2" s="1"/>
  <c r="C47" i="2"/>
  <c r="E47" i="2" s="1"/>
  <c r="NA46" i="2"/>
  <c r="NC46" i="2" s="1"/>
  <c r="MZ46" i="2"/>
  <c r="NB46" i="2" s="1"/>
  <c r="MV46" i="2"/>
  <c r="MX46" i="2" s="1"/>
  <c r="MU46" i="2"/>
  <c r="MW46" i="2" s="1"/>
  <c r="MQ46" i="2"/>
  <c r="MS46" i="2" s="1"/>
  <c r="MP46" i="2"/>
  <c r="MR46" i="2" s="1"/>
  <c r="ML46" i="2"/>
  <c r="MN46" i="2" s="1"/>
  <c r="MK46" i="2"/>
  <c r="MM46" i="2" s="1"/>
  <c r="MG46" i="2"/>
  <c r="MI46" i="2" s="1"/>
  <c r="MF46" i="2"/>
  <c r="MH46" i="2" s="1"/>
  <c r="MB46" i="2"/>
  <c r="MD46" i="2" s="1"/>
  <c r="MA46" i="2"/>
  <c r="MC46" i="2" s="1"/>
  <c r="LW46" i="2"/>
  <c r="LY46" i="2" s="1"/>
  <c r="LV46" i="2"/>
  <c r="LX46" i="2" s="1"/>
  <c r="LR46" i="2"/>
  <c r="LT46" i="2" s="1"/>
  <c r="LQ46" i="2"/>
  <c r="LS46" i="2" s="1"/>
  <c r="LM46" i="2"/>
  <c r="LO46" i="2" s="1"/>
  <c r="LL46" i="2"/>
  <c r="LN46" i="2" s="1"/>
  <c r="LH46" i="2"/>
  <c r="LJ46" i="2" s="1"/>
  <c r="LG46" i="2"/>
  <c r="LI46" i="2" s="1"/>
  <c r="LC46" i="2"/>
  <c r="LE46" i="2" s="1"/>
  <c r="LB46" i="2"/>
  <c r="LD46" i="2" s="1"/>
  <c r="KX46" i="2"/>
  <c r="KZ46" i="2" s="1"/>
  <c r="KW46" i="2"/>
  <c r="KY46" i="2" s="1"/>
  <c r="KS46" i="2"/>
  <c r="KU46" i="2" s="1"/>
  <c r="KR46" i="2"/>
  <c r="KT46" i="2" s="1"/>
  <c r="KN46" i="2"/>
  <c r="KP46" i="2" s="1"/>
  <c r="KM46" i="2"/>
  <c r="KO46" i="2" s="1"/>
  <c r="KI46" i="2"/>
  <c r="KK46" i="2" s="1"/>
  <c r="KH46" i="2"/>
  <c r="KJ46" i="2" s="1"/>
  <c r="KD46" i="2"/>
  <c r="KF46" i="2" s="1"/>
  <c r="KC46" i="2"/>
  <c r="KE46" i="2" s="1"/>
  <c r="JY46" i="2"/>
  <c r="KA46" i="2" s="1"/>
  <c r="JX46" i="2"/>
  <c r="JZ46" i="2" s="1"/>
  <c r="JT46" i="2"/>
  <c r="JV46" i="2" s="1"/>
  <c r="JS46" i="2"/>
  <c r="JU46" i="2" s="1"/>
  <c r="JO46" i="2"/>
  <c r="JQ46" i="2" s="1"/>
  <c r="JN46" i="2"/>
  <c r="JP46" i="2" s="1"/>
  <c r="JJ46" i="2"/>
  <c r="JL46" i="2" s="1"/>
  <c r="JI46" i="2"/>
  <c r="JK46" i="2" s="1"/>
  <c r="JE46" i="2"/>
  <c r="JG46" i="2" s="1"/>
  <c r="JD46" i="2"/>
  <c r="JF46" i="2" s="1"/>
  <c r="IZ46" i="2"/>
  <c r="JB46" i="2" s="1"/>
  <c r="IY46" i="2"/>
  <c r="JA46" i="2" s="1"/>
  <c r="IU46" i="2"/>
  <c r="IW46" i="2" s="1"/>
  <c r="IT46" i="2"/>
  <c r="IV46" i="2" s="1"/>
  <c r="IP46" i="2"/>
  <c r="IR46" i="2" s="1"/>
  <c r="IO46" i="2"/>
  <c r="IQ46" i="2" s="1"/>
  <c r="IK46" i="2"/>
  <c r="IM46" i="2" s="1"/>
  <c r="IJ46" i="2"/>
  <c r="IL46" i="2" s="1"/>
  <c r="IF46" i="2"/>
  <c r="IH46" i="2" s="1"/>
  <c r="IE46" i="2"/>
  <c r="IG46" i="2" s="1"/>
  <c r="IA46" i="2"/>
  <c r="IC46" i="2" s="1"/>
  <c r="HZ46" i="2"/>
  <c r="IB46" i="2" s="1"/>
  <c r="HV46" i="2"/>
  <c r="HX46" i="2" s="1"/>
  <c r="HU46" i="2"/>
  <c r="HW46" i="2" s="1"/>
  <c r="HQ46" i="2"/>
  <c r="HS46" i="2" s="1"/>
  <c r="HP46" i="2"/>
  <c r="HR46" i="2" s="1"/>
  <c r="HL46" i="2"/>
  <c r="HN46" i="2" s="1"/>
  <c r="HK46" i="2"/>
  <c r="HM46" i="2" s="1"/>
  <c r="HG46" i="2"/>
  <c r="HI46" i="2" s="1"/>
  <c r="HF46" i="2"/>
  <c r="HH46" i="2" s="1"/>
  <c r="HB46" i="2"/>
  <c r="HD46" i="2" s="1"/>
  <c r="HA46" i="2"/>
  <c r="HC46" i="2" s="1"/>
  <c r="GW46" i="2"/>
  <c r="GY46" i="2" s="1"/>
  <c r="GV46" i="2"/>
  <c r="GX46" i="2" s="1"/>
  <c r="GR46" i="2"/>
  <c r="GT46" i="2" s="1"/>
  <c r="GQ46" i="2"/>
  <c r="GS46" i="2" s="1"/>
  <c r="GM46" i="2"/>
  <c r="GO46" i="2" s="1"/>
  <c r="GL46" i="2"/>
  <c r="GN46" i="2" s="1"/>
  <c r="GH46" i="2"/>
  <c r="GJ46" i="2" s="1"/>
  <c r="GG46" i="2"/>
  <c r="GI46" i="2" s="1"/>
  <c r="GC46" i="2"/>
  <c r="GE46" i="2" s="1"/>
  <c r="GB46" i="2"/>
  <c r="GD46" i="2" s="1"/>
  <c r="FX46" i="2"/>
  <c r="FZ46" i="2" s="1"/>
  <c r="FW46" i="2"/>
  <c r="FY46" i="2" s="1"/>
  <c r="FS46" i="2"/>
  <c r="FU46" i="2" s="1"/>
  <c r="FR46" i="2"/>
  <c r="FT46" i="2" s="1"/>
  <c r="FN46" i="2"/>
  <c r="FP46" i="2" s="1"/>
  <c r="FM46" i="2"/>
  <c r="FO46" i="2" s="1"/>
  <c r="FI46" i="2"/>
  <c r="FK46" i="2" s="1"/>
  <c r="FH46" i="2"/>
  <c r="FJ46" i="2" s="1"/>
  <c r="FD46" i="2"/>
  <c r="FF46" i="2" s="1"/>
  <c r="FC46" i="2"/>
  <c r="FE46" i="2" s="1"/>
  <c r="EY46" i="2"/>
  <c r="FA46" i="2" s="1"/>
  <c r="EX46" i="2"/>
  <c r="EZ46" i="2" s="1"/>
  <c r="ET46" i="2"/>
  <c r="EV46" i="2" s="1"/>
  <c r="ES46" i="2"/>
  <c r="EU46" i="2" s="1"/>
  <c r="EO46" i="2"/>
  <c r="EQ46" i="2" s="1"/>
  <c r="EN46" i="2"/>
  <c r="EP46" i="2" s="1"/>
  <c r="EJ46" i="2"/>
  <c r="EL46" i="2" s="1"/>
  <c r="EI46" i="2"/>
  <c r="EK46" i="2" s="1"/>
  <c r="EE46" i="2"/>
  <c r="EG46" i="2" s="1"/>
  <c r="ED46" i="2"/>
  <c r="EF46" i="2" s="1"/>
  <c r="DZ46" i="2"/>
  <c r="EB46" i="2" s="1"/>
  <c r="DY46" i="2"/>
  <c r="EA46" i="2" s="1"/>
  <c r="DU46" i="2"/>
  <c r="DW46" i="2" s="1"/>
  <c r="DT46" i="2"/>
  <c r="DV46" i="2" s="1"/>
  <c r="DP46" i="2"/>
  <c r="DR46" i="2" s="1"/>
  <c r="DO46" i="2"/>
  <c r="DQ46" i="2" s="1"/>
  <c r="DK46" i="2"/>
  <c r="DM46" i="2" s="1"/>
  <c r="DJ46" i="2"/>
  <c r="DI46" i="2"/>
  <c r="DF46" i="2"/>
  <c r="DE46" i="2"/>
  <c r="DA46" i="2"/>
  <c r="DC46" i="2" s="1"/>
  <c r="CZ46" i="2"/>
  <c r="DB46" i="2" s="1"/>
  <c r="CY46" i="2"/>
  <c r="CV46" i="2"/>
  <c r="CU46" i="2"/>
  <c r="CT46" i="2"/>
  <c r="CQ46" i="2"/>
  <c r="CP46" i="2"/>
  <c r="CL46" i="2"/>
  <c r="CN46" i="2" s="1"/>
  <c r="CK46" i="2"/>
  <c r="CM46" i="2" s="1"/>
  <c r="CG46" i="2"/>
  <c r="CI46" i="2" s="1"/>
  <c r="CF46" i="2"/>
  <c r="CH46" i="2" s="1"/>
  <c r="CB46" i="2"/>
  <c r="CD46" i="2" s="1"/>
  <c r="CA46" i="2"/>
  <c r="CC46" i="2" s="1"/>
  <c r="BW46" i="2"/>
  <c r="BY46" i="2" s="1"/>
  <c r="BV46" i="2"/>
  <c r="BX46" i="2" s="1"/>
  <c r="BR46" i="2"/>
  <c r="BT46" i="2" s="1"/>
  <c r="BQ46" i="2"/>
  <c r="BS46" i="2" s="1"/>
  <c r="BM46" i="2"/>
  <c r="BO46" i="2" s="1"/>
  <c r="BL46" i="2"/>
  <c r="BN46" i="2" s="1"/>
  <c r="BK46" i="2"/>
  <c r="BF46" i="2"/>
  <c r="BE46" i="2"/>
  <c r="AW46" i="2"/>
  <c r="AY46" i="2" s="1"/>
  <c r="AV46" i="2"/>
  <c r="AX46" i="2" s="1"/>
  <c r="AN46" i="2"/>
  <c r="AP46" i="2" s="1"/>
  <c r="AM46" i="2"/>
  <c r="AO46" i="2" s="1"/>
  <c r="AE46" i="2"/>
  <c r="AG46" i="2" s="1"/>
  <c r="AD46" i="2"/>
  <c r="AF46" i="2" s="1"/>
  <c r="V46" i="2"/>
  <c r="X46" i="2" s="1"/>
  <c r="U46" i="2"/>
  <c r="W46" i="2" s="1"/>
  <c r="M46" i="2"/>
  <c r="O46" i="2" s="1"/>
  <c r="L46" i="2"/>
  <c r="N46" i="2" s="1"/>
  <c r="D46" i="2"/>
  <c r="F46" i="2" s="1"/>
  <c r="C46" i="2"/>
  <c r="E46" i="2" s="1"/>
  <c r="NA45" i="2"/>
  <c r="NC45" i="2" s="1"/>
  <c r="MZ45" i="2"/>
  <c r="NB45" i="2" s="1"/>
  <c r="MV45" i="2"/>
  <c r="MX45" i="2" s="1"/>
  <c r="MU45" i="2"/>
  <c r="MW45" i="2" s="1"/>
  <c r="MQ45" i="2"/>
  <c r="MS45" i="2" s="1"/>
  <c r="MP45" i="2"/>
  <c r="MR45" i="2" s="1"/>
  <c r="ML45" i="2"/>
  <c r="MN45" i="2" s="1"/>
  <c r="MK45" i="2"/>
  <c r="MM45" i="2" s="1"/>
  <c r="MG45" i="2"/>
  <c r="MI45" i="2" s="1"/>
  <c r="MF45" i="2"/>
  <c r="MH45" i="2" s="1"/>
  <c r="MB45" i="2"/>
  <c r="MD45" i="2" s="1"/>
  <c r="MA45" i="2"/>
  <c r="MC45" i="2" s="1"/>
  <c r="LW45" i="2"/>
  <c r="LY45" i="2" s="1"/>
  <c r="LV45" i="2"/>
  <c r="LX45" i="2" s="1"/>
  <c r="LR45" i="2"/>
  <c r="LT45" i="2" s="1"/>
  <c r="LQ45" i="2"/>
  <c r="LS45" i="2" s="1"/>
  <c r="LM45" i="2"/>
  <c r="LO45" i="2" s="1"/>
  <c r="LL45" i="2"/>
  <c r="LN45" i="2" s="1"/>
  <c r="LH45" i="2"/>
  <c r="LJ45" i="2" s="1"/>
  <c r="LG45" i="2"/>
  <c r="LI45" i="2" s="1"/>
  <c r="LC45" i="2"/>
  <c r="LE45" i="2" s="1"/>
  <c r="LB45" i="2"/>
  <c r="LD45" i="2" s="1"/>
  <c r="KX45" i="2"/>
  <c r="KZ45" i="2" s="1"/>
  <c r="KW45" i="2"/>
  <c r="KY45" i="2" s="1"/>
  <c r="KS45" i="2"/>
  <c r="KU45" i="2" s="1"/>
  <c r="KR45" i="2"/>
  <c r="KT45" i="2" s="1"/>
  <c r="KN45" i="2"/>
  <c r="KP45" i="2" s="1"/>
  <c r="KM45" i="2"/>
  <c r="KO45" i="2" s="1"/>
  <c r="KI45" i="2"/>
  <c r="KK45" i="2" s="1"/>
  <c r="KH45" i="2"/>
  <c r="KJ45" i="2" s="1"/>
  <c r="KD45" i="2"/>
  <c r="KF45" i="2" s="1"/>
  <c r="KC45" i="2"/>
  <c r="KE45" i="2" s="1"/>
  <c r="JY45" i="2"/>
  <c r="KA45" i="2" s="1"/>
  <c r="JX45" i="2"/>
  <c r="JZ45" i="2" s="1"/>
  <c r="JT45" i="2"/>
  <c r="JV45" i="2" s="1"/>
  <c r="JS45" i="2"/>
  <c r="JU45" i="2" s="1"/>
  <c r="JO45" i="2"/>
  <c r="JQ45" i="2" s="1"/>
  <c r="JN45" i="2"/>
  <c r="JP45" i="2" s="1"/>
  <c r="JJ45" i="2"/>
  <c r="JL45" i="2" s="1"/>
  <c r="JI45" i="2"/>
  <c r="JK45" i="2" s="1"/>
  <c r="JE45" i="2"/>
  <c r="JG45" i="2" s="1"/>
  <c r="JD45" i="2"/>
  <c r="JF45" i="2" s="1"/>
  <c r="IZ45" i="2"/>
  <c r="JB45" i="2" s="1"/>
  <c r="IY45" i="2"/>
  <c r="JA45" i="2" s="1"/>
  <c r="IU45" i="2"/>
  <c r="IW45" i="2" s="1"/>
  <c r="IT45" i="2"/>
  <c r="IV45" i="2" s="1"/>
  <c r="IP45" i="2"/>
  <c r="IR45" i="2" s="1"/>
  <c r="IO45" i="2"/>
  <c r="IQ45" i="2" s="1"/>
  <c r="IK45" i="2"/>
  <c r="IM45" i="2" s="1"/>
  <c r="IJ45" i="2"/>
  <c r="IL45" i="2" s="1"/>
  <c r="IF45" i="2"/>
  <c r="IH45" i="2" s="1"/>
  <c r="IE45" i="2"/>
  <c r="IG45" i="2" s="1"/>
  <c r="IA45" i="2"/>
  <c r="IC45" i="2" s="1"/>
  <c r="HZ45" i="2"/>
  <c r="IB45" i="2" s="1"/>
  <c r="HV45" i="2"/>
  <c r="HX45" i="2" s="1"/>
  <c r="HU45" i="2"/>
  <c r="HW45" i="2" s="1"/>
  <c r="HQ45" i="2"/>
  <c r="HS45" i="2" s="1"/>
  <c r="HP45" i="2"/>
  <c r="HR45" i="2" s="1"/>
  <c r="HL45" i="2"/>
  <c r="HN45" i="2" s="1"/>
  <c r="HK45" i="2"/>
  <c r="HM45" i="2" s="1"/>
  <c r="HG45" i="2"/>
  <c r="HI45" i="2" s="1"/>
  <c r="HF45" i="2"/>
  <c r="HH45" i="2" s="1"/>
  <c r="HB45" i="2"/>
  <c r="HD45" i="2" s="1"/>
  <c r="HA45" i="2"/>
  <c r="HC45" i="2" s="1"/>
  <c r="GW45" i="2"/>
  <c r="GY45" i="2" s="1"/>
  <c r="GV45" i="2"/>
  <c r="GX45" i="2" s="1"/>
  <c r="GR45" i="2"/>
  <c r="GT45" i="2" s="1"/>
  <c r="GQ45" i="2"/>
  <c r="GS45" i="2" s="1"/>
  <c r="GM45" i="2"/>
  <c r="GO45" i="2" s="1"/>
  <c r="GL45" i="2"/>
  <c r="GN45" i="2" s="1"/>
  <c r="GH45" i="2"/>
  <c r="GJ45" i="2" s="1"/>
  <c r="GG45" i="2"/>
  <c r="GI45" i="2" s="1"/>
  <c r="GC45" i="2"/>
  <c r="GE45" i="2" s="1"/>
  <c r="GB45" i="2"/>
  <c r="GD45" i="2" s="1"/>
  <c r="FX45" i="2"/>
  <c r="FZ45" i="2" s="1"/>
  <c r="FW45" i="2"/>
  <c r="FY45" i="2" s="1"/>
  <c r="FS45" i="2"/>
  <c r="FU45" i="2" s="1"/>
  <c r="FR45" i="2"/>
  <c r="FT45" i="2" s="1"/>
  <c r="FN45" i="2"/>
  <c r="FP45" i="2" s="1"/>
  <c r="FM45" i="2"/>
  <c r="FO45" i="2" s="1"/>
  <c r="FI45" i="2"/>
  <c r="FK45" i="2" s="1"/>
  <c r="FH45" i="2"/>
  <c r="FJ45" i="2" s="1"/>
  <c r="FD45" i="2"/>
  <c r="FF45" i="2" s="1"/>
  <c r="FC45" i="2"/>
  <c r="FE45" i="2" s="1"/>
  <c r="EY45" i="2"/>
  <c r="FA45" i="2" s="1"/>
  <c r="EX45" i="2"/>
  <c r="EZ45" i="2" s="1"/>
  <c r="ET45" i="2"/>
  <c r="EV45" i="2" s="1"/>
  <c r="ES45" i="2"/>
  <c r="EU45" i="2" s="1"/>
  <c r="EO45" i="2"/>
  <c r="EQ45" i="2" s="1"/>
  <c r="EN45" i="2"/>
  <c r="EP45" i="2" s="1"/>
  <c r="EJ45" i="2"/>
  <c r="EL45" i="2" s="1"/>
  <c r="EI45" i="2"/>
  <c r="EK45" i="2" s="1"/>
  <c r="EE45" i="2"/>
  <c r="EG45" i="2" s="1"/>
  <c r="ED45" i="2"/>
  <c r="EF45" i="2" s="1"/>
  <c r="DZ45" i="2"/>
  <c r="EB45" i="2" s="1"/>
  <c r="DY45" i="2"/>
  <c r="EA45" i="2" s="1"/>
  <c r="DU45" i="2"/>
  <c r="DW45" i="2" s="1"/>
  <c r="DT45" i="2"/>
  <c r="DV45" i="2" s="1"/>
  <c r="DP45" i="2"/>
  <c r="DR45" i="2" s="1"/>
  <c r="DO45" i="2"/>
  <c r="DQ45" i="2" s="1"/>
  <c r="DK45" i="2"/>
  <c r="DM45" i="2" s="1"/>
  <c r="DJ45" i="2"/>
  <c r="DL45" i="2" s="1"/>
  <c r="DI45" i="2"/>
  <c r="DF45" i="2"/>
  <c r="DE45" i="2"/>
  <c r="DA45" i="2"/>
  <c r="DC45" i="2" s="1"/>
  <c r="CZ45" i="2"/>
  <c r="DB45" i="2" s="1"/>
  <c r="CY45" i="2"/>
  <c r="CV45" i="2"/>
  <c r="CU45" i="2"/>
  <c r="CT45" i="2"/>
  <c r="CQ45" i="2"/>
  <c r="CP45" i="2"/>
  <c r="CL45" i="2"/>
  <c r="CN45" i="2" s="1"/>
  <c r="CK45" i="2"/>
  <c r="CM45" i="2" s="1"/>
  <c r="CG45" i="2"/>
  <c r="CI45" i="2" s="1"/>
  <c r="CF45" i="2"/>
  <c r="CH45" i="2" s="1"/>
  <c r="CB45" i="2"/>
  <c r="CD45" i="2" s="1"/>
  <c r="CA45" i="2"/>
  <c r="CC45" i="2" s="1"/>
  <c r="BW45" i="2"/>
  <c r="BY45" i="2" s="1"/>
  <c r="BV45" i="2"/>
  <c r="BX45" i="2" s="1"/>
  <c r="BR45" i="2"/>
  <c r="BT45" i="2" s="1"/>
  <c r="BQ45" i="2"/>
  <c r="BS45" i="2" s="1"/>
  <c r="BM45" i="2"/>
  <c r="BO45" i="2" s="1"/>
  <c r="BL45" i="2"/>
  <c r="BN45" i="2" s="1"/>
  <c r="BJ45" i="2"/>
  <c r="BI45" i="2"/>
  <c r="BK45" i="2" s="1"/>
  <c r="BF45" i="2"/>
  <c r="BE45" i="2"/>
  <c r="AW45" i="2"/>
  <c r="AY45" i="2" s="1"/>
  <c r="AV45" i="2"/>
  <c r="AX45" i="2" s="1"/>
  <c r="AN45" i="2"/>
  <c r="AP45" i="2" s="1"/>
  <c r="AM45" i="2"/>
  <c r="AO45" i="2" s="1"/>
  <c r="AE45" i="2"/>
  <c r="AG45" i="2" s="1"/>
  <c r="AD45" i="2"/>
  <c r="AF45" i="2" s="1"/>
  <c r="V45" i="2"/>
  <c r="X45" i="2" s="1"/>
  <c r="U45" i="2"/>
  <c r="W45" i="2" s="1"/>
  <c r="M45" i="2"/>
  <c r="O45" i="2" s="1"/>
  <c r="L45" i="2"/>
  <c r="N45" i="2" s="1"/>
  <c r="D45" i="2"/>
  <c r="F45" i="2" s="1"/>
  <c r="C45" i="2"/>
  <c r="E45" i="2" s="1"/>
  <c r="NA44" i="2"/>
  <c r="NC44" i="2" s="1"/>
  <c r="MZ44" i="2"/>
  <c r="NB44" i="2" s="1"/>
  <c r="MV44" i="2"/>
  <c r="MX44" i="2" s="1"/>
  <c r="MU44" i="2"/>
  <c r="MW44" i="2" s="1"/>
  <c r="MQ44" i="2"/>
  <c r="MS44" i="2" s="1"/>
  <c r="MP44" i="2"/>
  <c r="MR44" i="2" s="1"/>
  <c r="ML44" i="2"/>
  <c r="MN44" i="2" s="1"/>
  <c r="MK44" i="2"/>
  <c r="MM44" i="2" s="1"/>
  <c r="MG44" i="2"/>
  <c r="MI44" i="2" s="1"/>
  <c r="MF44" i="2"/>
  <c r="MH44" i="2" s="1"/>
  <c r="MB44" i="2"/>
  <c r="MD44" i="2" s="1"/>
  <c r="MA44" i="2"/>
  <c r="MC44" i="2" s="1"/>
  <c r="LW44" i="2"/>
  <c r="LY44" i="2" s="1"/>
  <c r="LV44" i="2"/>
  <c r="LX44" i="2" s="1"/>
  <c r="LR44" i="2"/>
  <c r="LT44" i="2" s="1"/>
  <c r="LQ44" i="2"/>
  <c r="LS44" i="2" s="1"/>
  <c r="LM44" i="2"/>
  <c r="LO44" i="2" s="1"/>
  <c r="LL44" i="2"/>
  <c r="LN44" i="2" s="1"/>
  <c r="LJ44" i="2"/>
  <c r="LH44" i="2"/>
  <c r="LG44" i="2"/>
  <c r="LI44" i="2" s="1"/>
  <c r="LC44" i="2"/>
  <c r="LE44" i="2" s="1"/>
  <c r="LB44" i="2"/>
  <c r="LD44" i="2" s="1"/>
  <c r="KX44" i="2"/>
  <c r="KZ44" i="2" s="1"/>
  <c r="KW44" i="2"/>
  <c r="KY44" i="2" s="1"/>
  <c r="KS44" i="2"/>
  <c r="KU44" i="2" s="1"/>
  <c r="KR44" i="2"/>
  <c r="KT44" i="2" s="1"/>
  <c r="KN44" i="2"/>
  <c r="KP44" i="2" s="1"/>
  <c r="KM44" i="2"/>
  <c r="KO44" i="2" s="1"/>
  <c r="KI44" i="2"/>
  <c r="KK44" i="2" s="1"/>
  <c r="KH44" i="2"/>
  <c r="KJ44" i="2" s="1"/>
  <c r="KD44" i="2"/>
  <c r="KF44" i="2" s="1"/>
  <c r="KC44" i="2"/>
  <c r="KE44" i="2" s="1"/>
  <c r="JY44" i="2"/>
  <c r="KA44" i="2" s="1"/>
  <c r="JX44" i="2"/>
  <c r="JZ44" i="2" s="1"/>
  <c r="JT44" i="2"/>
  <c r="JV44" i="2" s="1"/>
  <c r="JS44" i="2"/>
  <c r="JU44" i="2" s="1"/>
  <c r="JO44" i="2"/>
  <c r="JQ44" i="2" s="1"/>
  <c r="JN44" i="2"/>
  <c r="JP44" i="2" s="1"/>
  <c r="JJ44" i="2"/>
  <c r="JL44" i="2" s="1"/>
  <c r="JI44" i="2"/>
  <c r="JK44" i="2" s="1"/>
  <c r="JM44" i="2" s="1"/>
  <c r="JE44" i="2"/>
  <c r="JG44" i="2" s="1"/>
  <c r="JD44" i="2"/>
  <c r="JF44" i="2" s="1"/>
  <c r="IZ44" i="2"/>
  <c r="JB44" i="2" s="1"/>
  <c r="IY44" i="2"/>
  <c r="JA44" i="2" s="1"/>
  <c r="IU44" i="2"/>
  <c r="IW44" i="2" s="1"/>
  <c r="IT44" i="2"/>
  <c r="IV44" i="2" s="1"/>
  <c r="IP44" i="2"/>
  <c r="IR44" i="2" s="1"/>
  <c r="IO44" i="2"/>
  <c r="IQ44" i="2" s="1"/>
  <c r="IK44" i="2"/>
  <c r="IM44" i="2" s="1"/>
  <c r="IJ44" i="2"/>
  <c r="IL44" i="2" s="1"/>
  <c r="IF44" i="2"/>
  <c r="IH44" i="2" s="1"/>
  <c r="IE44" i="2"/>
  <c r="IG44" i="2" s="1"/>
  <c r="IA44" i="2"/>
  <c r="IC44" i="2" s="1"/>
  <c r="HZ44" i="2"/>
  <c r="IB44" i="2" s="1"/>
  <c r="HV44" i="2"/>
  <c r="HX44" i="2" s="1"/>
  <c r="HU44" i="2"/>
  <c r="HW44" i="2" s="1"/>
  <c r="HQ44" i="2"/>
  <c r="HS44" i="2" s="1"/>
  <c r="HP44" i="2"/>
  <c r="HR44" i="2" s="1"/>
  <c r="HL44" i="2"/>
  <c r="HN44" i="2" s="1"/>
  <c r="HK44" i="2"/>
  <c r="HM44" i="2" s="1"/>
  <c r="HG44" i="2"/>
  <c r="HI44" i="2" s="1"/>
  <c r="HF44" i="2"/>
  <c r="HH44" i="2" s="1"/>
  <c r="HB44" i="2"/>
  <c r="HD44" i="2" s="1"/>
  <c r="HA44" i="2"/>
  <c r="HC44" i="2" s="1"/>
  <c r="GW44" i="2"/>
  <c r="GY44" i="2" s="1"/>
  <c r="GV44" i="2"/>
  <c r="GX44" i="2" s="1"/>
  <c r="GR44" i="2"/>
  <c r="GT44" i="2" s="1"/>
  <c r="GQ44" i="2"/>
  <c r="GS44" i="2" s="1"/>
  <c r="GM44" i="2"/>
  <c r="GO44" i="2" s="1"/>
  <c r="GL44" i="2"/>
  <c r="GN44" i="2" s="1"/>
  <c r="GH44" i="2"/>
  <c r="GJ44" i="2" s="1"/>
  <c r="GG44" i="2"/>
  <c r="GI44" i="2" s="1"/>
  <c r="GC44" i="2"/>
  <c r="GE44" i="2" s="1"/>
  <c r="GB44" i="2"/>
  <c r="GD44" i="2" s="1"/>
  <c r="FX44" i="2"/>
  <c r="FZ44" i="2" s="1"/>
  <c r="FW44" i="2"/>
  <c r="FY44" i="2" s="1"/>
  <c r="FS44" i="2"/>
  <c r="FU44" i="2" s="1"/>
  <c r="FR44" i="2"/>
  <c r="FT44" i="2" s="1"/>
  <c r="FN44" i="2"/>
  <c r="FP44" i="2" s="1"/>
  <c r="FM44" i="2"/>
  <c r="FO44" i="2" s="1"/>
  <c r="FI44" i="2"/>
  <c r="FK44" i="2" s="1"/>
  <c r="FH44" i="2"/>
  <c r="FJ44" i="2" s="1"/>
  <c r="FD44" i="2"/>
  <c r="FF44" i="2" s="1"/>
  <c r="FC44" i="2"/>
  <c r="FE44" i="2" s="1"/>
  <c r="EY44" i="2"/>
  <c r="FA44" i="2" s="1"/>
  <c r="EX44" i="2"/>
  <c r="EZ44" i="2" s="1"/>
  <c r="ET44" i="2"/>
  <c r="EV44" i="2" s="1"/>
  <c r="ES44" i="2"/>
  <c r="EU44" i="2" s="1"/>
  <c r="EO44" i="2"/>
  <c r="EQ44" i="2" s="1"/>
  <c r="EN44" i="2"/>
  <c r="EP44" i="2" s="1"/>
  <c r="EJ44" i="2"/>
  <c r="EL44" i="2" s="1"/>
  <c r="EI44" i="2"/>
  <c r="EK44" i="2" s="1"/>
  <c r="EE44" i="2"/>
  <c r="EG44" i="2" s="1"/>
  <c r="ED44" i="2"/>
  <c r="EF44" i="2" s="1"/>
  <c r="DZ44" i="2"/>
  <c r="EB44" i="2" s="1"/>
  <c r="DY44" i="2"/>
  <c r="EA44" i="2" s="1"/>
  <c r="DU44" i="2"/>
  <c r="DW44" i="2" s="1"/>
  <c r="DT44" i="2"/>
  <c r="DV44" i="2" s="1"/>
  <c r="DP44" i="2"/>
  <c r="DR44" i="2" s="1"/>
  <c r="DO44" i="2"/>
  <c r="DQ44" i="2" s="1"/>
  <c r="DK44" i="2"/>
  <c r="DM44" i="2" s="1"/>
  <c r="DJ44" i="2"/>
  <c r="DL44" i="2" s="1"/>
  <c r="DF44" i="2"/>
  <c r="DH44" i="2" s="1"/>
  <c r="DE44" i="2"/>
  <c r="DG44" i="2" s="1"/>
  <c r="DA44" i="2"/>
  <c r="DC44" i="2" s="1"/>
  <c r="CZ44" i="2"/>
  <c r="DB44" i="2" s="1"/>
  <c r="CV44" i="2"/>
  <c r="CX44" i="2" s="1"/>
  <c r="CU44" i="2"/>
  <c r="CW44" i="2" s="1"/>
  <c r="CQ44" i="2"/>
  <c r="CS44" i="2" s="1"/>
  <c r="CP44" i="2"/>
  <c r="CR44" i="2" s="1"/>
  <c r="CL44" i="2"/>
  <c r="CN44" i="2" s="1"/>
  <c r="CK44" i="2"/>
  <c r="CM44" i="2" s="1"/>
  <c r="CG44" i="2"/>
  <c r="CI44" i="2" s="1"/>
  <c r="CF44" i="2"/>
  <c r="CH44" i="2" s="1"/>
  <c r="CB44" i="2"/>
  <c r="CD44" i="2" s="1"/>
  <c r="CA44" i="2"/>
  <c r="CC44" i="2" s="1"/>
  <c r="BW44" i="2"/>
  <c r="BY44" i="2" s="1"/>
  <c r="BV44" i="2"/>
  <c r="BX44" i="2" s="1"/>
  <c r="BR44" i="2"/>
  <c r="BT44" i="2" s="1"/>
  <c r="BQ44" i="2"/>
  <c r="BS44" i="2" s="1"/>
  <c r="BN44" i="2"/>
  <c r="BM44" i="2"/>
  <c r="BO44" i="2" s="1"/>
  <c r="BL44" i="2"/>
  <c r="BF44" i="2"/>
  <c r="BJ44" i="2" s="1"/>
  <c r="BE44" i="2"/>
  <c r="BI44" i="2" s="1"/>
  <c r="AW44" i="2"/>
  <c r="AY44" i="2" s="1"/>
  <c r="AV44" i="2"/>
  <c r="AX44" i="2" s="1"/>
  <c r="AN44" i="2"/>
  <c r="AP44" i="2" s="1"/>
  <c r="AM44" i="2"/>
  <c r="AO44" i="2" s="1"/>
  <c r="AE44" i="2"/>
  <c r="AG44" i="2" s="1"/>
  <c r="AD44" i="2"/>
  <c r="AF44" i="2" s="1"/>
  <c r="V44" i="2"/>
  <c r="X44" i="2" s="1"/>
  <c r="U44" i="2"/>
  <c r="W44" i="2" s="1"/>
  <c r="M44" i="2"/>
  <c r="O44" i="2" s="1"/>
  <c r="L44" i="2"/>
  <c r="N44" i="2" s="1"/>
  <c r="D44" i="2"/>
  <c r="F44" i="2" s="1"/>
  <c r="C44" i="2"/>
  <c r="E44" i="2" s="1"/>
  <c r="NA43" i="2"/>
  <c r="NC43" i="2" s="1"/>
  <c r="MZ43" i="2"/>
  <c r="NB43" i="2" s="1"/>
  <c r="MV43" i="2"/>
  <c r="MX43" i="2" s="1"/>
  <c r="MU43" i="2"/>
  <c r="MW43" i="2" s="1"/>
  <c r="MQ43" i="2"/>
  <c r="MS43" i="2" s="1"/>
  <c r="MP43" i="2"/>
  <c r="MR43" i="2" s="1"/>
  <c r="ML43" i="2"/>
  <c r="MN43" i="2" s="1"/>
  <c r="MK43" i="2"/>
  <c r="MM43" i="2" s="1"/>
  <c r="MG43" i="2"/>
  <c r="MI43" i="2" s="1"/>
  <c r="MF43" i="2"/>
  <c r="MH43" i="2" s="1"/>
  <c r="MB43" i="2"/>
  <c r="MD43" i="2" s="1"/>
  <c r="MA43" i="2"/>
  <c r="MC43" i="2" s="1"/>
  <c r="LW43" i="2"/>
  <c r="LY43" i="2" s="1"/>
  <c r="LV43" i="2"/>
  <c r="LX43" i="2" s="1"/>
  <c r="LR43" i="2"/>
  <c r="LT43" i="2" s="1"/>
  <c r="LQ43" i="2"/>
  <c r="LS43" i="2" s="1"/>
  <c r="LM43" i="2"/>
  <c r="LO43" i="2" s="1"/>
  <c r="LL43" i="2"/>
  <c r="LN43" i="2" s="1"/>
  <c r="LH43" i="2"/>
  <c r="LJ43" i="2" s="1"/>
  <c r="LG43" i="2"/>
  <c r="LI43" i="2" s="1"/>
  <c r="LC43" i="2"/>
  <c r="LE43" i="2" s="1"/>
  <c r="LB43" i="2"/>
  <c r="LD43" i="2" s="1"/>
  <c r="KX43" i="2"/>
  <c r="KZ43" i="2" s="1"/>
  <c r="KW43" i="2"/>
  <c r="KY43" i="2" s="1"/>
  <c r="KS43" i="2"/>
  <c r="KU43" i="2" s="1"/>
  <c r="KR43" i="2"/>
  <c r="KT43" i="2" s="1"/>
  <c r="KN43" i="2"/>
  <c r="KP43" i="2" s="1"/>
  <c r="KM43" i="2"/>
  <c r="KO43" i="2" s="1"/>
  <c r="KI43" i="2"/>
  <c r="KK43" i="2" s="1"/>
  <c r="KH43" i="2"/>
  <c r="KJ43" i="2" s="1"/>
  <c r="KD43" i="2"/>
  <c r="KF43" i="2" s="1"/>
  <c r="KC43" i="2"/>
  <c r="KE43" i="2" s="1"/>
  <c r="JY43" i="2"/>
  <c r="KA43" i="2" s="1"/>
  <c r="JX43" i="2"/>
  <c r="JZ43" i="2" s="1"/>
  <c r="JT43" i="2"/>
  <c r="JV43" i="2" s="1"/>
  <c r="JS43" i="2"/>
  <c r="JU43" i="2" s="1"/>
  <c r="JO43" i="2"/>
  <c r="JQ43" i="2" s="1"/>
  <c r="JN43" i="2"/>
  <c r="JP43" i="2" s="1"/>
  <c r="JJ43" i="2"/>
  <c r="JL43" i="2" s="1"/>
  <c r="JI43" i="2"/>
  <c r="JK43" i="2" s="1"/>
  <c r="JE43" i="2"/>
  <c r="JG43" i="2" s="1"/>
  <c r="JD43" i="2"/>
  <c r="JF43" i="2" s="1"/>
  <c r="IZ43" i="2"/>
  <c r="JB43" i="2" s="1"/>
  <c r="IY43" i="2"/>
  <c r="JA43" i="2" s="1"/>
  <c r="IU43" i="2"/>
  <c r="IW43" i="2" s="1"/>
  <c r="IT43" i="2"/>
  <c r="IV43" i="2" s="1"/>
  <c r="IP43" i="2"/>
  <c r="IR43" i="2" s="1"/>
  <c r="IO43" i="2"/>
  <c r="IQ43" i="2" s="1"/>
  <c r="IK43" i="2"/>
  <c r="IM43" i="2" s="1"/>
  <c r="IJ43" i="2"/>
  <c r="IL43" i="2" s="1"/>
  <c r="IF43" i="2"/>
  <c r="IH43" i="2" s="1"/>
  <c r="IE43" i="2"/>
  <c r="IG43" i="2" s="1"/>
  <c r="IA43" i="2"/>
  <c r="IC43" i="2" s="1"/>
  <c r="HZ43" i="2"/>
  <c r="IB43" i="2" s="1"/>
  <c r="HV43" i="2"/>
  <c r="HX43" i="2" s="1"/>
  <c r="HU43" i="2"/>
  <c r="HW43" i="2" s="1"/>
  <c r="HY43" i="2" s="1"/>
  <c r="HQ43" i="2"/>
  <c r="HS43" i="2" s="1"/>
  <c r="HP43" i="2"/>
  <c r="HR43" i="2" s="1"/>
  <c r="HL43" i="2"/>
  <c r="HN43" i="2" s="1"/>
  <c r="HK43" i="2"/>
  <c r="HM43" i="2" s="1"/>
  <c r="HG43" i="2"/>
  <c r="HI43" i="2" s="1"/>
  <c r="HF43" i="2"/>
  <c r="HH43" i="2" s="1"/>
  <c r="HB43" i="2"/>
  <c r="HD43" i="2" s="1"/>
  <c r="HA43" i="2"/>
  <c r="HC43" i="2" s="1"/>
  <c r="GW43" i="2"/>
  <c r="GY43" i="2" s="1"/>
  <c r="GV43" i="2"/>
  <c r="GX43" i="2" s="1"/>
  <c r="GR43" i="2"/>
  <c r="GT43" i="2" s="1"/>
  <c r="GQ43" i="2"/>
  <c r="GS43" i="2" s="1"/>
  <c r="GM43" i="2"/>
  <c r="GO43" i="2" s="1"/>
  <c r="GL43" i="2"/>
  <c r="GN43" i="2" s="1"/>
  <c r="GH43" i="2"/>
  <c r="GJ43" i="2" s="1"/>
  <c r="GG43" i="2"/>
  <c r="GI43" i="2" s="1"/>
  <c r="GC43" i="2"/>
  <c r="GE43" i="2" s="1"/>
  <c r="GB43" i="2"/>
  <c r="GD43" i="2" s="1"/>
  <c r="FX43" i="2"/>
  <c r="FZ43" i="2" s="1"/>
  <c r="FW43" i="2"/>
  <c r="FY43" i="2" s="1"/>
  <c r="FS43" i="2"/>
  <c r="FU43" i="2" s="1"/>
  <c r="FR43" i="2"/>
  <c r="FT43" i="2" s="1"/>
  <c r="FN43" i="2"/>
  <c r="FP43" i="2" s="1"/>
  <c r="FM43" i="2"/>
  <c r="FO43" i="2" s="1"/>
  <c r="FI43" i="2"/>
  <c r="FK43" i="2" s="1"/>
  <c r="FH43" i="2"/>
  <c r="FJ43" i="2" s="1"/>
  <c r="FD43" i="2"/>
  <c r="FF43" i="2" s="1"/>
  <c r="FC43" i="2"/>
  <c r="FE43" i="2" s="1"/>
  <c r="EY43" i="2"/>
  <c r="FA43" i="2" s="1"/>
  <c r="EX43" i="2"/>
  <c r="EZ43" i="2" s="1"/>
  <c r="ET43" i="2"/>
  <c r="EV43" i="2" s="1"/>
  <c r="ES43" i="2"/>
  <c r="EU43" i="2" s="1"/>
  <c r="EO43" i="2"/>
  <c r="EQ43" i="2" s="1"/>
  <c r="EN43" i="2"/>
  <c r="EP43" i="2" s="1"/>
  <c r="EJ43" i="2"/>
  <c r="EL43" i="2" s="1"/>
  <c r="EI43" i="2"/>
  <c r="EK43" i="2" s="1"/>
  <c r="EE43" i="2"/>
  <c r="EG43" i="2" s="1"/>
  <c r="ED43" i="2"/>
  <c r="EF43" i="2" s="1"/>
  <c r="DZ43" i="2"/>
  <c r="EB43" i="2" s="1"/>
  <c r="DY43" i="2"/>
  <c r="EA43" i="2" s="1"/>
  <c r="DU43" i="2"/>
  <c r="DW43" i="2" s="1"/>
  <c r="DT43" i="2"/>
  <c r="DV43" i="2" s="1"/>
  <c r="DP43" i="2"/>
  <c r="DR43" i="2" s="1"/>
  <c r="DO43" i="2"/>
  <c r="DQ43" i="2" s="1"/>
  <c r="DK43" i="2"/>
  <c r="DM43" i="2" s="1"/>
  <c r="DJ43" i="2"/>
  <c r="DL43" i="2" s="1"/>
  <c r="DF43" i="2"/>
  <c r="DH43" i="2" s="1"/>
  <c r="DE43" i="2"/>
  <c r="DG43" i="2" s="1"/>
  <c r="DA43" i="2"/>
  <c r="DC43" i="2" s="1"/>
  <c r="CZ43" i="2"/>
  <c r="DB43" i="2" s="1"/>
  <c r="CV43" i="2"/>
  <c r="CX43" i="2" s="1"/>
  <c r="CU43" i="2"/>
  <c r="CW43" i="2" s="1"/>
  <c r="CQ43" i="2"/>
  <c r="CS43" i="2" s="1"/>
  <c r="CP43" i="2"/>
  <c r="CR43" i="2" s="1"/>
  <c r="CL43" i="2"/>
  <c r="CN43" i="2" s="1"/>
  <c r="CK43" i="2"/>
  <c r="CM43" i="2" s="1"/>
  <c r="CG43" i="2"/>
  <c r="CI43" i="2" s="1"/>
  <c r="CF43" i="2"/>
  <c r="CH43" i="2" s="1"/>
  <c r="CB43" i="2"/>
  <c r="CD43" i="2" s="1"/>
  <c r="CA43" i="2"/>
  <c r="CC43" i="2" s="1"/>
  <c r="BW43" i="2"/>
  <c r="BY43" i="2" s="1"/>
  <c r="BV43" i="2"/>
  <c r="BX43" i="2" s="1"/>
  <c r="BR43" i="2"/>
  <c r="BT43" i="2" s="1"/>
  <c r="BQ43" i="2"/>
  <c r="BS43" i="2" s="1"/>
  <c r="BM43" i="2"/>
  <c r="BO43" i="2" s="1"/>
  <c r="BL43" i="2"/>
  <c r="BN43" i="2" s="1"/>
  <c r="BF43" i="2"/>
  <c r="BJ43" i="2" s="1"/>
  <c r="BE43" i="2"/>
  <c r="BI43" i="2" s="1"/>
  <c r="AW43" i="2"/>
  <c r="AY43" i="2" s="1"/>
  <c r="AV43" i="2"/>
  <c r="AX43" i="2" s="1"/>
  <c r="AN43" i="2"/>
  <c r="AP43" i="2" s="1"/>
  <c r="AM43" i="2"/>
  <c r="AO43" i="2" s="1"/>
  <c r="AE43" i="2"/>
  <c r="AG43" i="2" s="1"/>
  <c r="AD43" i="2"/>
  <c r="AF43" i="2" s="1"/>
  <c r="V43" i="2"/>
  <c r="X43" i="2" s="1"/>
  <c r="U43" i="2"/>
  <c r="W43" i="2" s="1"/>
  <c r="M43" i="2"/>
  <c r="O43" i="2" s="1"/>
  <c r="L43" i="2"/>
  <c r="N43" i="2" s="1"/>
  <c r="D43" i="2"/>
  <c r="F43" i="2" s="1"/>
  <c r="C43" i="2"/>
  <c r="E43" i="2" s="1"/>
  <c r="NA42" i="2"/>
  <c r="NC42" i="2" s="1"/>
  <c r="MZ42" i="2"/>
  <c r="NB42" i="2" s="1"/>
  <c r="MV42" i="2"/>
  <c r="MX42" i="2" s="1"/>
  <c r="MU42" i="2"/>
  <c r="MW42" i="2" s="1"/>
  <c r="MQ42" i="2"/>
  <c r="MS42" i="2" s="1"/>
  <c r="MP42" i="2"/>
  <c r="MR42" i="2" s="1"/>
  <c r="ML42" i="2"/>
  <c r="MN42" i="2" s="1"/>
  <c r="MK42" i="2"/>
  <c r="MM42" i="2" s="1"/>
  <c r="MG42" i="2"/>
  <c r="MI42" i="2" s="1"/>
  <c r="MF42" i="2"/>
  <c r="MH42" i="2" s="1"/>
  <c r="MB42" i="2"/>
  <c r="MD42" i="2" s="1"/>
  <c r="MA42" i="2"/>
  <c r="MC42" i="2" s="1"/>
  <c r="LW42" i="2"/>
  <c r="LY42" i="2" s="1"/>
  <c r="LV42" i="2"/>
  <c r="LX42" i="2" s="1"/>
  <c r="LR42" i="2"/>
  <c r="LT42" i="2" s="1"/>
  <c r="LQ42" i="2"/>
  <c r="LS42" i="2" s="1"/>
  <c r="LM42" i="2"/>
  <c r="LO42" i="2" s="1"/>
  <c r="LL42" i="2"/>
  <c r="LN42" i="2" s="1"/>
  <c r="LH42" i="2"/>
  <c r="LJ42" i="2" s="1"/>
  <c r="LG42" i="2"/>
  <c r="LI42" i="2" s="1"/>
  <c r="LC42" i="2"/>
  <c r="LE42" i="2" s="1"/>
  <c r="LB42" i="2"/>
  <c r="LD42" i="2" s="1"/>
  <c r="KX42" i="2"/>
  <c r="KZ42" i="2" s="1"/>
  <c r="KW42" i="2"/>
  <c r="KY42" i="2" s="1"/>
  <c r="KS42" i="2"/>
  <c r="KU42" i="2" s="1"/>
  <c r="KR42" i="2"/>
  <c r="KT42" i="2" s="1"/>
  <c r="KN42" i="2"/>
  <c r="KP42" i="2" s="1"/>
  <c r="KM42" i="2"/>
  <c r="KO42" i="2" s="1"/>
  <c r="KI42" i="2"/>
  <c r="KK42" i="2" s="1"/>
  <c r="KH42" i="2"/>
  <c r="KJ42" i="2" s="1"/>
  <c r="KD42" i="2"/>
  <c r="KF42" i="2" s="1"/>
  <c r="KC42" i="2"/>
  <c r="KE42" i="2" s="1"/>
  <c r="JY42" i="2"/>
  <c r="KA42" i="2" s="1"/>
  <c r="JX42" i="2"/>
  <c r="JZ42" i="2" s="1"/>
  <c r="JT42" i="2"/>
  <c r="JV42" i="2" s="1"/>
  <c r="JS42" i="2"/>
  <c r="JU42" i="2" s="1"/>
  <c r="JO42" i="2"/>
  <c r="JQ42" i="2" s="1"/>
  <c r="JN42" i="2"/>
  <c r="JP42" i="2" s="1"/>
  <c r="JJ42" i="2"/>
  <c r="JL42" i="2" s="1"/>
  <c r="JI42" i="2"/>
  <c r="JK42" i="2" s="1"/>
  <c r="JE42" i="2"/>
  <c r="JG42" i="2" s="1"/>
  <c r="JD42" i="2"/>
  <c r="JF42" i="2" s="1"/>
  <c r="IZ42" i="2"/>
  <c r="JB42" i="2" s="1"/>
  <c r="IY42" i="2"/>
  <c r="JA42" i="2" s="1"/>
  <c r="IU42" i="2"/>
  <c r="IW42" i="2" s="1"/>
  <c r="IT42" i="2"/>
  <c r="IV42" i="2" s="1"/>
  <c r="IP42" i="2"/>
  <c r="IR42" i="2" s="1"/>
  <c r="IO42" i="2"/>
  <c r="IQ42" i="2" s="1"/>
  <c r="IK42" i="2"/>
  <c r="IM42" i="2" s="1"/>
  <c r="IJ42" i="2"/>
  <c r="IL42" i="2" s="1"/>
  <c r="IF42" i="2"/>
  <c r="IH42" i="2" s="1"/>
  <c r="IE42" i="2"/>
  <c r="IG42" i="2" s="1"/>
  <c r="IA42" i="2"/>
  <c r="IC42" i="2" s="1"/>
  <c r="HZ42" i="2"/>
  <c r="IB42" i="2" s="1"/>
  <c r="HV42" i="2"/>
  <c r="HX42" i="2" s="1"/>
  <c r="HU42" i="2"/>
  <c r="HW42" i="2" s="1"/>
  <c r="HQ42" i="2"/>
  <c r="HS42" i="2" s="1"/>
  <c r="HP42" i="2"/>
  <c r="HR42" i="2" s="1"/>
  <c r="HL42" i="2"/>
  <c r="HN42" i="2" s="1"/>
  <c r="HK42" i="2"/>
  <c r="HM42" i="2" s="1"/>
  <c r="HG42" i="2"/>
  <c r="HI42" i="2" s="1"/>
  <c r="HF42" i="2"/>
  <c r="HH42" i="2" s="1"/>
  <c r="HB42" i="2"/>
  <c r="HD42" i="2" s="1"/>
  <c r="HA42" i="2"/>
  <c r="HC42" i="2" s="1"/>
  <c r="GW42" i="2"/>
  <c r="GY42" i="2" s="1"/>
  <c r="GV42" i="2"/>
  <c r="GX42" i="2" s="1"/>
  <c r="GR42" i="2"/>
  <c r="GT42" i="2" s="1"/>
  <c r="GQ42" i="2"/>
  <c r="GS42" i="2" s="1"/>
  <c r="GM42" i="2"/>
  <c r="GO42" i="2" s="1"/>
  <c r="GL42" i="2"/>
  <c r="GN42" i="2" s="1"/>
  <c r="GH42" i="2"/>
  <c r="GJ42" i="2" s="1"/>
  <c r="GG42" i="2"/>
  <c r="GI42" i="2" s="1"/>
  <c r="GC42" i="2"/>
  <c r="GE42" i="2" s="1"/>
  <c r="GB42" i="2"/>
  <c r="GD42" i="2" s="1"/>
  <c r="FX42" i="2"/>
  <c r="FZ42" i="2" s="1"/>
  <c r="FW42" i="2"/>
  <c r="FY42" i="2" s="1"/>
  <c r="FS42" i="2"/>
  <c r="FU42" i="2" s="1"/>
  <c r="FR42" i="2"/>
  <c r="FT42" i="2" s="1"/>
  <c r="FN42" i="2"/>
  <c r="FP42" i="2" s="1"/>
  <c r="FM42" i="2"/>
  <c r="FO42" i="2" s="1"/>
  <c r="FI42" i="2"/>
  <c r="FK42" i="2" s="1"/>
  <c r="FH42" i="2"/>
  <c r="FJ42" i="2" s="1"/>
  <c r="FD42" i="2"/>
  <c r="FF42" i="2" s="1"/>
  <c r="FC42" i="2"/>
  <c r="FE42" i="2" s="1"/>
  <c r="EY42" i="2"/>
  <c r="FA42" i="2" s="1"/>
  <c r="EX42" i="2"/>
  <c r="EZ42" i="2" s="1"/>
  <c r="ET42" i="2"/>
  <c r="EV42" i="2" s="1"/>
  <c r="ES42" i="2"/>
  <c r="EU42" i="2" s="1"/>
  <c r="EO42" i="2"/>
  <c r="EQ42" i="2" s="1"/>
  <c r="EN42" i="2"/>
  <c r="EP42" i="2" s="1"/>
  <c r="EM42" i="2"/>
  <c r="EJ42" i="2"/>
  <c r="EL42" i="2" s="1"/>
  <c r="EI42" i="2"/>
  <c r="EK42" i="2" s="1"/>
  <c r="EE42" i="2"/>
  <c r="EG42" i="2" s="1"/>
  <c r="ED42" i="2"/>
  <c r="EF42" i="2" s="1"/>
  <c r="DZ42" i="2"/>
  <c r="EB42" i="2" s="1"/>
  <c r="DY42" i="2"/>
  <c r="EA42" i="2" s="1"/>
  <c r="DU42" i="2"/>
  <c r="DW42" i="2" s="1"/>
  <c r="DT42" i="2"/>
  <c r="DV42" i="2" s="1"/>
  <c r="DP42" i="2"/>
  <c r="DR42" i="2" s="1"/>
  <c r="DO42" i="2"/>
  <c r="DQ42" i="2" s="1"/>
  <c r="DK42" i="2"/>
  <c r="DM42" i="2" s="1"/>
  <c r="DJ42" i="2"/>
  <c r="DL42" i="2" s="1"/>
  <c r="DF42" i="2"/>
  <c r="DH42" i="2" s="1"/>
  <c r="DE42" i="2"/>
  <c r="DG42" i="2" s="1"/>
  <c r="DA42" i="2"/>
  <c r="DC42" i="2" s="1"/>
  <c r="CZ42" i="2"/>
  <c r="DB42" i="2" s="1"/>
  <c r="CV42" i="2"/>
  <c r="CX42" i="2" s="1"/>
  <c r="CU42" i="2"/>
  <c r="CW42" i="2" s="1"/>
  <c r="CQ42" i="2"/>
  <c r="CS42" i="2" s="1"/>
  <c r="CP42" i="2"/>
  <c r="CR42" i="2" s="1"/>
  <c r="CL42" i="2"/>
  <c r="CN42" i="2" s="1"/>
  <c r="CK42" i="2"/>
  <c r="CM42" i="2" s="1"/>
  <c r="CG42" i="2"/>
  <c r="CI42" i="2" s="1"/>
  <c r="CF42" i="2"/>
  <c r="CH42" i="2" s="1"/>
  <c r="CB42" i="2"/>
  <c r="CD42" i="2" s="1"/>
  <c r="CA42" i="2"/>
  <c r="CC42" i="2" s="1"/>
  <c r="BW42" i="2"/>
  <c r="BY42" i="2" s="1"/>
  <c r="BV42" i="2"/>
  <c r="BX42" i="2" s="1"/>
  <c r="BR42" i="2"/>
  <c r="BT42" i="2" s="1"/>
  <c r="BQ42" i="2"/>
  <c r="BS42" i="2" s="1"/>
  <c r="BM42" i="2"/>
  <c r="BO42" i="2" s="1"/>
  <c r="BL42" i="2"/>
  <c r="BN42" i="2" s="1"/>
  <c r="BF42" i="2"/>
  <c r="BJ42" i="2" s="1"/>
  <c r="BE42" i="2"/>
  <c r="BI42" i="2" s="1"/>
  <c r="AW42" i="2"/>
  <c r="AY42" i="2" s="1"/>
  <c r="AV42" i="2"/>
  <c r="AX42" i="2" s="1"/>
  <c r="AN42" i="2"/>
  <c r="AP42" i="2" s="1"/>
  <c r="AM42" i="2"/>
  <c r="AO42" i="2" s="1"/>
  <c r="AE42" i="2"/>
  <c r="AG42" i="2" s="1"/>
  <c r="AD42" i="2"/>
  <c r="AF42" i="2" s="1"/>
  <c r="V42" i="2"/>
  <c r="X42" i="2" s="1"/>
  <c r="U42" i="2"/>
  <c r="W42" i="2" s="1"/>
  <c r="M42" i="2"/>
  <c r="O42" i="2" s="1"/>
  <c r="L42" i="2"/>
  <c r="N42" i="2" s="1"/>
  <c r="D42" i="2"/>
  <c r="F42" i="2" s="1"/>
  <c r="C42" i="2"/>
  <c r="E42" i="2" s="1"/>
  <c r="NA41" i="2"/>
  <c r="NC41" i="2" s="1"/>
  <c r="MZ41" i="2"/>
  <c r="NB41" i="2" s="1"/>
  <c r="MV41" i="2"/>
  <c r="MX41" i="2" s="1"/>
  <c r="MU41" i="2"/>
  <c r="MW41" i="2" s="1"/>
  <c r="MQ41" i="2"/>
  <c r="MS41" i="2" s="1"/>
  <c r="MP41" i="2"/>
  <c r="MR41" i="2" s="1"/>
  <c r="ML41" i="2"/>
  <c r="MN41" i="2" s="1"/>
  <c r="MK41" i="2"/>
  <c r="MG41" i="2"/>
  <c r="MI41" i="2" s="1"/>
  <c r="MF41" i="2"/>
  <c r="MH41" i="2" s="1"/>
  <c r="MB41" i="2"/>
  <c r="MD41" i="2" s="1"/>
  <c r="MA41" i="2"/>
  <c r="MC41" i="2" s="1"/>
  <c r="LW41" i="2"/>
  <c r="LY41" i="2" s="1"/>
  <c r="LV41" i="2"/>
  <c r="LX41" i="2" s="1"/>
  <c r="LR41" i="2"/>
  <c r="LT41" i="2" s="1"/>
  <c r="LQ41" i="2"/>
  <c r="LS41" i="2" s="1"/>
  <c r="LM41" i="2"/>
  <c r="LO41" i="2" s="1"/>
  <c r="LL41" i="2"/>
  <c r="LN41" i="2" s="1"/>
  <c r="LH41" i="2"/>
  <c r="LJ41" i="2" s="1"/>
  <c r="LG41" i="2"/>
  <c r="LI41" i="2" s="1"/>
  <c r="LC41" i="2"/>
  <c r="LE41" i="2" s="1"/>
  <c r="LB41" i="2"/>
  <c r="LD41" i="2" s="1"/>
  <c r="KX41" i="2"/>
  <c r="KZ41" i="2" s="1"/>
  <c r="KW41" i="2"/>
  <c r="KY41" i="2" s="1"/>
  <c r="KS41" i="2"/>
  <c r="KU41" i="2" s="1"/>
  <c r="KR41" i="2"/>
  <c r="KT41" i="2" s="1"/>
  <c r="KN41" i="2"/>
  <c r="KP41" i="2" s="1"/>
  <c r="KM41" i="2"/>
  <c r="KO41" i="2" s="1"/>
  <c r="KI41" i="2"/>
  <c r="KK41" i="2" s="1"/>
  <c r="KH41" i="2"/>
  <c r="KJ41" i="2" s="1"/>
  <c r="KD41" i="2"/>
  <c r="KF41" i="2" s="1"/>
  <c r="KC41" i="2"/>
  <c r="KE41" i="2" s="1"/>
  <c r="JY41" i="2"/>
  <c r="KA41" i="2" s="1"/>
  <c r="JX41" i="2"/>
  <c r="JZ41" i="2" s="1"/>
  <c r="JT41" i="2"/>
  <c r="JV41" i="2" s="1"/>
  <c r="JS41" i="2"/>
  <c r="JU41" i="2" s="1"/>
  <c r="JO41" i="2"/>
  <c r="JQ41" i="2" s="1"/>
  <c r="JN41" i="2"/>
  <c r="JP41" i="2" s="1"/>
  <c r="JJ41" i="2"/>
  <c r="JL41" i="2" s="1"/>
  <c r="JI41" i="2"/>
  <c r="JK41" i="2" s="1"/>
  <c r="JE41" i="2"/>
  <c r="JG41" i="2" s="1"/>
  <c r="JD41" i="2"/>
  <c r="JF41" i="2" s="1"/>
  <c r="IZ41" i="2"/>
  <c r="JB41" i="2" s="1"/>
  <c r="IY41" i="2"/>
  <c r="JA41" i="2" s="1"/>
  <c r="IU41" i="2"/>
  <c r="IW41" i="2" s="1"/>
  <c r="IT41" i="2"/>
  <c r="IV41" i="2" s="1"/>
  <c r="IP41" i="2"/>
  <c r="IR41" i="2" s="1"/>
  <c r="IO41" i="2"/>
  <c r="IQ41" i="2" s="1"/>
  <c r="IK41" i="2"/>
  <c r="IM41" i="2" s="1"/>
  <c r="IJ41" i="2"/>
  <c r="IL41" i="2" s="1"/>
  <c r="IF41" i="2"/>
  <c r="IH41" i="2" s="1"/>
  <c r="IE41" i="2"/>
  <c r="IG41" i="2" s="1"/>
  <c r="IA41" i="2"/>
  <c r="IC41" i="2" s="1"/>
  <c r="HZ41" i="2"/>
  <c r="IB41" i="2" s="1"/>
  <c r="HV41" i="2"/>
  <c r="HX41" i="2" s="1"/>
  <c r="HU41" i="2"/>
  <c r="HW41" i="2" s="1"/>
  <c r="HQ41" i="2"/>
  <c r="HS41" i="2" s="1"/>
  <c r="HP41" i="2"/>
  <c r="HR41" i="2" s="1"/>
  <c r="HL41" i="2"/>
  <c r="HN41" i="2" s="1"/>
  <c r="HK41" i="2"/>
  <c r="HM41" i="2" s="1"/>
  <c r="HG41" i="2"/>
  <c r="HI41" i="2" s="1"/>
  <c r="HF41" i="2"/>
  <c r="HH41" i="2" s="1"/>
  <c r="HB41" i="2"/>
  <c r="HD41" i="2" s="1"/>
  <c r="HE41" i="2" s="1"/>
  <c r="HA41" i="2"/>
  <c r="HC41" i="2" s="1"/>
  <c r="GW41" i="2"/>
  <c r="GY41" i="2" s="1"/>
  <c r="GV41" i="2"/>
  <c r="GX41" i="2" s="1"/>
  <c r="GR41" i="2"/>
  <c r="GT41" i="2" s="1"/>
  <c r="GQ41" i="2"/>
  <c r="GS41" i="2" s="1"/>
  <c r="GM41" i="2"/>
  <c r="GO41" i="2" s="1"/>
  <c r="GL41" i="2"/>
  <c r="GN41" i="2" s="1"/>
  <c r="GH41" i="2"/>
  <c r="GJ41" i="2" s="1"/>
  <c r="GK41" i="2" s="1"/>
  <c r="GG41" i="2"/>
  <c r="GI41" i="2" s="1"/>
  <c r="GC41" i="2"/>
  <c r="GE41" i="2" s="1"/>
  <c r="GB41" i="2"/>
  <c r="GD41" i="2" s="1"/>
  <c r="FX41" i="2"/>
  <c r="FZ41" i="2" s="1"/>
  <c r="FW41" i="2"/>
  <c r="FY41" i="2" s="1"/>
  <c r="FS41" i="2"/>
  <c r="FU41" i="2" s="1"/>
  <c r="FR41" i="2"/>
  <c r="FT41" i="2" s="1"/>
  <c r="FN41" i="2"/>
  <c r="FP41" i="2" s="1"/>
  <c r="FM41" i="2"/>
  <c r="FO41" i="2" s="1"/>
  <c r="FI41" i="2"/>
  <c r="FK41" i="2" s="1"/>
  <c r="FH41" i="2"/>
  <c r="FJ41" i="2" s="1"/>
  <c r="FD41" i="2"/>
  <c r="FF41" i="2" s="1"/>
  <c r="FC41" i="2"/>
  <c r="FE41" i="2" s="1"/>
  <c r="EY41" i="2"/>
  <c r="FA41" i="2" s="1"/>
  <c r="EX41" i="2"/>
  <c r="EZ41" i="2" s="1"/>
  <c r="ET41" i="2"/>
  <c r="EV41" i="2" s="1"/>
  <c r="ES41" i="2"/>
  <c r="EU41" i="2" s="1"/>
  <c r="EO41" i="2"/>
  <c r="EQ41" i="2" s="1"/>
  <c r="EN41" i="2"/>
  <c r="EP41" i="2" s="1"/>
  <c r="EJ41" i="2"/>
  <c r="EL41" i="2" s="1"/>
  <c r="EI41" i="2"/>
  <c r="EK41" i="2" s="1"/>
  <c r="EE41" i="2"/>
  <c r="EG41" i="2" s="1"/>
  <c r="ED41" i="2"/>
  <c r="EF41" i="2" s="1"/>
  <c r="EB41" i="2"/>
  <c r="DZ41" i="2"/>
  <c r="DY41" i="2"/>
  <c r="EA41" i="2" s="1"/>
  <c r="DU41" i="2"/>
  <c r="DW41" i="2" s="1"/>
  <c r="DT41" i="2"/>
  <c r="DV41" i="2" s="1"/>
  <c r="DP41" i="2"/>
  <c r="DR41" i="2" s="1"/>
  <c r="DO41" i="2"/>
  <c r="DQ41" i="2" s="1"/>
  <c r="DK41" i="2"/>
  <c r="DM41" i="2" s="1"/>
  <c r="DJ41" i="2"/>
  <c r="DL41" i="2" s="1"/>
  <c r="DF41" i="2"/>
  <c r="DH41" i="2" s="1"/>
  <c r="DE41" i="2"/>
  <c r="DG41" i="2" s="1"/>
  <c r="DA41" i="2"/>
  <c r="DC41" i="2" s="1"/>
  <c r="CZ41" i="2"/>
  <c r="DB41" i="2" s="1"/>
  <c r="CV41" i="2"/>
  <c r="CX41" i="2" s="1"/>
  <c r="CU41" i="2"/>
  <c r="CW41" i="2" s="1"/>
  <c r="CQ41" i="2"/>
  <c r="CS41" i="2" s="1"/>
  <c r="CP41" i="2"/>
  <c r="CR41" i="2" s="1"/>
  <c r="CL41" i="2"/>
  <c r="CN41" i="2" s="1"/>
  <c r="CK41" i="2"/>
  <c r="CM41" i="2" s="1"/>
  <c r="CG41" i="2"/>
  <c r="CI41" i="2" s="1"/>
  <c r="CF41" i="2"/>
  <c r="CH41" i="2" s="1"/>
  <c r="CB41" i="2"/>
  <c r="CD41" i="2" s="1"/>
  <c r="CA41" i="2"/>
  <c r="CC41" i="2" s="1"/>
  <c r="BW41" i="2"/>
  <c r="BY41" i="2" s="1"/>
  <c r="BV41" i="2"/>
  <c r="BX41" i="2" s="1"/>
  <c r="BR41" i="2"/>
  <c r="BT41" i="2" s="1"/>
  <c r="BQ41" i="2"/>
  <c r="BS41" i="2" s="1"/>
  <c r="BU41" i="2" s="1"/>
  <c r="BM41" i="2"/>
  <c r="BO41" i="2" s="1"/>
  <c r="BL41" i="2"/>
  <c r="BN41" i="2" s="1"/>
  <c r="BF41" i="2"/>
  <c r="BJ41" i="2" s="1"/>
  <c r="BE41" i="2"/>
  <c r="BI41" i="2" s="1"/>
  <c r="AW41" i="2"/>
  <c r="AY41" i="2" s="1"/>
  <c r="AV41" i="2"/>
  <c r="AX41" i="2" s="1"/>
  <c r="AN41" i="2"/>
  <c r="AP41" i="2" s="1"/>
  <c r="AM41" i="2"/>
  <c r="AO41" i="2" s="1"/>
  <c r="AE41" i="2"/>
  <c r="AG41" i="2" s="1"/>
  <c r="AD41" i="2"/>
  <c r="AF41" i="2" s="1"/>
  <c r="V41" i="2"/>
  <c r="X41" i="2" s="1"/>
  <c r="U41" i="2"/>
  <c r="W41" i="2" s="1"/>
  <c r="M41" i="2"/>
  <c r="O41" i="2" s="1"/>
  <c r="L41" i="2"/>
  <c r="N41" i="2" s="1"/>
  <c r="D41" i="2"/>
  <c r="F41" i="2" s="1"/>
  <c r="C41" i="2"/>
  <c r="E41" i="2" s="1"/>
  <c r="NA40" i="2"/>
  <c r="NC40" i="2" s="1"/>
  <c r="MZ40" i="2"/>
  <c r="NB40" i="2" s="1"/>
  <c r="MV40" i="2"/>
  <c r="MX40" i="2" s="1"/>
  <c r="MU40" i="2"/>
  <c r="MW40" i="2" s="1"/>
  <c r="MQ40" i="2"/>
  <c r="MS40" i="2" s="1"/>
  <c r="MP40" i="2"/>
  <c r="MR40" i="2" s="1"/>
  <c r="ML40" i="2"/>
  <c r="MN40" i="2" s="1"/>
  <c r="MK40" i="2"/>
  <c r="MM40" i="2" s="1"/>
  <c r="MG40" i="2"/>
  <c r="MI40" i="2" s="1"/>
  <c r="MF40" i="2"/>
  <c r="MH40" i="2" s="1"/>
  <c r="MB40" i="2"/>
  <c r="MD40" i="2" s="1"/>
  <c r="MA40" i="2"/>
  <c r="MC40" i="2" s="1"/>
  <c r="LW40" i="2"/>
  <c r="LY40" i="2" s="1"/>
  <c r="LV40" i="2"/>
  <c r="LX40" i="2" s="1"/>
  <c r="LR40" i="2"/>
  <c r="LT40" i="2" s="1"/>
  <c r="LQ40" i="2"/>
  <c r="LS40" i="2" s="1"/>
  <c r="LM40" i="2"/>
  <c r="LO40" i="2" s="1"/>
  <c r="LL40" i="2"/>
  <c r="LN40" i="2" s="1"/>
  <c r="LH40" i="2"/>
  <c r="LJ40" i="2" s="1"/>
  <c r="LG40" i="2"/>
  <c r="LI40" i="2" s="1"/>
  <c r="LC40" i="2"/>
  <c r="LE40" i="2" s="1"/>
  <c r="LB40" i="2"/>
  <c r="LD40" i="2" s="1"/>
  <c r="KX40" i="2"/>
  <c r="KZ40" i="2" s="1"/>
  <c r="KW40" i="2"/>
  <c r="KY40" i="2" s="1"/>
  <c r="KS40" i="2"/>
  <c r="KU40" i="2" s="1"/>
  <c r="KR40" i="2"/>
  <c r="KT40" i="2" s="1"/>
  <c r="KN40" i="2"/>
  <c r="KP40" i="2" s="1"/>
  <c r="KM40" i="2"/>
  <c r="KO40" i="2" s="1"/>
  <c r="KI40" i="2"/>
  <c r="KK40" i="2" s="1"/>
  <c r="KH40" i="2"/>
  <c r="KJ40" i="2" s="1"/>
  <c r="KD40" i="2"/>
  <c r="KF40" i="2" s="1"/>
  <c r="KC40" i="2"/>
  <c r="KE40" i="2" s="1"/>
  <c r="JY40" i="2"/>
  <c r="KA40" i="2" s="1"/>
  <c r="JX40" i="2"/>
  <c r="JZ40" i="2" s="1"/>
  <c r="JT40" i="2"/>
  <c r="JV40" i="2" s="1"/>
  <c r="JS40" i="2"/>
  <c r="JU40" i="2" s="1"/>
  <c r="JO40" i="2"/>
  <c r="JQ40" i="2" s="1"/>
  <c r="JN40" i="2"/>
  <c r="JP40" i="2" s="1"/>
  <c r="JJ40" i="2"/>
  <c r="JL40" i="2" s="1"/>
  <c r="JI40" i="2"/>
  <c r="JK40" i="2" s="1"/>
  <c r="JE40" i="2"/>
  <c r="JG40" i="2" s="1"/>
  <c r="JD40" i="2"/>
  <c r="JF40" i="2" s="1"/>
  <c r="IZ40" i="2"/>
  <c r="JB40" i="2" s="1"/>
  <c r="IY40" i="2"/>
  <c r="JA40" i="2" s="1"/>
  <c r="IU40" i="2"/>
  <c r="IW40" i="2" s="1"/>
  <c r="IT40" i="2"/>
  <c r="IV40" i="2" s="1"/>
  <c r="IP40" i="2"/>
  <c r="IR40" i="2" s="1"/>
  <c r="IO40" i="2"/>
  <c r="IQ40" i="2" s="1"/>
  <c r="IK40" i="2"/>
  <c r="IM40" i="2" s="1"/>
  <c r="IJ40" i="2"/>
  <c r="IL40" i="2" s="1"/>
  <c r="IF40" i="2"/>
  <c r="IH40" i="2" s="1"/>
  <c r="IE40" i="2"/>
  <c r="IG40" i="2" s="1"/>
  <c r="IA40" i="2"/>
  <c r="IC40" i="2" s="1"/>
  <c r="HZ40" i="2"/>
  <c r="IB40" i="2" s="1"/>
  <c r="HV40" i="2"/>
  <c r="HX40" i="2" s="1"/>
  <c r="HU40" i="2"/>
  <c r="HW40" i="2" s="1"/>
  <c r="HQ40" i="2"/>
  <c r="HS40" i="2" s="1"/>
  <c r="HT40" i="2" s="1"/>
  <c r="HP40" i="2"/>
  <c r="HR40" i="2" s="1"/>
  <c r="HL40" i="2"/>
  <c r="HN40" i="2" s="1"/>
  <c r="HK40" i="2"/>
  <c r="HM40" i="2" s="1"/>
  <c r="HG40" i="2"/>
  <c r="HI40" i="2" s="1"/>
  <c r="HF40" i="2"/>
  <c r="HH40" i="2" s="1"/>
  <c r="HB40" i="2"/>
  <c r="HD40" i="2" s="1"/>
  <c r="HA40" i="2"/>
  <c r="HC40" i="2" s="1"/>
  <c r="GW40" i="2"/>
  <c r="GY40" i="2" s="1"/>
  <c r="GV40" i="2"/>
  <c r="GX40" i="2" s="1"/>
  <c r="GR40" i="2"/>
  <c r="GT40" i="2" s="1"/>
  <c r="GQ40" i="2"/>
  <c r="GS40" i="2" s="1"/>
  <c r="GM40" i="2"/>
  <c r="GO40" i="2" s="1"/>
  <c r="GL40" i="2"/>
  <c r="GN40" i="2" s="1"/>
  <c r="GH40" i="2"/>
  <c r="GJ40" i="2" s="1"/>
  <c r="GG40" i="2"/>
  <c r="GI40" i="2" s="1"/>
  <c r="GC40" i="2"/>
  <c r="GE40" i="2" s="1"/>
  <c r="GB40" i="2"/>
  <c r="GD40" i="2" s="1"/>
  <c r="FX40" i="2"/>
  <c r="FZ40" i="2" s="1"/>
  <c r="FW40" i="2"/>
  <c r="FY40" i="2" s="1"/>
  <c r="FS40" i="2"/>
  <c r="FU40" i="2" s="1"/>
  <c r="FR40" i="2"/>
  <c r="FT40" i="2" s="1"/>
  <c r="FN40" i="2"/>
  <c r="FP40" i="2" s="1"/>
  <c r="FM40" i="2"/>
  <c r="FO40" i="2" s="1"/>
  <c r="FI40" i="2"/>
  <c r="FK40" i="2" s="1"/>
  <c r="FH40" i="2"/>
  <c r="FJ40" i="2" s="1"/>
  <c r="FD40" i="2"/>
  <c r="FF40" i="2" s="1"/>
  <c r="FC40" i="2"/>
  <c r="FE40" i="2" s="1"/>
  <c r="EY40" i="2"/>
  <c r="FA40" i="2" s="1"/>
  <c r="EX40" i="2"/>
  <c r="EZ40" i="2" s="1"/>
  <c r="ET40" i="2"/>
  <c r="EV40" i="2" s="1"/>
  <c r="ES40" i="2"/>
  <c r="EU40" i="2" s="1"/>
  <c r="EO40" i="2"/>
  <c r="EQ40" i="2" s="1"/>
  <c r="EN40" i="2"/>
  <c r="EP40" i="2" s="1"/>
  <c r="EJ40" i="2"/>
  <c r="EL40" i="2" s="1"/>
  <c r="EI40" i="2"/>
  <c r="EK40" i="2" s="1"/>
  <c r="EE40" i="2"/>
  <c r="EG40" i="2" s="1"/>
  <c r="ED40" i="2"/>
  <c r="EF40" i="2" s="1"/>
  <c r="DZ40" i="2"/>
  <c r="EB40" i="2" s="1"/>
  <c r="DY40" i="2"/>
  <c r="EA40" i="2" s="1"/>
  <c r="DU40" i="2"/>
  <c r="DW40" i="2" s="1"/>
  <c r="DT40" i="2"/>
  <c r="DV40" i="2" s="1"/>
  <c r="DP40" i="2"/>
  <c r="DR40" i="2" s="1"/>
  <c r="DO40" i="2"/>
  <c r="DQ40" i="2" s="1"/>
  <c r="DK40" i="2"/>
  <c r="DM40" i="2" s="1"/>
  <c r="DJ40" i="2"/>
  <c r="DL40" i="2" s="1"/>
  <c r="DF40" i="2"/>
  <c r="DH40" i="2" s="1"/>
  <c r="DE40" i="2"/>
  <c r="DG40" i="2" s="1"/>
  <c r="DA40" i="2"/>
  <c r="DC40" i="2" s="1"/>
  <c r="CZ40" i="2"/>
  <c r="DB40" i="2" s="1"/>
  <c r="CV40" i="2"/>
  <c r="CX40" i="2" s="1"/>
  <c r="CU40" i="2"/>
  <c r="CW40" i="2" s="1"/>
  <c r="CQ40" i="2"/>
  <c r="CS40" i="2" s="1"/>
  <c r="CP40" i="2"/>
  <c r="CR40" i="2" s="1"/>
  <c r="CL40" i="2"/>
  <c r="CN40" i="2" s="1"/>
  <c r="CK40" i="2"/>
  <c r="CM40" i="2" s="1"/>
  <c r="CG40" i="2"/>
  <c r="CI40" i="2" s="1"/>
  <c r="CF40" i="2"/>
  <c r="CH40" i="2" s="1"/>
  <c r="CB40" i="2"/>
  <c r="CD40" i="2" s="1"/>
  <c r="CA40" i="2"/>
  <c r="CC40" i="2" s="1"/>
  <c r="BW40" i="2"/>
  <c r="BY40" i="2" s="1"/>
  <c r="BV40" i="2"/>
  <c r="BX40" i="2" s="1"/>
  <c r="BR40" i="2"/>
  <c r="BT40" i="2" s="1"/>
  <c r="BQ40" i="2"/>
  <c r="BS40" i="2" s="1"/>
  <c r="BM40" i="2"/>
  <c r="BO40" i="2" s="1"/>
  <c r="BL40" i="2"/>
  <c r="BN40" i="2" s="1"/>
  <c r="BF40" i="2"/>
  <c r="BJ40" i="2" s="1"/>
  <c r="BE40" i="2"/>
  <c r="BI40" i="2" s="1"/>
  <c r="AW40" i="2"/>
  <c r="AY40" i="2" s="1"/>
  <c r="AV40" i="2"/>
  <c r="AX40" i="2" s="1"/>
  <c r="AN40" i="2"/>
  <c r="AP40" i="2" s="1"/>
  <c r="AM40" i="2"/>
  <c r="AO40" i="2" s="1"/>
  <c r="AE40" i="2"/>
  <c r="AG40" i="2" s="1"/>
  <c r="AD40" i="2"/>
  <c r="AF40" i="2" s="1"/>
  <c r="V40" i="2"/>
  <c r="X40" i="2" s="1"/>
  <c r="U40" i="2"/>
  <c r="W40" i="2" s="1"/>
  <c r="M40" i="2"/>
  <c r="O40" i="2" s="1"/>
  <c r="L40" i="2"/>
  <c r="N40" i="2" s="1"/>
  <c r="D40" i="2"/>
  <c r="F40" i="2" s="1"/>
  <c r="C40" i="2"/>
  <c r="E40" i="2" s="1"/>
  <c r="NA39" i="2"/>
  <c r="NC39" i="2" s="1"/>
  <c r="MZ39" i="2"/>
  <c r="NB39" i="2" s="1"/>
  <c r="MV39" i="2"/>
  <c r="MX39" i="2" s="1"/>
  <c r="MU39" i="2"/>
  <c r="MW39" i="2" s="1"/>
  <c r="MQ39" i="2"/>
  <c r="MS39" i="2" s="1"/>
  <c r="MP39" i="2"/>
  <c r="MR39" i="2" s="1"/>
  <c r="ML39" i="2"/>
  <c r="MN39" i="2" s="1"/>
  <c r="MK39" i="2"/>
  <c r="MG39" i="2"/>
  <c r="MI39" i="2" s="1"/>
  <c r="MF39" i="2"/>
  <c r="MH39" i="2" s="1"/>
  <c r="MB39" i="2"/>
  <c r="MD39" i="2" s="1"/>
  <c r="MA39" i="2"/>
  <c r="MC39" i="2" s="1"/>
  <c r="LW39" i="2"/>
  <c r="LY39" i="2" s="1"/>
  <c r="LV39" i="2"/>
  <c r="LX39" i="2" s="1"/>
  <c r="LR39" i="2"/>
  <c r="LT39" i="2" s="1"/>
  <c r="LQ39" i="2"/>
  <c r="LS39" i="2" s="1"/>
  <c r="LM39" i="2"/>
  <c r="LO39" i="2" s="1"/>
  <c r="LL39" i="2"/>
  <c r="LN39" i="2" s="1"/>
  <c r="LH39" i="2"/>
  <c r="LJ39" i="2" s="1"/>
  <c r="LG39" i="2"/>
  <c r="LI39" i="2" s="1"/>
  <c r="LC39" i="2"/>
  <c r="LE39" i="2" s="1"/>
  <c r="LB39" i="2"/>
  <c r="LD39" i="2" s="1"/>
  <c r="KX39" i="2"/>
  <c r="KZ39" i="2" s="1"/>
  <c r="KW39" i="2"/>
  <c r="KY39" i="2" s="1"/>
  <c r="KS39" i="2"/>
  <c r="KU39" i="2" s="1"/>
  <c r="KR39" i="2"/>
  <c r="KT39" i="2" s="1"/>
  <c r="KN39" i="2"/>
  <c r="KP39" i="2" s="1"/>
  <c r="KM39" i="2"/>
  <c r="KO39" i="2" s="1"/>
  <c r="KI39" i="2"/>
  <c r="KK39" i="2" s="1"/>
  <c r="KH39" i="2"/>
  <c r="KJ39" i="2" s="1"/>
  <c r="KD39" i="2"/>
  <c r="KF39" i="2" s="1"/>
  <c r="KC39" i="2"/>
  <c r="KE39" i="2" s="1"/>
  <c r="JY39" i="2"/>
  <c r="KA39" i="2" s="1"/>
  <c r="JX39" i="2"/>
  <c r="JZ39" i="2" s="1"/>
  <c r="JT39" i="2"/>
  <c r="JV39" i="2" s="1"/>
  <c r="JS39" i="2"/>
  <c r="JU39" i="2" s="1"/>
  <c r="JO39" i="2"/>
  <c r="JQ39" i="2" s="1"/>
  <c r="JN39" i="2"/>
  <c r="JP39" i="2" s="1"/>
  <c r="JJ39" i="2"/>
  <c r="JL39" i="2" s="1"/>
  <c r="JI39" i="2"/>
  <c r="JK39" i="2" s="1"/>
  <c r="JE39" i="2"/>
  <c r="JG39" i="2" s="1"/>
  <c r="JD39" i="2"/>
  <c r="JF39" i="2" s="1"/>
  <c r="IZ39" i="2"/>
  <c r="JB39" i="2" s="1"/>
  <c r="IY39" i="2"/>
  <c r="JA39" i="2" s="1"/>
  <c r="IU39" i="2"/>
  <c r="IW39" i="2" s="1"/>
  <c r="IT39" i="2"/>
  <c r="IV39" i="2" s="1"/>
  <c r="IP39" i="2"/>
  <c r="IR39" i="2" s="1"/>
  <c r="IO39" i="2"/>
  <c r="IQ39" i="2" s="1"/>
  <c r="IK39" i="2"/>
  <c r="IM39" i="2" s="1"/>
  <c r="IJ39" i="2"/>
  <c r="IL39" i="2" s="1"/>
  <c r="IF39" i="2"/>
  <c r="IH39" i="2" s="1"/>
  <c r="IE39" i="2"/>
  <c r="IG39" i="2" s="1"/>
  <c r="IA39" i="2"/>
  <c r="IC39" i="2" s="1"/>
  <c r="HZ39" i="2"/>
  <c r="IB39" i="2" s="1"/>
  <c r="HV39" i="2"/>
  <c r="HX39" i="2" s="1"/>
  <c r="HU39" i="2"/>
  <c r="HW39" i="2" s="1"/>
  <c r="HQ39" i="2"/>
  <c r="HS39" i="2" s="1"/>
  <c r="HP39" i="2"/>
  <c r="HR39" i="2" s="1"/>
  <c r="HL39" i="2"/>
  <c r="HN39" i="2" s="1"/>
  <c r="HK39" i="2"/>
  <c r="HM39" i="2" s="1"/>
  <c r="HG39" i="2"/>
  <c r="HI39" i="2" s="1"/>
  <c r="HF39" i="2"/>
  <c r="HH39" i="2" s="1"/>
  <c r="HB39" i="2"/>
  <c r="HD39" i="2" s="1"/>
  <c r="HA39" i="2"/>
  <c r="HC39" i="2" s="1"/>
  <c r="GW39" i="2"/>
  <c r="GY39" i="2" s="1"/>
  <c r="GV39" i="2"/>
  <c r="GX39" i="2" s="1"/>
  <c r="GR39" i="2"/>
  <c r="GT39" i="2" s="1"/>
  <c r="GQ39" i="2"/>
  <c r="GS39" i="2" s="1"/>
  <c r="GM39" i="2"/>
  <c r="GO39" i="2" s="1"/>
  <c r="GL39" i="2"/>
  <c r="GN39" i="2" s="1"/>
  <c r="GH39" i="2"/>
  <c r="GJ39" i="2" s="1"/>
  <c r="GG39" i="2"/>
  <c r="GI39" i="2" s="1"/>
  <c r="GC39" i="2"/>
  <c r="GE39" i="2" s="1"/>
  <c r="GB39" i="2"/>
  <c r="GD39" i="2" s="1"/>
  <c r="FX39" i="2"/>
  <c r="FZ39" i="2" s="1"/>
  <c r="FW39" i="2"/>
  <c r="FY39" i="2" s="1"/>
  <c r="GA39" i="2" s="1"/>
  <c r="FS39" i="2"/>
  <c r="FU39" i="2" s="1"/>
  <c r="FR39" i="2"/>
  <c r="FT39" i="2" s="1"/>
  <c r="FN39" i="2"/>
  <c r="FP39" i="2" s="1"/>
  <c r="FM39" i="2"/>
  <c r="FO39" i="2" s="1"/>
  <c r="FI39" i="2"/>
  <c r="FK39" i="2" s="1"/>
  <c r="FL39" i="2" s="1"/>
  <c r="FH39" i="2"/>
  <c r="FJ39" i="2" s="1"/>
  <c r="FD39" i="2"/>
  <c r="FF39" i="2" s="1"/>
  <c r="FC39" i="2"/>
  <c r="FE39" i="2" s="1"/>
  <c r="EY39" i="2"/>
  <c r="FA39" i="2" s="1"/>
  <c r="EX39" i="2"/>
  <c r="EZ39" i="2" s="1"/>
  <c r="ET39" i="2"/>
  <c r="EV39" i="2" s="1"/>
  <c r="ES39" i="2"/>
  <c r="EU39" i="2" s="1"/>
  <c r="EO39" i="2"/>
  <c r="EQ39" i="2" s="1"/>
  <c r="EN39" i="2"/>
  <c r="EP39" i="2" s="1"/>
  <c r="EJ39" i="2"/>
  <c r="EL39" i="2" s="1"/>
  <c r="EI39" i="2"/>
  <c r="EK39" i="2" s="1"/>
  <c r="EE39" i="2"/>
  <c r="EG39" i="2" s="1"/>
  <c r="ED39" i="2"/>
  <c r="EF39" i="2" s="1"/>
  <c r="DZ39" i="2"/>
  <c r="EB39" i="2" s="1"/>
  <c r="DY39" i="2"/>
  <c r="EA39" i="2" s="1"/>
  <c r="DU39" i="2"/>
  <c r="DW39" i="2" s="1"/>
  <c r="DT39" i="2"/>
  <c r="DV39" i="2" s="1"/>
  <c r="DP39" i="2"/>
  <c r="DR39" i="2" s="1"/>
  <c r="DO39" i="2"/>
  <c r="DQ39" i="2" s="1"/>
  <c r="DM39" i="2"/>
  <c r="DK39" i="2"/>
  <c r="DJ39" i="2"/>
  <c r="DL39" i="2" s="1"/>
  <c r="DF39" i="2"/>
  <c r="DH39" i="2" s="1"/>
  <c r="DE39" i="2"/>
  <c r="DG39" i="2" s="1"/>
  <c r="DA39" i="2"/>
  <c r="DC39" i="2" s="1"/>
  <c r="CZ39" i="2"/>
  <c r="DB39" i="2" s="1"/>
  <c r="CV39" i="2"/>
  <c r="CX39" i="2" s="1"/>
  <c r="CU39" i="2"/>
  <c r="CW39" i="2" s="1"/>
  <c r="CQ39" i="2"/>
  <c r="CS39" i="2" s="1"/>
  <c r="CP39" i="2"/>
  <c r="CR39" i="2" s="1"/>
  <c r="CL39" i="2"/>
  <c r="CN39" i="2" s="1"/>
  <c r="CK39" i="2"/>
  <c r="CM39" i="2" s="1"/>
  <c r="CG39" i="2"/>
  <c r="CI39" i="2" s="1"/>
  <c r="CF39" i="2"/>
  <c r="CH39" i="2" s="1"/>
  <c r="CB39" i="2"/>
  <c r="CD39" i="2" s="1"/>
  <c r="CA39" i="2"/>
  <c r="CC39" i="2" s="1"/>
  <c r="BW39" i="2"/>
  <c r="BY39" i="2" s="1"/>
  <c r="BV39" i="2"/>
  <c r="BX39" i="2" s="1"/>
  <c r="BR39" i="2"/>
  <c r="BT39" i="2" s="1"/>
  <c r="BQ39" i="2"/>
  <c r="BS39" i="2" s="1"/>
  <c r="BM39" i="2"/>
  <c r="BO39" i="2" s="1"/>
  <c r="BL39" i="2"/>
  <c r="BN39" i="2" s="1"/>
  <c r="BF39" i="2"/>
  <c r="BJ39" i="2" s="1"/>
  <c r="BE39" i="2"/>
  <c r="BI39" i="2" s="1"/>
  <c r="AW39" i="2"/>
  <c r="AY39" i="2" s="1"/>
  <c r="AV39" i="2"/>
  <c r="AX39" i="2" s="1"/>
  <c r="AN39" i="2"/>
  <c r="AP39" i="2" s="1"/>
  <c r="AM39" i="2"/>
  <c r="AO39" i="2" s="1"/>
  <c r="AE39" i="2"/>
  <c r="AG39" i="2" s="1"/>
  <c r="AD39" i="2"/>
  <c r="AF39" i="2" s="1"/>
  <c r="V39" i="2"/>
  <c r="X39" i="2" s="1"/>
  <c r="U39" i="2"/>
  <c r="W39" i="2" s="1"/>
  <c r="M39" i="2"/>
  <c r="O39" i="2" s="1"/>
  <c r="L39" i="2"/>
  <c r="N39" i="2" s="1"/>
  <c r="D39" i="2"/>
  <c r="F39" i="2" s="1"/>
  <c r="C39" i="2"/>
  <c r="E39" i="2" s="1"/>
  <c r="NA38" i="2"/>
  <c r="NC38" i="2" s="1"/>
  <c r="MZ38" i="2"/>
  <c r="NB38" i="2" s="1"/>
  <c r="MV38" i="2"/>
  <c r="MX38" i="2" s="1"/>
  <c r="MU38" i="2"/>
  <c r="MW38" i="2" s="1"/>
  <c r="MQ38" i="2"/>
  <c r="MS38" i="2" s="1"/>
  <c r="MP38" i="2"/>
  <c r="MR38" i="2" s="1"/>
  <c r="ML38" i="2"/>
  <c r="MN38" i="2" s="1"/>
  <c r="MK38" i="2"/>
  <c r="MM38" i="2" s="1"/>
  <c r="MG38" i="2"/>
  <c r="MI38" i="2" s="1"/>
  <c r="MF38" i="2"/>
  <c r="MH38" i="2" s="1"/>
  <c r="MB38" i="2"/>
  <c r="MD38" i="2" s="1"/>
  <c r="MA38" i="2"/>
  <c r="MC38" i="2" s="1"/>
  <c r="LW38" i="2"/>
  <c r="LY38" i="2" s="1"/>
  <c r="LV38" i="2"/>
  <c r="LX38" i="2" s="1"/>
  <c r="LR38" i="2"/>
  <c r="LT38" i="2" s="1"/>
  <c r="LQ38" i="2"/>
  <c r="LS38" i="2" s="1"/>
  <c r="LM38" i="2"/>
  <c r="LO38" i="2" s="1"/>
  <c r="LL38" i="2"/>
  <c r="LN38" i="2" s="1"/>
  <c r="LH38" i="2"/>
  <c r="LJ38" i="2" s="1"/>
  <c r="LG38" i="2"/>
  <c r="LI38" i="2" s="1"/>
  <c r="LC38" i="2"/>
  <c r="LE38" i="2" s="1"/>
  <c r="LB38" i="2"/>
  <c r="LD38" i="2" s="1"/>
  <c r="KX38" i="2"/>
  <c r="KZ38" i="2" s="1"/>
  <c r="KW38" i="2"/>
  <c r="KY38" i="2" s="1"/>
  <c r="KS38" i="2"/>
  <c r="KU38" i="2" s="1"/>
  <c r="KR38" i="2"/>
  <c r="KT38" i="2" s="1"/>
  <c r="KN38" i="2"/>
  <c r="KP38" i="2" s="1"/>
  <c r="KM38" i="2"/>
  <c r="KO38" i="2" s="1"/>
  <c r="KI38" i="2"/>
  <c r="KK38" i="2" s="1"/>
  <c r="KH38" i="2"/>
  <c r="KJ38" i="2" s="1"/>
  <c r="KD38" i="2"/>
  <c r="KF38" i="2" s="1"/>
  <c r="KC38" i="2"/>
  <c r="KE38" i="2" s="1"/>
  <c r="JY38" i="2"/>
  <c r="KA38" i="2" s="1"/>
  <c r="JX38" i="2"/>
  <c r="JZ38" i="2" s="1"/>
  <c r="JT38" i="2"/>
  <c r="JV38" i="2" s="1"/>
  <c r="JS38" i="2"/>
  <c r="JU38" i="2" s="1"/>
  <c r="JO38" i="2"/>
  <c r="JQ38" i="2" s="1"/>
  <c r="JN38" i="2"/>
  <c r="JP38" i="2" s="1"/>
  <c r="JJ38" i="2"/>
  <c r="JL38" i="2" s="1"/>
  <c r="JI38" i="2"/>
  <c r="JK38" i="2" s="1"/>
  <c r="JE38" i="2"/>
  <c r="JG38" i="2" s="1"/>
  <c r="JD38" i="2"/>
  <c r="JF38" i="2" s="1"/>
  <c r="IZ38" i="2"/>
  <c r="JB38" i="2" s="1"/>
  <c r="IY38" i="2"/>
  <c r="JA38" i="2" s="1"/>
  <c r="IU38" i="2"/>
  <c r="IW38" i="2" s="1"/>
  <c r="IT38" i="2"/>
  <c r="IV38" i="2" s="1"/>
  <c r="IP38" i="2"/>
  <c r="IR38" i="2" s="1"/>
  <c r="IO38" i="2"/>
  <c r="IQ38" i="2" s="1"/>
  <c r="IK38" i="2"/>
  <c r="IM38" i="2" s="1"/>
  <c r="IJ38" i="2"/>
  <c r="IL38" i="2" s="1"/>
  <c r="IF38" i="2"/>
  <c r="IH38" i="2" s="1"/>
  <c r="IE38" i="2"/>
  <c r="IG38" i="2" s="1"/>
  <c r="IA38" i="2"/>
  <c r="IC38" i="2" s="1"/>
  <c r="HZ38" i="2"/>
  <c r="IB38" i="2" s="1"/>
  <c r="HV38" i="2"/>
  <c r="HX38" i="2" s="1"/>
  <c r="HU38" i="2"/>
  <c r="HW38" i="2" s="1"/>
  <c r="HQ38" i="2"/>
  <c r="HS38" i="2" s="1"/>
  <c r="HP38" i="2"/>
  <c r="HR38" i="2" s="1"/>
  <c r="HL38" i="2"/>
  <c r="HN38" i="2" s="1"/>
  <c r="HK38" i="2"/>
  <c r="HM38" i="2" s="1"/>
  <c r="HG38" i="2"/>
  <c r="HI38" i="2" s="1"/>
  <c r="HF38" i="2"/>
  <c r="HH38" i="2" s="1"/>
  <c r="HB38" i="2"/>
  <c r="HD38" i="2" s="1"/>
  <c r="HA38" i="2"/>
  <c r="HC38" i="2" s="1"/>
  <c r="GW38" i="2"/>
  <c r="GY38" i="2" s="1"/>
  <c r="GV38" i="2"/>
  <c r="GX38" i="2" s="1"/>
  <c r="GR38" i="2"/>
  <c r="GT38" i="2" s="1"/>
  <c r="GQ38" i="2"/>
  <c r="GS38" i="2" s="1"/>
  <c r="GM38" i="2"/>
  <c r="GO38" i="2" s="1"/>
  <c r="GL38" i="2"/>
  <c r="GN38" i="2" s="1"/>
  <c r="GH38" i="2"/>
  <c r="GJ38" i="2" s="1"/>
  <c r="GG38" i="2"/>
  <c r="GI38" i="2" s="1"/>
  <c r="GC38" i="2"/>
  <c r="GE38" i="2" s="1"/>
  <c r="GB38" i="2"/>
  <c r="GD38" i="2" s="1"/>
  <c r="FX38" i="2"/>
  <c r="FZ38" i="2" s="1"/>
  <c r="FW38" i="2"/>
  <c r="FY38" i="2" s="1"/>
  <c r="FS38" i="2"/>
  <c r="FU38" i="2" s="1"/>
  <c r="FR38" i="2"/>
  <c r="FT38" i="2" s="1"/>
  <c r="FN38" i="2"/>
  <c r="FP38" i="2" s="1"/>
  <c r="FM38" i="2"/>
  <c r="FO38" i="2" s="1"/>
  <c r="FI38" i="2"/>
  <c r="FK38" i="2" s="1"/>
  <c r="FH38" i="2"/>
  <c r="FJ38" i="2" s="1"/>
  <c r="FD38" i="2"/>
  <c r="FF38" i="2" s="1"/>
  <c r="FC38" i="2"/>
  <c r="FE38" i="2" s="1"/>
  <c r="EY38" i="2"/>
  <c r="FA38" i="2" s="1"/>
  <c r="EX38" i="2"/>
  <c r="EZ38" i="2" s="1"/>
  <c r="ET38" i="2"/>
  <c r="EV38" i="2" s="1"/>
  <c r="ES38" i="2"/>
  <c r="EU38" i="2" s="1"/>
  <c r="EO38" i="2"/>
  <c r="EQ38" i="2" s="1"/>
  <c r="EN38" i="2"/>
  <c r="EP38" i="2" s="1"/>
  <c r="EJ38" i="2"/>
  <c r="EL38" i="2" s="1"/>
  <c r="EI38" i="2"/>
  <c r="EK38" i="2" s="1"/>
  <c r="EE38" i="2"/>
  <c r="EG38" i="2" s="1"/>
  <c r="ED38" i="2"/>
  <c r="EF38" i="2" s="1"/>
  <c r="DZ38" i="2"/>
  <c r="EB38" i="2" s="1"/>
  <c r="DY38" i="2"/>
  <c r="EA38" i="2" s="1"/>
  <c r="DU38" i="2"/>
  <c r="DW38" i="2" s="1"/>
  <c r="DT38" i="2"/>
  <c r="DV38" i="2" s="1"/>
  <c r="DP38" i="2"/>
  <c r="DR38" i="2" s="1"/>
  <c r="DO38" i="2"/>
  <c r="DQ38" i="2" s="1"/>
  <c r="DK38" i="2"/>
  <c r="DM38" i="2" s="1"/>
  <c r="DJ38" i="2"/>
  <c r="DL38" i="2" s="1"/>
  <c r="DF38" i="2"/>
  <c r="DH38" i="2" s="1"/>
  <c r="DE38" i="2"/>
  <c r="DG38" i="2" s="1"/>
  <c r="DA38" i="2"/>
  <c r="DC38" i="2" s="1"/>
  <c r="CZ38" i="2"/>
  <c r="DB38" i="2" s="1"/>
  <c r="CV38" i="2"/>
  <c r="CX38" i="2" s="1"/>
  <c r="CU38" i="2"/>
  <c r="CW38" i="2" s="1"/>
  <c r="CQ38" i="2"/>
  <c r="CS38" i="2" s="1"/>
  <c r="CP38" i="2"/>
  <c r="CR38" i="2" s="1"/>
  <c r="CL38" i="2"/>
  <c r="CN38" i="2" s="1"/>
  <c r="CK38" i="2"/>
  <c r="CM38" i="2" s="1"/>
  <c r="CG38" i="2"/>
  <c r="CI38" i="2" s="1"/>
  <c r="CF38" i="2"/>
  <c r="CH38" i="2" s="1"/>
  <c r="CB38" i="2"/>
  <c r="CD38" i="2" s="1"/>
  <c r="CA38" i="2"/>
  <c r="CC38" i="2" s="1"/>
  <c r="BW38" i="2"/>
  <c r="BY38" i="2" s="1"/>
  <c r="BV38" i="2"/>
  <c r="BX38" i="2" s="1"/>
  <c r="BR38" i="2"/>
  <c r="BT38" i="2" s="1"/>
  <c r="BQ38" i="2"/>
  <c r="BS38" i="2" s="1"/>
  <c r="BM38" i="2"/>
  <c r="BO38" i="2" s="1"/>
  <c r="BL38" i="2"/>
  <c r="BN38" i="2" s="1"/>
  <c r="BF38" i="2"/>
  <c r="BJ38" i="2" s="1"/>
  <c r="BE38" i="2"/>
  <c r="BI38" i="2" s="1"/>
  <c r="AW38" i="2"/>
  <c r="AY38" i="2" s="1"/>
  <c r="AV38" i="2"/>
  <c r="AX38" i="2" s="1"/>
  <c r="AN38" i="2"/>
  <c r="AP38" i="2" s="1"/>
  <c r="AM38" i="2"/>
  <c r="AO38" i="2" s="1"/>
  <c r="AE38" i="2"/>
  <c r="AG38" i="2" s="1"/>
  <c r="AD38" i="2"/>
  <c r="AF38" i="2" s="1"/>
  <c r="V38" i="2"/>
  <c r="X38" i="2" s="1"/>
  <c r="U38" i="2"/>
  <c r="W38" i="2" s="1"/>
  <c r="M38" i="2"/>
  <c r="O38" i="2" s="1"/>
  <c r="L38" i="2"/>
  <c r="N38" i="2" s="1"/>
  <c r="D38" i="2"/>
  <c r="F38" i="2" s="1"/>
  <c r="C38" i="2"/>
  <c r="E38" i="2" s="1"/>
  <c r="NA37" i="2"/>
  <c r="NC37" i="2" s="1"/>
  <c r="MZ37" i="2"/>
  <c r="NB37" i="2" s="1"/>
  <c r="MV37" i="2"/>
  <c r="MX37" i="2" s="1"/>
  <c r="MU37" i="2"/>
  <c r="MW37" i="2" s="1"/>
  <c r="MQ37" i="2"/>
  <c r="MS37" i="2" s="1"/>
  <c r="MP37" i="2"/>
  <c r="MR37" i="2" s="1"/>
  <c r="ML37" i="2"/>
  <c r="MN37" i="2" s="1"/>
  <c r="MK37" i="2"/>
  <c r="MM37" i="2" s="1"/>
  <c r="MG37" i="2"/>
  <c r="MI37" i="2" s="1"/>
  <c r="MF37" i="2"/>
  <c r="MH37" i="2" s="1"/>
  <c r="MB37" i="2"/>
  <c r="MD37" i="2" s="1"/>
  <c r="MA37" i="2"/>
  <c r="MC37" i="2" s="1"/>
  <c r="LW37" i="2"/>
  <c r="LY37" i="2" s="1"/>
  <c r="LV37" i="2"/>
  <c r="LX37" i="2" s="1"/>
  <c r="LR37" i="2"/>
  <c r="LT37" i="2" s="1"/>
  <c r="LQ37" i="2"/>
  <c r="LS37" i="2" s="1"/>
  <c r="LM37" i="2"/>
  <c r="LO37" i="2" s="1"/>
  <c r="LL37" i="2"/>
  <c r="LN37" i="2" s="1"/>
  <c r="LH37" i="2"/>
  <c r="LJ37" i="2" s="1"/>
  <c r="LG37" i="2"/>
  <c r="LI37" i="2" s="1"/>
  <c r="LC37" i="2"/>
  <c r="LE37" i="2" s="1"/>
  <c r="LB37" i="2"/>
  <c r="LD37" i="2" s="1"/>
  <c r="KX37" i="2"/>
  <c r="KZ37" i="2" s="1"/>
  <c r="KW37" i="2"/>
  <c r="KY37" i="2" s="1"/>
  <c r="KS37" i="2"/>
  <c r="KU37" i="2" s="1"/>
  <c r="KR37" i="2"/>
  <c r="KT37" i="2" s="1"/>
  <c r="KN37" i="2"/>
  <c r="KP37" i="2" s="1"/>
  <c r="KM37" i="2"/>
  <c r="KO37" i="2" s="1"/>
  <c r="KI37" i="2"/>
  <c r="KK37" i="2" s="1"/>
  <c r="KH37" i="2"/>
  <c r="KJ37" i="2" s="1"/>
  <c r="KD37" i="2"/>
  <c r="KF37" i="2" s="1"/>
  <c r="KC37" i="2"/>
  <c r="KE37" i="2" s="1"/>
  <c r="JY37" i="2"/>
  <c r="KA37" i="2" s="1"/>
  <c r="JX37" i="2"/>
  <c r="JZ37" i="2" s="1"/>
  <c r="JT37" i="2"/>
  <c r="JV37" i="2" s="1"/>
  <c r="JS37" i="2"/>
  <c r="JU37" i="2" s="1"/>
  <c r="JO37" i="2"/>
  <c r="JQ37" i="2" s="1"/>
  <c r="JN37" i="2"/>
  <c r="JP37" i="2" s="1"/>
  <c r="JJ37" i="2"/>
  <c r="JL37" i="2" s="1"/>
  <c r="JI37" i="2"/>
  <c r="JK37" i="2" s="1"/>
  <c r="JE37" i="2"/>
  <c r="JG37" i="2" s="1"/>
  <c r="JD37" i="2"/>
  <c r="JF37" i="2" s="1"/>
  <c r="IZ37" i="2"/>
  <c r="JB37" i="2" s="1"/>
  <c r="IY37" i="2"/>
  <c r="JA37" i="2" s="1"/>
  <c r="IU37" i="2"/>
  <c r="IW37" i="2" s="1"/>
  <c r="IT37" i="2"/>
  <c r="IV37" i="2" s="1"/>
  <c r="IP37" i="2"/>
  <c r="IR37" i="2" s="1"/>
  <c r="IO37" i="2"/>
  <c r="IQ37" i="2" s="1"/>
  <c r="IK37" i="2"/>
  <c r="IM37" i="2" s="1"/>
  <c r="IJ37" i="2"/>
  <c r="IL37" i="2" s="1"/>
  <c r="IF37" i="2"/>
  <c r="IH37" i="2" s="1"/>
  <c r="IE37" i="2"/>
  <c r="IG37" i="2" s="1"/>
  <c r="IA37" i="2"/>
  <c r="IC37" i="2" s="1"/>
  <c r="HZ37" i="2"/>
  <c r="IB37" i="2" s="1"/>
  <c r="HV37" i="2"/>
  <c r="HX37" i="2" s="1"/>
  <c r="HU37" i="2"/>
  <c r="HW37" i="2" s="1"/>
  <c r="HQ37" i="2"/>
  <c r="HS37" i="2" s="1"/>
  <c r="HP37" i="2"/>
  <c r="HR37" i="2" s="1"/>
  <c r="HL37" i="2"/>
  <c r="HN37" i="2" s="1"/>
  <c r="HK37" i="2"/>
  <c r="HM37" i="2" s="1"/>
  <c r="HG37" i="2"/>
  <c r="HI37" i="2" s="1"/>
  <c r="HF37" i="2"/>
  <c r="HH37" i="2" s="1"/>
  <c r="HB37" i="2"/>
  <c r="HD37" i="2" s="1"/>
  <c r="HA37" i="2"/>
  <c r="HC37" i="2" s="1"/>
  <c r="GW37" i="2"/>
  <c r="GY37" i="2" s="1"/>
  <c r="GV37" i="2"/>
  <c r="GX37" i="2" s="1"/>
  <c r="GR37" i="2"/>
  <c r="GT37" i="2" s="1"/>
  <c r="GQ37" i="2"/>
  <c r="GS37" i="2" s="1"/>
  <c r="GM37" i="2"/>
  <c r="GO37" i="2" s="1"/>
  <c r="GL37" i="2"/>
  <c r="GN37" i="2" s="1"/>
  <c r="GH37" i="2"/>
  <c r="GJ37" i="2" s="1"/>
  <c r="GG37" i="2"/>
  <c r="GI37" i="2" s="1"/>
  <c r="GC37" i="2"/>
  <c r="GE37" i="2" s="1"/>
  <c r="GB37" i="2"/>
  <c r="GD37" i="2" s="1"/>
  <c r="FX37" i="2"/>
  <c r="FZ37" i="2" s="1"/>
  <c r="FW37" i="2"/>
  <c r="FY37" i="2" s="1"/>
  <c r="FS37" i="2"/>
  <c r="FU37" i="2" s="1"/>
  <c r="FR37" i="2"/>
  <c r="FT37" i="2" s="1"/>
  <c r="FN37" i="2"/>
  <c r="FP37" i="2" s="1"/>
  <c r="FM37" i="2"/>
  <c r="FO37" i="2" s="1"/>
  <c r="FI37" i="2"/>
  <c r="FK37" i="2" s="1"/>
  <c r="FH37" i="2"/>
  <c r="FJ37" i="2" s="1"/>
  <c r="FD37" i="2"/>
  <c r="FF37" i="2" s="1"/>
  <c r="FC37" i="2"/>
  <c r="FE37" i="2" s="1"/>
  <c r="EY37" i="2"/>
  <c r="FA37" i="2" s="1"/>
  <c r="EX37" i="2"/>
  <c r="EZ37" i="2" s="1"/>
  <c r="ET37" i="2"/>
  <c r="EV37" i="2" s="1"/>
  <c r="ES37" i="2"/>
  <c r="EU37" i="2" s="1"/>
  <c r="EO37" i="2"/>
  <c r="EQ37" i="2" s="1"/>
  <c r="EN37" i="2"/>
  <c r="EP37" i="2" s="1"/>
  <c r="EJ37" i="2"/>
  <c r="EL37" i="2" s="1"/>
  <c r="EI37" i="2"/>
  <c r="EK37" i="2" s="1"/>
  <c r="EE37" i="2"/>
  <c r="EG37" i="2" s="1"/>
  <c r="ED37" i="2"/>
  <c r="EF37" i="2" s="1"/>
  <c r="DZ37" i="2"/>
  <c r="EB37" i="2" s="1"/>
  <c r="DY37" i="2"/>
  <c r="EA37" i="2" s="1"/>
  <c r="DU37" i="2"/>
  <c r="DW37" i="2" s="1"/>
  <c r="DT37" i="2"/>
  <c r="DV37" i="2" s="1"/>
  <c r="DR37" i="2"/>
  <c r="DP37" i="2"/>
  <c r="DO37" i="2"/>
  <c r="DQ37" i="2" s="1"/>
  <c r="DK37" i="2"/>
  <c r="DM37" i="2" s="1"/>
  <c r="DJ37" i="2"/>
  <c r="DL37" i="2" s="1"/>
  <c r="DF37" i="2"/>
  <c r="DH37" i="2" s="1"/>
  <c r="DE37" i="2"/>
  <c r="DG37" i="2" s="1"/>
  <c r="DA37" i="2"/>
  <c r="DC37" i="2" s="1"/>
  <c r="CZ37" i="2"/>
  <c r="DB37" i="2" s="1"/>
  <c r="CV37" i="2"/>
  <c r="CX37" i="2" s="1"/>
  <c r="CU37" i="2"/>
  <c r="CW37" i="2" s="1"/>
  <c r="CQ37" i="2"/>
  <c r="CS37" i="2" s="1"/>
  <c r="CP37" i="2"/>
  <c r="CR37" i="2" s="1"/>
  <c r="CL37" i="2"/>
  <c r="CN37" i="2" s="1"/>
  <c r="CK37" i="2"/>
  <c r="CM37" i="2" s="1"/>
  <c r="CG37" i="2"/>
  <c r="CI37" i="2" s="1"/>
  <c r="CF37" i="2"/>
  <c r="CH37" i="2" s="1"/>
  <c r="CB37" i="2"/>
  <c r="CD37" i="2" s="1"/>
  <c r="CA37" i="2"/>
  <c r="CC37" i="2" s="1"/>
  <c r="BW37" i="2"/>
  <c r="BY37" i="2" s="1"/>
  <c r="BV37" i="2"/>
  <c r="BX37" i="2" s="1"/>
  <c r="BR37" i="2"/>
  <c r="BT37" i="2" s="1"/>
  <c r="BQ37" i="2"/>
  <c r="BS37" i="2" s="1"/>
  <c r="BU37" i="2" s="1"/>
  <c r="BM37" i="2"/>
  <c r="BO37" i="2" s="1"/>
  <c r="BL37" i="2"/>
  <c r="BN37" i="2" s="1"/>
  <c r="BF37" i="2"/>
  <c r="BJ37" i="2" s="1"/>
  <c r="BE37" i="2"/>
  <c r="BI37" i="2" s="1"/>
  <c r="AW37" i="2"/>
  <c r="AY37" i="2" s="1"/>
  <c r="AV37" i="2"/>
  <c r="AX37" i="2" s="1"/>
  <c r="AN37" i="2"/>
  <c r="AP37" i="2" s="1"/>
  <c r="AM37" i="2"/>
  <c r="AO37" i="2" s="1"/>
  <c r="AE37" i="2"/>
  <c r="AG37" i="2" s="1"/>
  <c r="AD37" i="2"/>
  <c r="AF37" i="2" s="1"/>
  <c r="V37" i="2"/>
  <c r="X37" i="2" s="1"/>
  <c r="U37" i="2"/>
  <c r="W37" i="2" s="1"/>
  <c r="M37" i="2"/>
  <c r="O37" i="2" s="1"/>
  <c r="L37" i="2"/>
  <c r="N37" i="2" s="1"/>
  <c r="D37" i="2"/>
  <c r="F37" i="2" s="1"/>
  <c r="C37" i="2"/>
  <c r="E37" i="2" s="1"/>
  <c r="NA36" i="2"/>
  <c r="NC36" i="2" s="1"/>
  <c r="MZ36" i="2"/>
  <c r="NB36" i="2" s="1"/>
  <c r="MV36" i="2"/>
  <c r="MX36" i="2" s="1"/>
  <c r="MU36" i="2"/>
  <c r="MW36" i="2" s="1"/>
  <c r="MQ36" i="2"/>
  <c r="MS36" i="2" s="1"/>
  <c r="MP36" i="2"/>
  <c r="MR36" i="2" s="1"/>
  <c r="ML36" i="2"/>
  <c r="MN36" i="2" s="1"/>
  <c r="MK36" i="2"/>
  <c r="MM36" i="2" s="1"/>
  <c r="MG36" i="2"/>
  <c r="MI36" i="2" s="1"/>
  <c r="MF36" i="2"/>
  <c r="MH36" i="2" s="1"/>
  <c r="MB36" i="2"/>
  <c r="MD36" i="2" s="1"/>
  <c r="MA36" i="2"/>
  <c r="MC36" i="2" s="1"/>
  <c r="LW36" i="2"/>
  <c r="LY36" i="2" s="1"/>
  <c r="LV36" i="2"/>
  <c r="LX36" i="2" s="1"/>
  <c r="LR36" i="2"/>
  <c r="LT36" i="2" s="1"/>
  <c r="LQ36" i="2"/>
  <c r="LS36" i="2" s="1"/>
  <c r="LM36" i="2"/>
  <c r="LO36" i="2" s="1"/>
  <c r="LL36" i="2"/>
  <c r="LN36" i="2" s="1"/>
  <c r="LH36" i="2"/>
  <c r="LJ36" i="2" s="1"/>
  <c r="LG36" i="2"/>
  <c r="LI36" i="2" s="1"/>
  <c r="LC36" i="2"/>
  <c r="LE36" i="2" s="1"/>
  <c r="LB36" i="2"/>
  <c r="LD36" i="2" s="1"/>
  <c r="KX36" i="2"/>
  <c r="KZ36" i="2" s="1"/>
  <c r="KW36" i="2"/>
  <c r="KY36" i="2" s="1"/>
  <c r="KS36" i="2"/>
  <c r="KU36" i="2" s="1"/>
  <c r="KR36" i="2"/>
  <c r="KT36" i="2" s="1"/>
  <c r="KN36" i="2"/>
  <c r="KP36" i="2" s="1"/>
  <c r="KM36" i="2"/>
  <c r="KO36" i="2" s="1"/>
  <c r="KI36" i="2"/>
  <c r="KK36" i="2" s="1"/>
  <c r="KH36" i="2"/>
  <c r="KJ36" i="2" s="1"/>
  <c r="KD36" i="2"/>
  <c r="KF36" i="2" s="1"/>
  <c r="KC36" i="2"/>
  <c r="KE36" i="2" s="1"/>
  <c r="JY36" i="2"/>
  <c r="KA36" i="2" s="1"/>
  <c r="JX36" i="2"/>
  <c r="JZ36" i="2" s="1"/>
  <c r="JT36" i="2"/>
  <c r="JV36" i="2" s="1"/>
  <c r="JS36" i="2"/>
  <c r="JU36" i="2" s="1"/>
  <c r="JO36" i="2"/>
  <c r="JQ36" i="2" s="1"/>
  <c r="JN36" i="2"/>
  <c r="JP36" i="2" s="1"/>
  <c r="JJ36" i="2"/>
  <c r="JL36" i="2" s="1"/>
  <c r="JI36" i="2"/>
  <c r="JK36" i="2" s="1"/>
  <c r="JE36" i="2"/>
  <c r="JG36" i="2" s="1"/>
  <c r="JD36" i="2"/>
  <c r="JF36" i="2" s="1"/>
  <c r="IZ36" i="2"/>
  <c r="JB36" i="2" s="1"/>
  <c r="IY36" i="2"/>
  <c r="JA36" i="2" s="1"/>
  <c r="IU36" i="2"/>
  <c r="IW36" i="2" s="1"/>
  <c r="IT36" i="2"/>
  <c r="IV36" i="2" s="1"/>
  <c r="IP36" i="2"/>
  <c r="IR36" i="2" s="1"/>
  <c r="IO36" i="2"/>
  <c r="IQ36" i="2" s="1"/>
  <c r="IK36" i="2"/>
  <c r="IM36" i="2" s="1"/>
  <c r="IJ36" i="2"/>
  <c r="IL36" i="2" s="1"/>
  <c r="IF36" i="2"/>
  <c r="IH36" i="2" s="1"/>
  <c r="IE36" i="2"/>
  <c r="IG36" i="2" s="1"/>
  <c r="IA36" i="2"/>
  <c r="IC36" i="2" s="1"/>
  <c r="HZ36" i="2"/>
  <c r="IB36" i="2" s="1"/>
  <c r="HV36" i="2"/>
  <c r="HX36" i="2" s="1"/>
  <c r="HU36" i="2"/>
  <c r="HW36" i="2" s="1"/>
  <c r="HQ36" i="2"/>
  <c r="HS36" i="2" s="1"/>
  <c r="HP36" i="2"/>
  <c r="HR36" i="2" s="1"/>
  <c r="HL36" i="2"/>
  <c r="HN36" i="2" s="1"/>
  <c r="HK36" i="2"/>
  <c r="HM36" i="2" s="1"/>
  <c r="HG36" i="2"/>
  <c r="HI36" i="2" s="1"/>
  <c r="HF36" i="2"/>
  <c r="HH36" i="2" s="1"/>
  <c r="HB36" i="2"/>
  <c r="HD36" i="2" s="1"/>
  <c r="HA36" i="2"/>
  <c r="HC36" i="2" s="1"/>
  <c r="GW36" i="2"/>
  <c r="GY36" i="2" s="1"/>
  <c r="GV36" i="2"/>
  <c r="GX36" i="2" s="1"/>
  <c r="GR36" i="2"/>
  <c r="GT36" i="2" s="1"/>
  <c r="GQ36" i="2"/>
  <c r="GS36" i="2" s="1"/>
  <c r="GM36" i="2"/>
  <c r="GO36" i="2" s="1"/>
  <c r="GL36" i="2"/>
  <c r="GN36" i="2" s="1"/>
  <c r="GH36" i="2"/>
  <c r="GJ36" i="2" s="1"/>
  <c r="GG36" i="2"/>
  <c r="GI36" i="2" s="1"/>
  <c r="GC36" i="2"/>
  <c r="GE36" i="2" s="1"/>
  <c r="GB36" i="2"/>
  <c r="GD36" i="2" s="1"/>
  <c r="FX36" i="2"/>
  <c r="FZ36" i="2" s="1"/>
  <c r="GA36" i="2" s="1"/>
  <c r="FW36" i="2"/>
  <c r="FY36" i="2" s="1"/>
  <c r="FS36" i="2"/>
  <c r="FU36" i="2" s="1"/>
  <c r="FR36" i="2"/>
  <c r="FT36" i="2" s="1"/>
  <c r="FN36" i="2"/>
  <c r="FP36" i="2" s="1"/>
  <c r="FM36" i="2"/>
  <c r="FO36" i="2" s="1"/>
  <c r="FI36" i="2"/>
  <c r="FK36" i="2" s="1"/>
  <c r="FH36" i="2"/>
  <c r="FJ36" i="2" s="1"/>
  <c r="FD36" i="2"/>
  <c r="FF36" i="2" s="1"/>
  <c r="FC36" i="2"/>
  <c r="FE36" i="2" s="1"/>
  <c r="EY36" i="2"/>
  <c r="FA36" i="2" s="1"/>
  <c r="EX36" i="2"/>
  <c r="EZ36" i="2" s="1"/>
  <c r="FB36" i="2" s="1"/>
  <c r="ET36" i="2"/>
  <c r="EV36" i="2" s="1"/>
  <c r="ES36" i="2"/>
  <c r="EU36" i="2" s="1"/>
  <c r="EO36" i="2"/>
  <c r="EQ36" i="2" s="1"/>
  <c r="EN36" i="2"/>
  <c r="EP36" i="2" s="1"/>
  <c r="EJ36" i="2"/>
  <c r="EL36" i="2" s="1"/>
  <c r="EI36" i="2"/>
  <c r="EK36" i="2" s="1"/>
  <c r="EE36" i="2"/>
  <c r="EG36" i="2" s="1"/>
  <c r="ED36" i="2"/>
  <c r="EF36" i="2" s="1"/>
  <c r="DZ36" i="2"/>
  <c r="EB36" i="2" s="1"/>
  <c r="DY36" i="2"/>
  <c r="EA36" i="2" s="1"/>
  <c r="DU36" i="2"/>
  <c r="DW36" i="2" s="1"/>
  <c r="DT36" i="2"/>
  <c r="DV36" i="2" s="1"/>
  <c r="DP36" i="2"/>
  <c r="DR36" i="2" s="1"/>
  <c r="DO36" i="2"/>
  <c r="DQ36" i="2" s="1"/>
  <c r="DK36" i="2"/>
  <c r="DM36" i="2" s="1"/>
  <c r="DJ36" i="2"/>
  <c r="DL36" i="2" s="1"/>
  <c r="DF36" i="2"/>
  <c r="DH36" i="2" s="1"/>
  <c r="DE36" i="2"/>
  <c r="DG36" i="2" s="1"/>
  <c r="DA36" i="2"/>
  <c r="DC36" i="2" s="1"/>
  <c r="CZ36" i="2"/>
  <c r="DB36" i="2" s="1"/>
  <c r="CV36" i="2"/>
  <c r="CX36" i="2" s="1"/>
  <c r="CU36" i="2"/>
  <c r="CW36" i="2" s="1"/>
  <c r="CQ36" i="2"/>
  <c r="CS36" i="2" s="1"/>
  <c r="CP36" i="2"/>
  <c r="CR36" i="2" s="1"/>
  <c r="CL36" i="2"/>
  <c r="CN36" i="2" s="1"/>
  <c r="CK36" i="2"/>
  <c r="CM36" i="2" s="1"/>
  <c r="CG36" i="2"/>
  <c r="CI36" i="2" s="1"/>
  <c r="CF36" i="2"/>
  <c r="CH36" i="2" s="1"/>
  <c r="CB36" i="2"/>
  <c r="CD36" i="2" s="1"/>
  <c r="CA36" i="2"/>
  <c r="CC36" i="2" s="1"/>
  <c r="BW36" i="2"/>
  <c r="BY36" i="2" s="1"/>
  <c r="BV36" i="2"/>
  <c r="BX36" i="2" s="1"/>
  <c r="BT36" i="2"/>
  <c r="BR36" i="2"/>
  <c r="BQ36" i="2"/>
  <c r="BS36" i="2" s="1"/>
  <c r="BM36" i="2"/>
  <c r="BO36" i="2" s="1"/>
  <c r="BL36" i="2"/>
  <c r="BN36" i="2" s="1"/>
  <c r="BF36" i="2"/>
  <c r="BJ36" i="2" s="1"/>
  <c r="BE36" i="2"/>
  <c r="BI36" i="2" s="1"/>
  <c r="AW36" i="2"/>
  <c r="AY36" i="2" s="1"/>
  <c r="AV36" i="2"/>
  <c r="AX36" i="2" s="1"/>
  <c r="AN36" i="2"/>
  <c r="AP36" i="2" s="1"/>
  <c r="AM36" i="2"/>
  <c r="AO36" i="2" s="1"/>
  <c r="AE36" i="2"/>
  <c r="AG36" i="2" s="1"/>
  <c r="AD36" i="2"/>
  <c r="AF36" i="2" s="1"/>
  <c r="V36" i="2"/>
  <c r="X36" i="2" s="1"/>
  <c r="U36" i="2"/>
  <c r="W36" i="2" s="1"/>
  <c r="M36" i="2"/>
  <c r="O36" i="2" s="1"/>
  <c r="L36" i="2"/>
  <c r="N36" i="2" s="1"/>
  <c r="D36" i="2"/>
  <c r="F36" i="2" s="1"/>
  <c r="C36" i="2"/>
  <c r="E36" i="2" s="1"/>
  <c r="NA35" i="2"/>
  <c r="NC35" i="2" s="1"/>
  <c r="MZ35" i="2"/>
  <c r="NB35" i="2" s="1"/>
  <c r="MV35" i="2"/>
  <c r="MX35" i="2" s="1"/>
  <c r="MU35" i="2"/>
  <c r="MW35" i="2" s="1"/>
  <c r="MQ35" i="2"/>
  <c r="MS35" i="2" s="1"/>
  <c r="MP35" i="2"/>
  <c r="MR35" i="2" s="1"/>
  <c r="ML35" i="2"/>
  <c r="MN35" i="2" s="1"/>
  <c r="MK35" i="2"/>
  <c r="MM35" i="2" s="1"/>
  <c r="MG35" i="2"/>
  <c r="MI35" i="2" s="1"/>
  <c r="MF35" i="2"/>
  <c r="MH35" i="2" s="1"/>
  <c r="MB35" i="2"/>
  <c r="MD35" i="2" s="1"/>
  <c r="MA35" i="2"/>
  <c r="MC35" i="2" s="1"/>
  <c r="LW35" i="2"/>
  <c r="LY35" i="2" s="1"/>
  <c r="LV35" i="2"/>
  <c r="LX35" i="2" s="1"/>
  <c r="LR35" i="2"/>
  <c r="LT35" i="2" s="1"/>
  <c r="LQ35" i="2"/>
  <c r="LS35" i="2" s="1"/>
  <c r="LM35" i="2"/>
  <c r="LO35" i="2" s="1"/>
  <c r="LL35" i="2"/>
  <c r="LN35" i="2" s="1"/>
  <c r="LH35" i="2"/>
  <c r="LJ35" i="2" s="1"/>
  <c r="LG35" i="2"/>
  <c r="LI35" i="2" s="1"/>
  <c r="LC35" i="2"/>
  <c r="LE35" i="2" s="1"/>
  <c r="LB35" i="2"/>
  <c r="LD35" i="2" s="1"/>
  <c r="KX35" i="2"/>
  <c r="KZ35" i="2" s="1"/>
  <c r="KW35" i="2"/>
  <c r="KY35" i="2" s="1"/>
  <c r="KS35" i="2"/>
  <c r="KU35" i="2" s="1"/>
  <c r="KR35" i="2"/>
  <c r="KT35" i="2" s="1"/>
  <c r="KN35" i="2"/>
  <c r="KP35" i="2" s="1"/>
  <c r="KM35" i="2"/>
  <c r="KO35" i="2" s="1"/>
  <c r="KI35" i="2"/>
  <c r="KK35" i="2" s="1"/>
  <c r="KH35" i="2"/>
  <c r="KJ35" i="2" s="1"/>
  <c r="KD35" i="2"/>
  <c r="KF35" i="2" s="1"/>
  <c r="KC35" i="2"/>
  <c r="KE35" i="2" s="1"/>
  <c r="JY35" i="2"/>
  <c r="KA35" i="2" s="1"/>
  <c r="JX35" i="2"/>
  <c r="JZ35" i="2" s="1"/>
  <c r="JT35" i="2"/>
  <c r="JV35" i="2" s="1"/>
  <c r="JS35" i="2"/>
  <c r="JU35" i="2" s="1"/>
  <c r="JO35" i="2"/>
  <c r="JQ35" i="2" s="1"/>
  <c r="JN35" i="2"/>
  <c r="JP35" i="2" s="1"/>
  <c r="JJ35" i="2"/>
  <c r="JL35" i="2" s="1"/>
  <c r="JI35" i="2"/>
  <c r="JK35" i="2" s="1"/>
  <c r="JE35" i="2"/>
  <c r="JG35" i="2" s="1"/>
  <c r="JD35" i="2"/>
  <c r="JF35" i="2" s="1"/>
  <c r="IZ35" i="2"/>
  <c r="JB35" i="2" s="1"/>
  <c r="IY35" i="2"/>
  <c r="JA35" i="2" s="1"/>
  <c r="IU35" i="2"/>
  <c r="IW35" i="2" s="1"/>
  <c r="IT35" i="2"/>
  <c r="IV35" i="2" s="1"/>
  <c r="IP35" i="2"/>
  <c r="IR35" i="2" s="1"/>
  <c r="IO35" i="2"/>
  <c r="IQ35" i="2" s="1"/>
  <c r="IK35" i="2"/>
  <c r="IM35" i="2" s="1"/>
  <c r="IJ35" i="2"/>
  <c r="IL35" i="2" s="1"/>
  <c r="IF35" i="2"/>
  <c r="IH35" i="2" s="1"/>
  <c r="IE35" i="2"/>
  <c r="IG35" i="2" s="1"/>
  <c r="IA35" i="2"/>
  <c r="IC35" i="2" s="1"/>
  <c r="HZ35" i="2"/>
  <c r="IB35" i="2" s="1"/>
  <c r="HV35" i="2"/>
  <c r="HX35" i="2" s="1"/>
  <c r="HU35" i="2"/>
  <c r="HW35" i="2" s="1"/>
  <c r="HQ35" i="2"/>
  <c r="HS35" i="2" s="1"/>
  <c r="HP35" i="2"/>
  <c r="HR35" i="2" s="1"/>
  <c r="HL35" i="2"/>
  <c r="HN35" i="2" s="1"/>
  <c r="HK35" i="2"/>
  <c r="HM35" i="2" s="1"/>
  <c r="HG35" i="2"/>
  <c r="HI35" i="2" s="1"/>
  <c r="HF35" i="2"/>
  <c r="HH35" i="2" s="1"/>
  <c r="HB35" i="2"/>
  <c r="HD35" i="2" s="1"/>
  <c r="HA35" i="2"/>
  <c r="HC35" i="2" s="1"/>
  <c r="GW35" i="2"/>
  <c r="GY35" i="2" s="1"/>
  <c r="GV35" i="2"/>
  <c r="GX35" i="2" s="1"/>
  <c r="GR35" i="2"/>
  <c r="GT35" i="2" s="1"/>
  <c r="GQ35" i="2"/>
  <c r="GS35" i="2" s="1"/>
  <c r="GM35" i="2"/>
  <c r="GO35" i="2" s="1"/>
  <c r="GL35" i="2"/>
  <c r="GN35" i="2" s="1"/>
  <c r="GH35" i="2"/>
  <c r="GJ35" i="2" s="1"/>
  <c r="GG35" i="2"/>
  <c r="GI35" i="2" s="1"/>
  <c r="GC35" i="2"/>
  <c r="GE35" i="2" s="1"/>
  <c r="GB35" i="2"/>
  <c r="GD35" i="2" s="1"/>
  <c r="FX35" i="2"/>
  <c r="FZ35" i="2" s="1"/>
  <c r="FW35" i="2"/>
  <c r="FY35" i="2" s="1"/>
  <c r="FS35" i="2"/>
  <c r="FU35" i="2" s="1"/>
  <c r="FR35" i="2"/>
  <c r="FT35" i="2" s="1"/>
  <c r="FN35" i="2"/>
  <c r="FP35" i="2" s="1"/>
  <c r="FM35" i="2"/>
  <c r="FO35" i="2" s="1"/>
  <c r="FI35" i="2"/>
  <c r="FK35" i="2" s="1"/>
  <c r="FH35" i="2"/>
  <c r="FJ35" i="2" s="1"/>
  <c r="FD35" i="2"/>
  <c r="FF35" i="2" s="1"/>
  <c r="FC35" i="2"/>
  <c r="FE35" i="2" s="1"/>
  <c r="FG35" i="2" s="1"/>
  <c r="EY35" i="2"/>
  <c r="FA35" i="2" s="1"/>
  <c r="EX35" i="2"/>
  <c r="EZ35" i="2" s="1"/>
  <c r="ET35" i="2"/>
  <c r="EV35" i="2" s="1"/>
  <c r="ES35" i="2"/>
  <c r="EU35" i="2" s="1"/>
  <c r="EO35" i="2"/>
  <c r="EQ35" i="2" s="1"/>
  <c r="EN35" i="2"/>
  <c r="EP35" i="2" s="1"/>
  <c r="EJ35" i="2"/>
  <c r="EL35" i="2" s="1"/>
  <c r="EI35" i="2"/>
  <c r="EK35" i="2" s="1"/>
  <c r="EE35" i="2"/>
  <c r="EG35" i="2" s="1"/>
  <c r="ED35" i="2"/>
  <c r="EF35" i="2" s="1"/>
  <c r="DZ35" i="2"/>
  <c r="EB35" i="2" s="1"/>
  <c r="DY35" i="2"/>
  <c r="EA35" i="2" s="1"/>
  <c r="DU35" i="2"/>
  <c r="DW35" i="2" s="1"/>
  <c r="DT35" i="2"/>
  <c r="DV35" i="2" s="1"/>
  <c r="DP35" i="2"/>
  <c r="DR35" i="2" s="1"/>
  <c r="DO35" i="2"/>
  <c r="DQ35" i="2" s="1"/>
  <c r="DK35" i="2"/>
  <c r="DM35" i="2" s="1"/>
  <c r="DJ35" i="2"/>
  <c r="DL35" i="2" s="1"/>
  <c r="DF35" i="2"/>
  <c r="DH35" i="2" s="1"/>
  <c r="DE35" i="2"/>
  <c r="DG35" i="2" s="1"/>
  <c r="DA35" i="2"/>
  <c r="DC35" i="2" s="1"/>
  <c r="CZ35" i="2"/>
  <c r="DB35" i="2" s="1"/>
  <c r="CV35" i="2"/>
  <c r="CX35" i="2" s="1"/>
  <c r="CU35" i="2"/>
  <c r="CW35" i="2" s="1"/>
  <c r="CQ35" i="2"/>
  <c r="CS35" i="2" s="1"/>
  <c r="CP35" i="2"/>
  <c r="CR35" i="2" s="1"/>
  <c r="CL35" i="2"/>
  <c r="CN35" i="2" s="1"/>
  <c r="CK35" i="2"/>
  <c r="CM35" i="2" s="1"/>
  <c r="CG35" i="2"/>
  <c r="CI35" i="2" s="1"/>
  <c r="CF35" i="2"/>
  <c r="CH35" i="2" s="1"/>
  <c r="CB35" i="2"/>
  <c r="CD35" i="2" s="1"/>
  <c r="CA35" i="2"/>
  <c r="CC35" i="2" s="1"/>
  <c r="BW35" i="2"/>
  <c r="BY35" i="2" s="1"/>
  <c r="BV35" i="2"/>
  <c r="BX35" i="2" s="1"/>
  <c r="BR35" i="2"/>
  <c r="BT35" i="2" s="1"/>
  <c r="BQ35" i="2"/>
  <c r="BS35" i="2" s="1"/>
  <c r="BM35" i="2"/>
  <c r="BO35" i="2" s="1"/>
  <c r="BL35" i="2"/>
  <c r="BN35" i="2" s="1"/>
  <c r="BF35" i="2"/>
  <c r="BJ35" i="2" s="1"/>
  <c r="BE35" i="2"/>
  <c r="BI35" i="2" s="1"/>
  <c r="AW35" i="2"/>
  <c r="AY35" i="2" s="1"/>
  <c r="AV35" i="2"/>
  <c r="AX35" i="2" s="1"/>
  <c r="AN35" i="2"/>
  <c r="AP35" i="2" s="1"/>
  <c r="AM35" i="2"/>
  <c r="AO35" i="2" s="1"/>
  <c r="AE35" i="2"/>
  <c r="AG35" i="2" s="1"/>
  <c r="AD35" i="2"/>
  <c r="AF35" i="2" s="1"/>
  <c r="V35" i="2"/>
  <c r="X35" i="2" s="1"/>
  <c r="U35" i="2"/>
  <c r="W35" i="2" s="1"/>
  <c r="M35" i="2"/>
  <c r="O35" i="2" s="1"/>
  <c r="L35" i="2"/>
  <c r="N35" i="2" s="1"/>
  <c r="D35" i="2"/>
  <c r="F35" i="2" s="1"/>
  <c r="C35" i="2"/>
  <c r="E35" i="2" s="1"/>
  <c r="NA34" i="2"/>
  <c r="NC34" i="2" s="1"/>
  <c r="MZ34" i="2"/>
  <c r="NB34" i="2" s="1"/>
  <c r="MV34" i="2"/>
  <c r="MX34" i="2" s="1"/>
  <c r="MU34" i="2"/>
  <c r="MW34" i="2" s="1"/>
  <c r="MQ34" i="2"/>
  <c r="MS34" i="2" s="1"/>
  <c r="MP34" i="2"/>
  <c r="MR34" i="2" s="1"/>
  <c r="ML34" i="2"/>
  <c r="MN34" i="2" s="1"/>
  <c r="MK34" i="2"/>
  <c r="MM34" i="2" s="1"/>
  <c r="MG34" i="2"/>
  <c r="MI34" i="2" s="1"/>
  <c r="MF34" i="2"/>
  <c r="MH34" i="2" s="1"/>
  <c r="MB34" i="2"/>
  <c r="MD34" i="2" s="1"/>
  <c r="MA34" i="2"/>
  <c r="MC34" i="2" s="1"/>
  <c r="LW34" i="2"/>
  <c r="LY34" i="2" s="1"/>
  <c r="LV34" i="2"/>
  <c r="LX34" i="2" s="1"/>
  <c r="LR34" i="2"/>
  <c r="LT34" i="2" s="1"/>
  <c r="LQ34" i="2"/>
  <c r="LS34" i="2" s="1"/>
  <c r="LM34" i="2"/>
  <c r="LO34" i="2" s="1"/>
  <c r="LL34" i="2"/>
  <c r="LN34" i="2" s="1"/>
  <c r="LH34" i="2"/>
  <c r="LJ34" i="2" s="1"/>
  <c r="LG34" i="2"/>
  <c r="LI34" i="2" s="1"/>
  <c r="LE34" i="2"/>
  <c r="LC34" i="2"/>
  <c r="LB34" i="2"/>
  <c r="LD34" i="2" s="1"/>
  <c r="KX34" i="2"/>
  <c r="KZ34" i="2" s="1"/>
  <c r="KW34" i="2"/>
  <c r="KY34" i="2" s="1"/>
  <c r="KS34" i="2"/>
  <c r="KU34" i="2" s="1"/>
  <c r="KR34" i="2"/>
  <c r="KT34" i="2" s="1"/>
  <c r="KN34" i="2"/>
  <c r="KP34" i="2" s="1"/>
  <c r="KM34" i="2"/>
  <c r="KO34" i="2" s="1"/>
  <c r="KI34" i="2"/>
  <c r="KK34" i="2" s="1"/>
  <c r="KH34" i="2"/>
  <c r="KJ34" i="2" s="1"/>
  <c r="KD34" i="2"/>
  <c r="KF34" i="2" s="1"/>
  <c r="KC34" i="2"/>
  <c r="KE34" i="2" s="1"/>
  <c r="JY34" i="2"/>
  <c r="KA34" i="2" s="1"/>
  <c r="JX34" i="2"/>
  <c r="JZ34" i="2" s="1"/>
  <c r="JT34" i="2"/>
  <c r="JV34" i="2" s="1"/>
  <c r="JS34" i="2"/>
  <c r="JU34" i="2" s="1"/>
  <c r="JO34" i="2"/>
  <c r="JQ34" i="2" s="1"/>
  <c r="JN34" i="2"/>
  <c r="JP34" i="2" s="1"/>
  <c r="JJ34" i="2"/>
  <c r="JL34" i="2" s="1"/>
  <c r="JI34" i="2"/>
  <c r="JK34" i="2" s="1"/>
  <c r="JE34" i="2"/>
  <c r="JG34" i="2" s="1"/>
  <c r="JD34" i="2"/>
  <c r="JF34" i="2" s="1"/>
  <c r="IZ34" i="2"/>
  <c r="JB34" i="2" s="1"/>
  <c r="IY34" i="2"/>
  <c r="JA34" i="2" s="1"/>
  <c r="IU34" i="2"/>
  <c r="IW34" i="2" s="1"/>
  <c r="IT34" i="2"/>
  <c r="IV34" i="2" s="1"/>
  <c r="IP34" i="2"/>
  <c r="IR34" i="2" s="1"/>
  <c r="IO34" i="2"/>
  <c r="IQ34" i="2" s="1"/>
  <c r="IK34" i="2"/>
  <c r="IM34" i="2" s="1"/>
  <c r="IJ34" i="2"/>
  <c r="IL34" i="2" s="1"/>
  <c r="IF34" i="2"/>
  <c r="IH34" i="2" s="1"/>
  <c r="IE34" i="2"/>
  <c r="IG34" i="2" s="1"/>
  <c r="IA34" i="2"/>
  <c r="IC34" i="2" s="1"/>
  <c r="HZ34" i="2"/>
  <c r="IB34" i="2" s="1"/>
  <c r="HV34" i="2"/>
  <c r="HX34" i="2" s="1"/>
  <c r="HU34" i="2"/>
  <c r="HW34" i="2" s="1"/>
  <c r="HQ34" i="2"/>
  <c r="HS34" i="2" s="1"/>
  <c r="HP34" i="2"/>
  <c r="HR34" i="2" s="1"/>
  <c r="HL34" i="2"/>
  <c r="HN34" i="2" s="1"/>
  <c r="HK34" i="2"/>
  <c r="HM34" i="2" s="1"/>
  <c r="HG34" i="2"/>
  <c r="HI34" i="2" s="1"/>
  <c r="HF34" i="2"/>
  <c r="HH34" i="2" s="1"/>
  <c r="HB34" i="2"/>
  <c r="HD34" i="2" s="1"/>
  <c r="HA34" i="2"/>
  <c r="HC34" i="2" s="1"/>
  <c r="GW34" i="2"/>
  <c r="GY34" i="2" s="1"/>
  <c r="GV34" i="2"/>
  <c r="GX34" i="2" s="1"/>
  <c r="GS34" i="2"/>
  <c r="GR34" i="2"/>
  <c r="GT34" i="2" s="1"/>
  <c r="GQ34" i="2"/>
  <c r="GM34" i="2"/>
  <c r="GO34" i="2" s="1"/>
  <c r="GL34" i="2"/>
  <c r="GN34" i="2" s="1"/>
  <c r="GH34" i="2"/>
  <c r="GJ34" i="2" s="1"/>
  <c r="GG34" i="2"/>
  <c r="GI34" i="2" s="1"/>
  <c r="GC34" i="2"/>
  <c r="GE34" i="2" s="1"/>
  <c r="GB34" i="2"/>
  <c r="GD34" i="2" s="1"/>
  <c r="FX34" i="2"/>
  <c r="FZ34" i="2" s="1"/>
  <c r="FW34" i="2"/>
  <c r="FY34" i="2" s="1"/>
  <c r="FS34" i="2"/>
  <c r="FU34" i="2" s="1"/>
  <c r="FR34" i="2"/>
  <c r="FT34" i="2" s="1"/>
  <c r="FN34" i="2"/>
  <c r="FP34" i="2" s="1"/>
  <c r="FM34" i="2"/>
  <c r="FO34" i="2" s="1"/>
  <c r="FI34" i="2"/>
  <c r="FK34" i="2" s="1"/>
  <c r="FH34" i="2"/>
  <c r="FJ34" i="2" s="1"/>
  <c r="FD34" i="2"/>
  <c r="FF34" i="2" s="1"/>
  <c r="FC34" i="2"/>
  <c r="FE34" i="2" s="1"/>
  <c r="EY34" i="2"/>
  <c r="FA34" i="2" s="1"/>
  <c r="EX34" i="2"/>
  <c r="EZ34" i="2" s="1"/>
  <c r="ET34" i="2"/>
  <c r="EV34" i="2" s="1"/>
  <c r="ES34" i="2"/>
  <c r="EU34" i="2" s="1"/>
  <c r="EO34" i="2"/>
  <c r="EQ34" i="2" s="1"/>
  <c r="EN34" i="2"/>
  <c r="EP34" i="2" s="1"/>
  <c r="EJ34" i="2"/>
  <c r="EL34" i="2" s="1"/>
  <c r="EI34" i="2"/>
  <c r="EK34" i="2" s="1"/>
  <c r="EE34" i="2"/>
  <c r="EG34" i="2" s="1"/>
  <c r="ED34" i="2"/>
  <c r="EF34" i="2" s="1"/>
  <c r="DZ34" i="2"/>
  <c r="EB34" i="2" s="1"/>
  <c r="DY34" i="2"/>
  <c r="EA34" i="2" s="1"/>
  <c r="DU34" i="2"/>
  <c r="DW34" i="2" s="1"/>
  <c r="DT34" i="2"/>
  <c r="DV34" i="2" s="1"/>
  <c r="DP34" i="2"/>
  <c r="DR34" i="2" s="1"/>
  <c r="DO34" i="2"/>
  <c r="DQ34" i="2" s="1"/>
  <c r="DK34" i="2"/>
  <c r="DM34" i="2" s="1"/>
  <c r="DJ34" i="2"/>
  <c r="DL34" i="2" s="1"/>
  <c r="DF34" i="2"/>
  <c r="DH34" i="2" s="1"/>
  <c r="DE34" i="2"/>
  <c r="DG34" i="2" s="1"/>
  <c r="DA34" i="2"/>
  <c r="DC34" i="2" s="1"/>
  <c r="CZ34" i="2"/>
  <c r="DB34" i="2" s="1"/>
  <c r="CV34" i="2"/>
  <c r="CX34" i="2" s="1"/>
  <c r="CU34" i="2"/>
  <c r="CW34" i="2" s="1"/>
  <c r="CQ34" i="2"/>
  <c r="CS34" i="2" s="1"/>
  <c r="CP34" i="2"/>
  <c r="CR34" i="2" s="1"/>
  <c r="CL34" i="2"/>
  <c r="CN34" i="2" s="1"/>
  <c r="CK34" i="2"/>
  <c r="CM34" i="2" s="1"/>
  <c r="CG34" i="2"/>
  <c r="CI34" i="2" s="1"/>
  <c r="CF34" i="2"/>
  <c r="CH34" i="2" s="1"/>
  <c r="CB34" i="2"/>
  <c r="CD34" i="2" s="1"/>
  <c r="CA34" i="2"/>
  <c r="CC34" i="2" s="1"/>
  <c r="BW34" i="2"/>
  <c r="BY34" i="2" s="1"/>
  <c r="BV34" i="2"/>
  <c r="BX34" i="2" s="1"/>
  <c r="BR34" i="2"/>
  <c r="BT34" i="2" s="1"/>
  <c r="BQ34" i="2"/>
  <c r="BS34" i="2" s="1"/>
  <c r="BM34" i="2"/>
  <c r="BO34" i="2" s="1"/>
  <c r="BL34" i="2"/>
  <c r="BN34" i="2" s="1"/>
  <c r="BF34" i="2"/>
  <c r="BJ34" i="2" s="1"/>
  <c r="BE34" i="2"/>
  <c r="BI34" i="2" s="1"/>
  <c r="AW34" i="2"/>
  <c r="AY34" i="2" s="1"/>
  <c r="AV34" i="2"/>
  <c r="AX34" i="2" s="1"/>
  <c r="AN34" i="2"/>
  <c r="AP34" i="2" s="1"/>
  <c r="AM34" i="2"/>
  <c r="AO34" i="2" s="1"/>
  <c r="AE34" i="2"/>
  <c r="AG34" i="2" s="1"/>
  <c r="AD34" i="2"/>
  <c r="AF34" i="2" s="1"/>
  <c r="V34" i="2"/>
  <c r="X34" i="2" s="1"/>
  <c r="U34" i="2"/>
  <c r="W34" i="2" s="1"/>
  <c r="M34" i="2"/>
  <c r="O34" i="2" s="1"/>
  <c r="L34" i="2"/>
  <c r="N34" i="2" s="1"/>
  <c r="D34" i="2"/>
  <c r="F34" i="2" s="1"/>
  <c r="C34" i="2"/>
  <c r="E34" i="2" s="1"/>
  <c r="NA33" i="2"/>
  <c r="NC33" i="2" s="1"/>
  <c r="MZ33" i="2"/>
  <c r="NB33" i="2" s="1"/>
  <c r="MV33" i="2"/>
  <c r="MX33" i="2" s="1"/>
  <c r="MU33" i="2"/>
  <c r="MW33" i="2" s="1"/>
  <c r="MQ33" i="2"/>
  <c r="MS33" i="2" s="1"/>
  <c r="MP33" i="2"/>
  <c r="MR33" i="2" s="1"/>
  <c r="ML33" i="2"/>
  <c r="MN33" i="2" s="1"/>
  <c r="MK33" i="2"/>
  <c r="MM33" i="2" s="1"/>
  <c r="MG33" i="2"/>
  <c r="MI33" i="2" s="1"/>
  <c r="MF33" i="2"/>
  <c r="MH33" i="2" s="1"/>
  <c r="MB33" i="2"/>
  <c r="MD33" i="2" s="1"/>
  <c r="MA33" i="2"/>
  <c r="MC33" i="2" s="1"/>
  <c r="LW33" i="2"/>
  <c r="LY33" i="2" s="1"/>
  <c r="LV33" i="2"/>
  <c r="LX33" i="2" s="1"/>
  <c r="LR33" i="2"/>
  <c r="LT33" i="2" s="1"/>
  <c r="LQ33" i="2"/>
  <c r="LS33" i="2" s="1"/>
  <c r="LM33" i="2"/>
  <c r="LO33" i="2" s="1"/>
  <c r="LL33" i="2"/>
  <c r="LN33" i="2" s="1"/>
  <c r="LH33" i="2"/>
  <c r="LJ33" i="2" s="1"/>
  <c r="LG33" i="2"/>
  <c r="LI33" i="2" s="1"/>
  <c r="LC33" i="2"/>
  <c r="LE33" i="2" s="1"/>
  <c r="LB33" i="2"/>
  <c r="LD33" i="2" s="1"/>
  <c r="KX33" i="2"/>
  <c r="KZ33" i="2" s="1"/>
  <c r="KW33" i="2"/>
  <c r="KY33" i="2" s="1"/>
  <c r="KS33" i="2"/>
  <c r="KU33" i="2" s="1"/>
  <c r="KR33" i="2"/>
  <c r="KT33" i="2" s="1"/>
  <c r="KN33" i="2"/>
  <c r="KP33" i="2" s="1"/>
  <c r="KM33" i="2"/>
  <c r="KO33" i="2" s="1"/>
  <c r="KI33" i="2"/>
  <c r="KK33" i="2" s="1"/>
  <c r="KH33" i="2"/>
  <c r="KJ33" i="2" s="1"/>
  <c r="KD33" i="2"/>
  <c r="KF33" i="2" s="1"/>
  <c r="KC33" i="2"/>
  <c r="KE33" i="2" s="1"/>
  <c r="JY33" i="2"/>
  <c r="KA33" i="2" s="1"/>
  <c r="JX33" i="2"/>
  <c r="JZ33" i="2" s="1"/>
  <c r="JT33" i="2"/>
  <c r="JV33" i="2" s="1"/>
  <c r="JS33" i="2"/>
  <c r="JU33" i="2" s="1"/>
  <c r="JO33" i="2"/>
  <c r="JQ33" i="2" s="1"/>
  <c r="JN33" i="2"/>
  <c r="JP33" i="2" s="1"/>
  <c r="JJ33" i="2"/>
  <c r="JL33" i="2" s="1"/>
  <c r="JI33" i="2"/>
  <c r="JK33" i="2" s="1"/>
  <c r="JE33" i="2"/>
  <c r="JG33" i="2" s="1"/>
  <c r="JD33" i="2"/>
  <c r="JF33" i="2" s="1"/>
  <c r="IZ33" i="2"/>
  <c r="JB33" i="2" s="1"/>
  <c r="IY33" i="2"/>
  <c r="JA33" i="2" s="1"/>
  <c r="IU33" i="2"/>
  <c r="IW33" i="2" s="1"/>
  <c r="IT33" i="2"/>
  <c r="IV33" i="2" s="1"/>
  <c r="IP33" i="2"/>
  <c r="IR33" i="2" s="1"/>
  <c r="IO33" i="2"/>
  <c r="IQ33" i="2" s="1"/>
  <c r="IK33" i="2"/>
  <c r="IM33" i="2" s="1"/>
  <c r="IJ33" i="2"/>
  <c r="IL33" i="2" s="1"/>
  <c r="IF33" i="2"/>
  <c r="IH33" i="2" s="1"/>
  <c r="IE33" i="2"/>
  <c r="IG33" i="2" s="1"/>
  <c r="IA33" i="2"/>
  <c r="IC33" i="2" s="1"/>
  <c r="HZ33" i="2"/>
  <c r="IB33" i="2" s="1"/>
  <c r="HV33" i="2"/>
  <c r="HX33" i="2" s="1"/>
  <c r="HU33" i="2"/>
  <c r="HW33" i="2" s="1"/>
  <c r="HQ33" i="2"/>
  <c r="HS33" i="2" s="1"/>
  <c r="HP33" i="2"/>
  <c r="HR33" i="2" s="1"/>
  <c r="HL33" i="2"/>
  <c r="HN33" i="2" s="1"/>
  <c r="HK33" i="2"/>
  <c r="HM33" i="2" s="1"/>
  <c r="HG33" i="2"/>
  <c r="HI33" i="2" s="1"/>
  <c r="HF33" i="2"/>
  <c r="HH33" i="2" s="1"/>
  <c r="HB33" i="2"/>
  <c r="HD33" i="2" s="1"/>
  <c r="HA33" i="2"/>
  <c r="HC33" i="2" s="1"/>
  <c r="GW33" i="2"/>
  <c r="GY33" i="2" s="1"/>
  <c r="GV33" i="2"/>
  <c r="GX33" i="2" s="1"/>
  <c r="GR33" i="2"/>
  <c r="GT33" i="2" s="1"/>
  <c r="GQ33" i="2"/>
  <c r="GS33" i="2" s="1"/>
  <c r="GM33" i="2"/>
  <c r="GO33" i="2" s="1"/>
  <c r="GL33" i="2"/>
  <c r="GN33" i="2" s="1"/>
  <c r="GH33" i="2"/>
  <c r="GJ33" i="2" s="1"/>
  <c r="GG33" i="2"/>
  <c r="GI33" i="2" s="1"/>
  <c r="GC33" i="2"/>
  <c r="GE33" i="2" s="1"/>
  <c r="GB33" i="2"/>
  <c r="GD33" i="2" s="1"/>
  <c r="FX33" i="2"/>
  <c r="FZ33" i="2" s="1"/>
  <c r="FW33" i="2"/>
  <c r="FY33" i="2" s="1"/>
  <c r="FS33" i="2"/>
  <c r="FU33" i="2" s="1"/>
  <c r="FR33" i="2"/>
  <c r="FT33" i="2" s="1"/>
  <c r="FN33" i="2"/>
  <c r="FP33" i="2" s="1"/>
  <c r="FM33" i="2"/>
  <c r="FO33" i="2" s="1"/>
  <c r="FI33" i="2"/>
  <c r="FK33" i="2" s="1"/>
  <c r="FH33" i="2"/>
  <c r="FJ33" i="2" s="1"/>
  <c r="FD33" i="2"/>
  <c r="FF33" i="2" s="1"/>
  <c r="FC33" i="2"/>
  <c r="FE33" i="2" s="1"/>
  <c r="EY33" i="2"/>
  <c r="FA33" i="2" s="1"/>
  <c r="EX33" i="2"/>
  <c r="EZ33" i="2" s="1"/>
  <c r="ET33" i="2"/>
  <c r="EV33" i="2" s="1"/>
  <c r="ES33" i="2"/>
  <c r="EU33" i="2" s="1"/>
  <c r="EO33" i="2"/>
  <c r="EQ33" i="2" s="1"/>
  <c r="EN33" i="2"/>
  <c r="EP33" i="2" s="1"/>
  <c r="EJ33" i="2"/>
  <c r="EL33" i="2" s="1"/>
  <c r="EI33" i="2"/>
  <c r="EK33" i="2" s="1"/>
  <c r="EE33" i="2"/>
  <c r="EG33" i="2" s="1"/>
  <c r="ED33" i="2"/>
  <c r="EF33" i="2" s="1"/>
  <c r="DZ33" i="2"/>
  <c r="EB33" i="2" s="1"/>
  <c r="DY33" i="2"/>
  <c r="EA33" i="2" s="1"/>
  <c r="DU33" i="2"/>
  <c r="DW33" i="2" s="1"/>
  <c r="DT33" i="2"/>
  <c r="DV33" i="2" s="1"/>
  <c r="DP33" i="2"/>
  <c r="DR33" i="2" s="1"/>
  <c r="DO33" i="2"/>
  <c r="DQ33" i="2" s="1"/>
  <c r="DK33" i="2"/>
  <c r="DM33" i="2" s="1"/>
  <c r="DJ33" i="2"/>
  <c r="DL33" i="2" s="1"/>
  <c r="DF33" i="2"/>
  <c r="DH33" i="2" s="1"/>
  <c r="DE33" i="2"/>
  <c r="DG33" i="2" s="1"/>
  <c r="DA33" i="2"/>
  <c r="DC33" i="2" s="1"/>
  <c r="CZ33" i="2"/>
  <c r="DB33" i="2" s="1"/>
  <c r="CV33" i="2"/>
  <c r="CX33" i="2" s="1"/>
  <c r="CU33" i="2"/>
  <c r="CW33" i="2" s="1"/>
  <c r="CQ33" i="2"/>
  <c r="CS33" i="2" s="1"/>
  <c r="CP33" i="2"/>
  <c r="CR33" i="2" s="1"/>
  <c r="CL33" i="2"/>
  <c r="CN33" i="2" s="1"/>
  <c r="CK33" i="2"/>
  <c r="CM33" i="2" s="1"/>
  <c r="CG33" i="2"/>
  <c r="CI33" i="2" s="1"/>
  <c r="CF33" i="2"/>
  <c r="CH33" i="2" s="1"/>
  <c r="CB33" i="2"/>
  <c r="CD33" i="2" s="1"/>
  <c r="CA33" i="2"/>
  <c r="CC33" i="2" s="1"/>
  <c r="BW33" i="2"/>
  <c r="BY33" i="2" s="1"/>
  <c r="BV33" i="2"/>
  <c r="BX33" i="2" s="1"/>
  <c r="BR33" i="2"/>
  <c r="BT33" i="2" s="1"/>
  <c r="BQ33" i="2"/>
  <c r="BS33" i="2" s="1"/>
  <c r="BM33" i="2"/>
  <c r="BO33" i="2" s="1"/>
  <c r="BL33" i="2"/>
  <c r="BN33" i="2" s="1"/>
  <c r="BF33" i="2"/>
  <c r="BJ33" i="2" s="1"/>
  <c r="BE33" i="2"/>
  <c r="BI33" i="2" s="1"/>
  <c r="AW33" i="2"/>
  <c r="AY33" i="2" s="1"/>
  <c r="AV33" i="2"/>
  <c r="AX33" i="2" s="1"/>
  <c r="AN33" i="2"/>
  <c r="AP33" i="2" s="1"/>
  <c r="AM33" i="2"/>
  <c r="AO33" i="2" s="1"/>
  <c r="AE33" i="2"/>
  <c r="AG33" i="2" s="1"/>
  <c r="AD33" i="2"/>
  <c r="AF33" i="2" s="1"/>
  <c r="V33" i="2"/>
  <c r="X33" i="2" s="1"/>
  <c r="U33" i="2"/>
  <c r="W33" i="2" s="1"/>
  <c r="M33" i="2"/>
  <c r="O33" i="2" s="1"/>
  <c r="L33" i="2"/>
  <c r="N33" i="2" s="1"/>
  <c r="D33" i="2"/>
  <c r="F33" i="2" s="1"/>
  <c r="C33" i="2"/>
  <c r="E33" i="2" s="1"/>
  <c r="NA32" i="2"/>
  <c r="NC32" i="2" s="1"/>
  <c r="MZ32" i="2"/>
  <c r="NB32" i="2" s="1"/>
  <c r="MV32" i="2"/>
  <c r="MX32" i="2" s="1"/>
  <c r="MU32" i="2"/>
  <c r="MW32" i="2" s="1"/>
  <c r="MQ32" i="2"/>
  <c r="MS32" i="2" s="1"/>
  <c r="MP32" i="2"/>
  <c r="MR32" i="2" s="1"/>
  <c r="MN32" i="2"/>
  <c r="ML32" i="2"/>
  <c r="MK32" i="2"/>
  <c r="MM32" i="2" s="1"/>
  <c r="MG32" i="2"/>
  <c r="MI32" i="2" s="1"/>
  <c r="MF32" i="2"/>
  <c r="MH32" i="2" s="1"/>
  <c r="MB32" i="2"/>
  <c r="MD32" i="2" s="1"/>
  <c r="MA32" i="2"/>
  <c r="MC32" i="2" s="1"/>
  <c r="LW32" i="2"/>
  <c r="LY32" i="2" s="1"/>
  <c r="LV32" i="2"/>
  <c r="LX32" i="2" s="1"/>
  <c r="LR32" i="2"/>
  <c r="LT32" i="2" s="1"/>
  <c r="LQ32" i="2"/>
  <c r="LS32" i="2" s="1"/>
  <c r="LM32" i="2"/>
  <c r="LO32" i="2" s="1"/>
  <c r="LL32" i="2"/>
  <c r="LN32" i="2" s="1"/>
  <c r="LH32" i="2"/>
  <c r="LJ32" i="2" s="1"/>
  <c r="LG32" i="2"/>
  <c r="LI32" i="2" s="1"/>
  <c r="LC32" i="2"/>
  <c r="LE32" i="2" s="1"/>
  <c r="LB32" i="2"/>
  <c r="LD32" i="2" s="1"/>
  <c r="KX32" i="2"/>
  <c r="KZ32" i="2" s="1"/>
  <c r="KW32" i="2"/>
  <c r="KY32" i="2" s="1"/>
  <c r="KS32" i="2"/>
  <c r="KU32" i="2" s="1"/>
  <c r="KR32" i="2"/>
  <c r="KT32" i="2" s="1"/>
  <c r="KN32" i="2"/>
  <c r="KP32" i="2" s="1"/>
  <c r="KM32" i="2"/>
  <c r="KO32" i="2" s="1"/>
  <c r="KI32" i="2"/>
  <c r="KK32" i="2" s="1"/>
  <c r="KH32" i="2"/>
  <c r="KJ32" i="2" s="1"/>
  <c r="KD32" i="2"/>
  <c r="KF32" i="2" s="1"/>
  <c r="KC32" i="2"/>
  <c r="KE32" i="2" s="1"/>
  <c r="JY32" i="2"/>
  <c r="KA32" i="2" s="1"/>
  <c r="JX32" i="2"/>
  <c r="JZ32" i="2" s="1"/>
  <c r="JT32" i="2"/>
  <c r="JV32" i="2" s="1"/>
  <c r="JS32" i="2"/>
  <c r="JU32" i="2" s="1"/>
  <c r="JO32" i="2"/>
  <c r="JQ32" i="2" s="1"/>
  <c r="JN32" i="2"/>
  <c r="JP32" i="2" s="1"/>
  <c r="JJ32" i="2"/>
  <c r="JL32" i="2" s="1"/>
  <c r="JI32" i="2"/>
  <c r="JK32" i="2" s="1"/>
  <c r="JE32" i="2"/>
  <c r="JG32" i="2" s="1"/>
  <c r="JD32" i="2"/>
  <c r="JF32" i="2" s="1"/>
  <c r="IZ32" i="2"/>
  <c r="JB32" i="2" s="1"/>
  <c r="IY32" i="2"/>
  <c r="JA32" i="2" s="1"/>
  <c r="IU32" i="2"/>
  <c r="IW32" i="2" s="1"/>
  <c r="IT32" i="2"/>
  <c r="IV32" i="2" s="1"/>
  <c r="IP32" i="2"/>
  <c r="IR32" i="2" s="1"/>
  <c r="IO32" i="2"/>
  <c r="IQ32" i="2" s="1"/>
  <c r="IK32" i="2"/>
  <c r="IM32" i="2" s="1"/>
  <c r="IJ32" i="2"/>
  <c r="IL32" i="2" s="1"/>
  <c r="IF32" i="2"/>
  <c r="IH32" i="2" s="1"/>
  <c r="IE32" i="2"/>
  <c r="IG32" i="2" s="1"/>
  <c r="IA32" i="2"/>
  <c r="IC32" i="2" s="1"/>
  <c r="HZ32" i="2"/>
  <c r="IB32" i="2" s="1"/>
  <c r="HV32" i="2"/>
  <c r="HX32" i="2" s="1"/>
  <c r="HU32" i="2"/>
  <c r="HW32" i="2" s="1"/>
  <c r="HQ32" i="2"/>
  <c r="HS32" i="2" s="1"/>
  <c r="HP32" i="2"/>
  <c r="HR32" i="2" s="1"/>
  <c r="HL32" i="2"/>
  <c r="HN32" i="2" s="1"/>
  <c r="HK32" i="2"/>
  <c r="HM32" i="2" s="1"/>
  <c r="HG32" i="2"/>
  <c r="HI32" i="2" s="1"/>
  <c r="HF32" i="2"/>
  <c r="HH32" i="2" s="1"/>
  <c r="HB32" i="2"/>
  <c r="HD32" i="2" s="1"/>
  <c r="HA32" i="2"/>
  <c r="HC32" i="2" s="1"/>
  <c r="GW32" i="2"/>
  <c r="GY32" i="2" s="1"/>
  <c r="GV32" i="2"/>
  <c r="GX32" i="2" s="1"/>
  <c r="GR32" i="2"/>
  <c r="GT32" i="2" s="1"/>
  <c r="GQ32" i="2"/>
  <c r="GS32" i="2" s="1"/>
  <c r="GN32" i="2"/>
  <c r="GM32" i="2"/>
  <c r="GO32" i="2" s="1"/>
  <c r="GL32" i="2"/>
  <c r="GH32" i="2"/>
  <c r="GJ32" i="2" s="1"/>
  <c r="GG32" i="2"/>
  <c r="GI32" i="2" s="1"/>
  <c r="GC32" i="2"/>
  <c r="GE32" i="2" s="1"/>
  <c r="GB32" i="2"/>
  <c r="GD32" i="2" s="1"/>
  <c r="FX32" i="2"/>
  <c r="FZ32" i="2" s="1"/>
  <c r="FW32" i="2"/>
  <c r="FY32" i="2" s="1"/>
  <c r="FS32" i="2"/>
  <c r="FU32" i="2" s="1"/>
  <c r="FR32" i="2"/>
  <c r="FT32" i="2" s="1"/>
  <c r="FN32" i="2"/>
  <c r="FP32" i="2" s="1"/>
  <c r="FM32" i="2"/>
  <c r="FO32" i="2" s="1"/>
  <c r="FI32" i="2"/>
  <c r="FK32" i="2" s="1"/>
  <c r="FH32" i="2"/>
  <c r="FJ32" i="2" s="1"/>
  <c r="FD32" i="2"/>
  <c r="FF32" i="2" s="1"/>
  <c r="FC32" i="2"/>
  <c r="FE32" i="2" s="1"/>
  <c r="EY32" i="2"/>
  <c r="FA32" i="2" s="1"/>
  <c r="EX32" i="2"/>
  <c r="EZ32" i="2" s="1"/>
  <c r="ET32" i="2"/>
  <c r="EV32" i="2" s="1"/>
  <c r="ES32" i="2"/>
  <c r="EU32" i="2" s="1"/>
  <c r="EO32" i="2"/>
  <c r="EQ32" i="2" s="1"/>
  <c r="EN32" i="2"/>
  <c r="EP32" i="2" s="1"/>
  <c r="EJ32" i="2"/>
  <c r="EL32" i="2" s="1"/>
  <c r="EI32" i="2"/>
  <c r="EK32" i="2" s="1"/>
  <c r="EE32" i="2"/>
  <c r="EG32" i="2" s="1"/>
  <c r="ED32" i="2"/>
  <c r="EF32" i="2" s="1"/>
  <c r="DZ32" i="2"/>
  <c r="EB32" i="2" s="1"/>
  <c r="DY32" i="2"/>
  <c r="EA32" i="2" s="1"/>
  <c r="DU32" i="2"/>
  <c r="DW32" i="2" s="1"/>
  <c r="DT32" i="2"/>
  <c r="DV32" i="2" s="1"/>
  <c r="DP32" i="2"/>
  <c r="DR32" i="2" s="1"/>
  <c r="DO32" i="2"/>
  <c r="DQ32" i="2" s="1"/>
  <c r="DK32" i="2"/>
  <c r="DM32" i="2" s="1"/>
  <c r="DJ32" i="2"/>
  <c r="DL32" i="2" s="1"/>
  <c r="DF32" i="2"/>
  <c r="DH32" i="2" s="1"/>
  <c r="DE32" i="2"/>
  <c r="DG32" i="2" s="1"/>
  <c r="DA32" i="2"/>
  <c r="DC32" i="2" s="1"/>
  <c r="CZ32" i="2"/>
  <c r="DB32" i="2" s="1"/>
  <c r="CV32" i="2"/>
  <c r="CX32" i="2" s="1"/>
  <c r="CU32" i="2"/>
  <c r="CW32" i="2" s="1"/>
  <c r="CQ32" i="2"/>
  <c r="CS32" i="2" s="1"/>
  <c r="CP32" i="2"/>
  <c r="CR32" i="2" s="1"/>
  <c r="CL32" i="2"/>
  <c r="CN32" i="2" s="1"/>
  <c r="CK32" i="2"/>
  <c r="CM32" i="2" s="1"/>
  <c r="CG32" i="2"/>
  <c r="CI32" i="2" s="1"/>
  <c r="CF32" i="2"/>
  <c r="CH32" i="2" s="1"/>
  <c r="CB32" i="2"/>
  <c r="CD32" i="2" s="1"/>
  <c r="CA32" i="2"/>
  <c r="CC32" i="2" s="1"/>
  <c r="BW32" i="2"/>
  <c r="BY32" i="2" s="1"/>
  <c r="BV32" i="2"/>
  <c r="BX32" i="2" s="1"/>
  <c r="BR32" i="2"/>
  <c r="BT32" i="2" s="1"/>
  <c r="BQ32" i="2"/>
  <c r="BS32" i="2" s="1"/>
  <c r="BM32" i="2"/>
  <c r="BO32" i="2" s="1"/>
  <c r="BL32" i="2"/>
  <c r="BN32" i="2" s="1"/>
  <c r="BF32" i="2"/>
  <c r="BJ32" i="2" s="1"/>
  <c r="BE32" i="2"/>
  <c r="BI32" i="2" s="1"/>
  <c r="AW32" i="2"/>
  <c r="AY32" i="2" s="1"/>
  <c r="AV32" i="2"/>
  <c r="AX32" i="2" s="1"/>
  <c r="AN32" i="2"/>
  <c r="AP32" i="2" s="1"/>
  <c r="AM32" i="2"/>
  <c r="AO32" i="2" s="1"/>
  <c r="AE32" i="2"/>
  <c r="AG32" i="2" s="1"/>
  <c r="AD32" i="2"/>
  <c r="AF32" i="2" s="1"/>
  <c r="V32" i="2"/>
  <c r="X32" i="2" s="1"/>
  <c r="U32" i="2"/>
  <c r="W32" i="2" s="1"/>
  <c r="M32" i="2"/>
  <c r="O32" i="2" s="1"/>
  <c r="L32" i="2"/>
  <c r="N32" i="2" s="1"/>
  <c r="D32" i="2"/>
  <c r="F32" i="2" s="1"/>
  <c r="C32" i="2"/>
  <c r="E32" i="2" s="1"/>
  <c r="NA31" i="2"/>
  <c r="NC31" i="2" s="1"/>
  <c r="MZ31" i="2"/>
  <c r="NB31" i="2" s="1"/>
  <c r="MV31" i="2"/>
  <c r="MX31" i="2" s="1"/>
  <c r="MU31" i="2"/>
  <c r="MW31" i="2" s="1"/>
  <c r="MQ31" i="2"/>
  <c r="MS31" i="2" s="1"/>
  <c r="MP31" i="2"/>
  <c r="MR31" i="2" s="1"/>
  <c r="ML31" i="2"/>
  <c r="MN31" i="2" s="1"/>
  <c r="MK31" i="2"/>
  <c r="MM31" i="2" s="1"/>
  <c r="MG31" i="2"/>
  <c r="MI31" i="2" s="1"/>
  <c r="MF31" i="2"/>
  <c r="MH31" i="2" s="1"/>
  <c r="MB31" i="2"/>
  <c r="MD31" i="2" s="1"/>
  <c r="MA31" i="2"/>
  <c r="MC31" i="2" s="1"/>
  <c r="LW31" i="2"/>
  <c r="LY31" i="2" s="1"/>
  <c r="LV31" i="2"/>
  <c r="LX31" i="2" s="1"/>
  <c r="LR31" i="2"/>
  <c r="LT31" i="2" s="1"/>
  <c r="LQ31" i="2"/>
  <c r="LS31" i="2" s="1"/>
  <c r="LM31" i="2"/>
  <c r="LO31" i="2" s="1"/>
  <c r="LL31" i="2"/>
  <c r="LN31" i="2" s="1"/>
  <c r="LH31" i="2"/>
  <c r="LJ31" i="2" s="1"/>
  <c r="LG31" i="2"/>
  <c r="LI31" i="2" s="1"/>
  <c r="LC31" i="2"/>
  <c r="LE31" i="2" s="1"/>
  <c r="LB31" i="2"/>
  <c r="LD31" i="2" s="1"/>
  <c r="KX31" i="2"/>
  <c r="KZ31" i="2" s="1"/>
  <c r="KW31" i="2"/>
  <c r="KY31" i="2" s="1"/>
  <c r="KS31" i="2"/>
  <c r="KU31" i="2" s="1"/>
  <c r="KR31" i="2"/>
  <c r="KT31" i="2" s="1"/>
  <c r="KN31" i="2"/>
  <c r="KP31" i="2" s="1"/>
  <c r="KM31" i="2"/>
  <c r="KO31" i="2" s="1"/>
  <c r="KI31" i="2"/>
  <c r="KK31" i="2" s="1"/>
  <c r="KH31" i="2"/>
  <c r="KJ31" i="2" s="1"/>
  <c r="KD31" i="2"/>
  <c r="KF31" i="2" s="1"/>
  <c r="KC31" i="2"/>
  <c r="KE31" i="2" s="1"/>
  <c r="JY31" i="2"/>
  <c r="KA31" i="2" s="1"/>
  <c r="JX31" i="2"/>
  <c r="JZ31" i="2" s="1"/>
  <c r="JT31" i="2"/>
  <c r="JV31" i="2" s="1"/>
  <c r="JS31" i="2"/>
  <c r="JU31" i="2" s="1"/>
  <c r="JO31" i="2"/>
  <c r="JQ31" i="2" s="1"/>
  <c r="JN31" i="2"/>
  <c r="JP31" i="2" s="1"/>
  <c r="JJ31" i="2"/>
  <c r="JL31" i="2" s="1"/>
  <c r="JI31" i="2"/>
  <c r="JK31" i="2" s="1"/>
  <c r="JE31" i="2"/>
  <c r="JG31" i="2" s="1"/>
  <c r="JD31" i="2"/>
  <c r="JF31" i="2" s="1"/>
  <c r="IZ31" i="2"/>
  <c r="JB31" i="2" s="1"/>
  <c r="IY31" i="2"/>
  <c r="JA31" i="2" s="1"/>
  <c r="IU31" i="2"/>
  <c r="IW31" i="2" s="1"/>
  <c r="IT31" i="2"/>
  <c r="IV31" i="2" s="1"/>
  <c r="IP31" i="2"/>
  <c r="IR31" i="2" s="1"/>
  <c r="IO31" i="2"/>
  <c r="IQ31" i="2" s="1"/>
  <c r="IK31" i="2"/>
  <c r="IM31" i="2" s="1"/>
  <c r="IJ31" i="2"/>
  <c r="IL31" i="2" s="1"/>
  <c r="IF31" i="2"/>
  <c r="IH31" i="2" s="1"/>
  <c r="IE31" i="2"/>
  <c r="IG31" i="2" s="1"/>
  <c r="IA31" i="2"/>
  <c r="IC31" i="2" s="1"/>
  <c r="HZ31" i="2"/>
  <c r="IB31" i="2" s="1"/>
  <c r="HV31" i="2"/>
  <c r="HX31" i="2" s="1"/>
  <c r="HU31" i="2"/>
  <c r="HW31" i="2" s="1"/>
  <c r="HQ31" i="2"/>
  <c r="HS31" i="2" s="1"/>
  <c r="HP31" i="2"/>
  <c r="HR31" i="2" s="1"/>
  <c r="HL31" i="2"/>
  <c r="HN31" i="2" s="1"/>
  <c r="HK31" i="2"/>
  <c r="HM31" i="2" s="1"/>
  <c r="HG31" i="2"/>
  <c r="HI31" i="2" s="1"/>
  <c r="HF31" i="2"/>
  <c r="HH31" i="2" s="1"/>
  <c r="HB31" i="2"/>
  <c r="HD31" i="2" s="1"/>
  <c r="HA31" i="2"/>
  <c r="HC31" i="2" s="1"/>
  <c r="GW31" i="2"/>
  <c r="GY31" i="2" s="1"/>
  <c r="GV31" i="2"/>
  <c r="GX31" i="2" s="1"/>
  <c r="GR31" i="2"/>
  <c r="GT31" i="2" s="1"/>
  <c r="GQ31" i="2"/>
  <c r="GS31" i="2" s="1"/>
  <c r="GM31" i="2"/>
  <c r="GO31" i="2" s="1"/>
  <c r="GL31" i="2"/>
  <c r="GN31" i="2" s="1"/>
  <c r="GH31" i="2"/>
  <c r="GJ31" i="2" s="1"/>
  <c r="GG31" i="2"/>
  <c r="GI31" i="2" s="1"/>
  <c r="GC31" i="2"/>
  <c r="GE31" i="2" s="1"/>
  <c r="GB31" i="2"/>
  <c r="GD31" i="2" s="1"/>
  <c r="FX31" i="2"/>
  <c r="FZ31" i="2" s="1"/>
  <c r="FW31" i="2"/>
  <c r="FY31" i="2" s="1"/>
  <c r="FS31" i="2"/>
  <c r="FU31" i="2" s="1"/>
  <c r="FR31" i="2"/>
  <c r="FT31" i="2" s="1"/>
  <c r="FN31" i="2"/>
  <c r="FP31" i="2" s="1"/>
  <c r="FM31" i="2"/>
  <c r="FO31" i="2" s="1"/>
  <c r="FI31" i="2"/>
  <c r="FK31" i="2" s="1"/>
  <c r="FH31" i="2"/>
  <c r="FJ31" i="2" s="1"/>
  <c r="FD31" i="2"/>
  <c r="FF31" i="2" s="1"/>
  <c r="FC31" i="2"/>
  <c r="FE31" i="2" s="1"/>
  <c r="EY31" i="2"/>
  <c r="FA31" i="2" s="1"/>
  <c r="EX31" i="2"/>
  <c r="EZ31" i="2" s="1"/>
  <c r="ET31" i="2"/>
  <c r="EV31" i="2" s="1"/>
  <c r="ES31" i="2"/>
  <c r="EU31" i="2" s="1"/>
  <c r="EO31" i="2"/>
  <c r="EQ31" i="2" s="1"/>
  <c r="EN31" i="2"/>
  <c r="EP31" i="2" s="1"/>
  <c r="EJ31" i="2"/>
  <c r="EL31" i="2" s="1"/>
  <c r="EI31" i="2"/>
  <c r="EK31" i="2" s="1"/>
  <c r="EE31" i="2"/>
  <c r="EG31" i="2" s="1"/>
  <c r="ED31" i="2"/>
  <c r="EF31" i="2" s="1"/>
  <c r="DZ31" i="2"/>
  <c r="EB31" i="2" s="1"/>
  <c r="DY31" i="2"/>
  <c r="EA31" i="2" s="1"/>
  <c r="DU31" i="2"/>
  <c r="DW31" i="2" s="1"/>
  <c r="DT31" i="2"/>
  <c r="DV31" i="2" s="1"/>
  <c r="DP31" i="2"/>
  <c r="DR31" i="2" s="1"/>
  <c r="DO31" i="2"/>
  <c r="DQ31" i="2" s="1"/>
  <c r="DK31" i="2"/>
  <c r="DM31" i="2" s="1"/>
  <c r="DJ31" i="2"/>
  <c r="DL31" i="2" s="1"/>
  <c r="DF31" i="2"/>
  <c r="DH31" i="2" s="1"/>
  <c r="DE31" i="2"/>
  <c r="DG31" i="2" s="1"/>
  <c r="DA31" i="2"/>
  <c r="DC31" i="2" s="1"/>
  <c r="CZ31" i="2"/>
  <c r="DB31" i="2" s="1"/>
  <c r="CV31" i="2"/>
  <c r="CX31" i="2" s="1"/>
  <c r="CU31" i="2"/>
  <c r="CW31" i="2" s="1"/>
  <c r="CS31" i="2"/>
  <c r="CQ31" i="2"/>
  <c r="CP31" i="2"/>
  <c r="CR31" i="2" s="1"/>
  <c r="CL31" i="2"/>
  <c r="CN31" i="2" s="1"/>
  <c r="CK31" i="2"/>
  <c r="CM31" i="2" s="1"/>
  <c r="CG31" i="2"/>
  <c r="CI31" i="2" s="1"/>
  <c r="CF31" i="2"/>
  <c r="CH31" i="2" s="1"/>
  <c r="CB31" i="2"/>
  <c r="CD31" i="2" s="1"/>
  <c r="CA31" i="2"/>
  <c r="CC31" i="2" s="1"/>
  <c r="BW31" i="2"/>
  <c r="BY31" i="2" s="1"/>
  <c r="BV31" i="2"/>
  <c r="BX31" i="2" s="1"/>
  <c r="BR31" i="2"/>
  <c r="BT31" i="2" s="1"/>
  <c r="BQ31" i="2"/>
  <c r="BS31" i="2" s="1"/>
  <c r="BM31" i="2"/>
  <c r="BO31" i="2" s="1"/>
  <c r="BL31" i="2"/>
  <c r="BN31" i="2" s="1"/>
  <c r="BF31" i="2"/>
  <c r="BJ31" i="2" s="1"/>
  <c r="BE31" i="2"/>
  <c r="BI31" i="2" s="1"/>
  <c r="AW31" i="2"/>
  <c r="AY31" i="2" s="1"/>
  <c r="AV31" i="2"/>
  <c r="AX31" i="2" s="1"/>
  <c r="AN31" i="2"/>
  <c r="AP31" i="2" s="1"/>
  <c r="AM31" i="2"/>
  <c r="AO31" i="2" s="1"/>
  <c r="AE31" i="2"/>
  <c r="AG31" i="2" s="1"/>
  <c r="AD31" i="2"/>
  <c r="AF31" i="2" s="1"/>
  <c r="V31" i="2"/>
  <c r="X31" i="2" s="1"/>
  <c r="U31" i="2"/>
  <c r="W31" i="2" s="1"/>
  <c r="M31" i="2"/>
  <c r="O31" i="2" s="1"/>
  <c r="L31" i="2"/>
  <c r="N31" i="2" s="1"/>
  <c r="D31" i="2"/>
  <c r="F31" i="2" s="1"/>
  <c r="C31" i="2"/>
  <c r="E31" i="2" s="1"/>
  <c r="NA30" i="2"/>
  <c r="NC30" i="2" s="1"/>
  <c r="MZ30" i="2"/>
  <c r="NB30" i="2" s="1"/>
  <c r="MV30" i="2"/>
  <c r="MX30" i="2" s="1"/>
  <c r="MU30" i="2"/>
  <c r="MW30" i="2" s="1"/>
  <c r="MQ30" i="2"/>
  <c r="MS30" i="2" s="1"/>
  <c r="MP30" i="2"/>
  <c r="MR30" i="2" s="1"/>
  <c r="ML30" i="2"/>
  <c r="MN30" i="2" s="1"/>
  <c r="MK30" i="2"/>
  <c r="MM30" i="2" s="1"/>
  <c r="MG30" i="2"/>
  <c r="MI30" i="2" s="1"/>
  <c r="MF30" i="2"/>
  <c r="MH30" i="2" s="1"/>
  <c r="MB30" i="2"/>
  <c r="MD30" i="2" s="1"/>
  <c r="MA30" i="2"/>
  <c r="MC30" i="2" s="1"/>
  <c r="LW30" i="2"/>
  <c r="LY30" i="2" s="1"/>
  <c r="LV30" i="2"/>
  <c r="LX30" i="2" s="1"/>
  <c r="LR30" i="2"/>
  <c r="LT30" i="2" s="1"/>
  <c r="LQ30" i="2"/>
  <c r="LS30" i="2" s="1"/>
  <c r="LM30" i="2"/>
  <c r="LO30" i="2" s="1"/>
  <c r="LL30" i="2"/>
  <c r="LN30" i="2" s="1"/>
  <c r="LH30" i="2"/>
  <c r="LJ30" i="2" s="1"/>
  <c r="LG30" i="2"/>
  <c r="LI30" i="2" s="1"/>
  <c r="LC30" i="2"/>
  <c r="LE30" i="2" s="1"/>
  <c r="LB30" i="2"/>
  <c r="LD30" i="2" s="1"/>
  <c r="KX30" i="2"/>
  <c r="KZ30" i="2" s="1"/>
  <c r="KW30" i="2"/>
  <c r="KY30" i="2" s="1"/>
  <c r="KS30" i="2"/>
  <c r="KU30" i="2" s="1"/>
  <c r="KR30" i="2"/>
  <c r="KT30" i="2" s="1"/>
  <c r="KN30" i="2"/>
  <c r="KP30" i="2" s="1"/>
  <c r="KM30" i="2"/>
  <c r="KO30" i="2" s="1"/>
  <c r="KI30" i="2"/>
  <c r="KK30" i="2" s="1"/>
  <c r="KH30" i="2"/>
  <c r="KJ30" i="2" s="1"/>
  <c r="KD30" i="2"/>
  <c r="KF30" i="2" s="1"/>
  <c r="KC30" i="2"/>
  <c r="KE30" i="2" s="1"/>
  <c r="JY30" i="2"/>
  <c r="KA30" i="2" s="1"/>
  <c r="JX30" i="2"/>
  <c r="JZ30" i="2" s="1"/>
  <c r="JT30" i="2"/>
  <c r="JV30" i="2" s="1"/>
  <c r="JS30" i="2"/>
  <c r="JU30" i="2" s="1"/>
  <c r="JO30" i="2"/>
  <c r="JQ30" i="2" s="1"/>
  <c r="JN30" i="2"/>
  <c r="JP30" i="2" s="1"/>
  <c r="JJ30" i="2"/>
  <c r="JL30" i="2" s="1"/>
  <c r="JI30" i="2"/>
  <c r="JK30" i="2" s="1"/>
  <c r="JE30" i="2"/>
  <c r="JG30" i="2" s="1"/>
  <c r="JD30" i="2"/>
  <c r="JF30" i="2" s="1"/>
  <c r="IZ30" i="2"/>
  <c r="JB30" i="2" s="1"/>
  <c r="IY30" i="2"/>
  <c r="JA30" i="2" s="1"/>
  <c r="IU30" i="2"/>
  <c r="IW30" i="2" s="1"/>
  <c r="IT30" i="2"/>
  <c r="IV30" i="2" s="1"/>
  <c r="IP30" i="2"/>
  <c r="IR30" i="2" s="1"/>
  <c r="IO30" i="2"/>
  <c r="IQ30" i="2" s="1"/>
  <c r="IK30" i="2"/>
  <c r="IM30" i="2" s="1"/>
  <c r="IJ30" i="2"/>
  <c r="IL30" i="2" s="1"/>
  <c r="IF30" i="2"/>
  <c r="IH30" i="2" s="1"/>
  <c r="IE30" i="2"/>
  <c r="IG30" i="2" s="1"/>
  <c r="IA30" i="2"/>
  <c r="IC30" i="2" s="1"/>
  <c r="HZ30" i="2"/>
  <c r="IB30" i="2" s="1"/>
  <c r="HV30" i="2"/>
  <c r="HX30" i="2" s="1"/>
  <c r="HU30" i="2"/>
  <c r="HW30" i="2" s="1"/>
  <c r="HQ30" i="2"/>
  <c r="HS30" i="2" s="1"/>
  <c r="HP30" i="2"/>
  <c r="HR30" i="2" s="1"/>
  <c r="HL30" i="2"/>
  <c r="HN30" i="2" s="1"/>
  <c r="HK30" i="2"/>
  <c r="HM30" i="2" s="1"/>
  <c r="HG30" i="2"/>
  <c r="HI30" i="2" s="1"/>
  <c r="HF30" i="2"/>
  <c r="HH30" i="2" s="1"/>
  <c r="HB30" i="2"/>
  <c r="HD30" i="2" s="1"/>
  <c r="HA30" i="2"/>
  <c r="HC30" i="2" s="1"/>
  <c r="GW30" i="2"/>
  <c r="GY30" i="2" s="1"/>
  <c r="GV30" i="2"/>
  <c r="GX30" i="2" s="1"/>
  <c r="GR30" i="2"/>
  <c r="GT30" i="2" s="1"/>
  <c r="GQ30" i="2"/>
  <c r="GS30" i="2" s="1"/>
  <c r="GM30" i="2"/>
  <c r="GO30" i="2" s="1"/>
  <c r="GL30" i="2"/>
  <c r="GN30" i="2" s="1"/>
  <c r="GH30" i="2"/>
  <c r="GJ30" i="2" s="1"/>
  <c r="GG30" i="2"/>
  <c r="GI30" i="2" s="1"/>
  <c r="GC30" i="2"/>
  <c r="GE30" i="2" s="1"/>
  <c r="GB30" i="2"/>
  <c r="GD30" i="2" s="1"/>
  <c r="FX30" i="2"/>
  <c r="FZ30" i="2" s="1"/>
  <c r="FW30" i="2"/>
  <c r="FY30" i="2" s="1"/>
  <c r="FS30" i="2"/>
  <c r="FU30" i="2" s="1"/>
  <c r="FR30" i="2"/>
  <c r="FT30" i="2" s="1"/>
  <c r="FN30" i="2"/>
  <c r="FP30" i="2" s="1"/>
  <c r="FM30" i="2"/>
  <c r="FO30" i="2" s="1"/>
  <c r="FI30" i="2"/>
  <c r="FK30" i="2" s="1"/>
  <c r="FH30" i="2"/>
  <c r="FJ30" i="2" s="1"/>
  <c r="FE30" i="2"/>
  <c r="FD30" i="2"/>
  <c r="FF30" i="2" s="1"/>
  <c r="FC30" i="2"/>
  <c r="EY30" i="2"/>
  <c r="FA30" i="2" s="1"/>
  <c r="EX30" i="2"/>
  <c r="EZ30" i="2" s="1"/>
  <c r="ET30" i="2"/>
  <c r="EV30" i="2" s="1"/>
  <c r="ES30" i="2"/>
  <c r="EU30" i="2" s="1"/>
  <c r="EO30" i="2"/>
  <c r="EQ30" i="2" s="1"/>
  <c r="EN30" i="2"/>
  <c r="EP30" i="2" s="1"/>
  <c r="EJ30" i="2"/>
  <c r="EL30" i="2" s="1"/>
  <c r="EI30" i="2"/>
  <c r="EK30" i="2" s="1"/>
  <c r="EE30" i="2"/>
  <c r="EG30" i="2" s="1"/>
  <c r="ED30" i="2"/>
  <c r="EF30" i="2" s="1"/>
  <c r="DZ30" i="2"/>
  <c r="EB30" i="2" s="1"/>
  <c r="DY30" i="2"/>
  <c r="EA30" i="2" s="1"/>
  <c r="DU30" i="2"/>
  <c r="DW30" i="2" s="1"/>
  <c r="DT30" i="2"/>
  <c r="DV30" i="2" s="1"/>
  <c r="DP30" i="2"/>
  <c r="DR30" i="2" s="1"/>
  <c r="DO30" i="2"/>
  <c r="DQ30" i="2" s="1"/>
  <c r="DK30" i="2"/>
  <c r="DM30" i="2" s="1"/>
  <c r="DJ30" i="2"/>
  <c r="DL30" i="2" s="1"/>
  <c r="DF30" i="2"/>
  <c r="DH30" i="2" s="1"/>
  <c r="DE30" i="2"/>
  <c r="DG30" i="2" s="1"/>
  <c r="DA30" i="2"/>
  <c r="DC30" i="2" s="1"/>
  <c r="CZ30" i="2"/>
  <c r="DB30" i="2" s="1"/>
  <c r="CV30" i="2"/>
  <c r="CX30" i="2" s="1"/>
  <c r="CU30" i="2"/>
  <c r="CW30" i="2" s="1"/>
  <c r="CQ30" i="2"/>
  <c r="CS30" i="2" s="1"/>
  <c r="CP30" i="2"/>
  <c r="CR30" i="2" s="1"/>
  <c r="CL30" i="2"/>
  <c r="CN30" i="2" s="1"/>
  <c r="CK30" i="2"/>
  <c r="CM30" i="2" s="1"/>
  <c r="CG30" i="2"/>
  <c r="CI30" i="2" s="1"/>
  <c r="CF30" i="2"/>
  <c r="CH30" i="2" s="1"/>
  <c r="CB30" i="2"/>
  <c r="CD30" i="2" s="1"/>
  <c r="CA30" i="2"/>
  <c r="CC30" i="2" s="1"/>
  <c r="BW30" i="2"/>
  <c r="BY30" i="2" s="1"/>
  <c r="BV30" i="2"/>
  <c r="BX30" i="2" s="1"/>
  <c r="BR30" i="2"/>
  <c r="BT30" i="2" s="1"/>
  <c r="BQ30" i="2"/>
  <c r="BS30" i="2" s="1"/>
  <c r="BM30" i="2"/>
  <c r="BO30" i="2" s="1"/>
  <c r="BL30" i="2"/>
  <c r="BN30" i="2" s="1"/>
  <c r="BF30" i="2"/>
  <c r="BJ30" i="2" s="1"/>
  <c r="BE30" i="2"/>
  <c r="BI30" i="2" s="1"/>
  <c r="AW30" i="2"/>
  <c r="AY30" i="2" s="1"/>
  <c r="AV30" i="2"/>
  <c r="AX30" i="2" s="1"/>
  <c r="AN30" i="2"/>
  <c r="AP30" i="2" s="1"/>
  <c r="AM30" i="2"/>
  <c r="AO30" i="2" s="1"/>
  <c r="AE30" i="2"/>
  <c r="AG30" i="2" s="1"/>
  <c r="AD30" i="2"/>
  <c r="AF30" i="2" s="1"/>
  <c r="V30" i="2"/>
  <c r="X30" i="2" s="1"/>
  <c r="U30" i="2"/>
  <c r="W30" i="2" s="1"/>
  <c r="M30" i="2"/>
  <c r="O30" i="2" s="1"/>
  <c r="L30" i="2"/>
  <c r="N30" i="2" s="1"/>
  <c r="D30" i="2"/>
  <c r="F30" i="2" s="1"/>
  <c r="C30" i="2"/>
  <c r="E30" i="2" s="1"/>
  <c r="NA29" i="2"/>
  <c r="NC29" i="2" s="1"/>
  <c r="MZ29" i="2"/>
  <c r="NB29" i="2" s="1"/>
  <c r="MV29" i="2"/>
  <c r="MX29" i="2" s="1"/>
  <c r="MU29" i="2"/>
  <c r="MW29" i="2" s="1"/>
  <c r="MQ29" i="2"/>
  <c r="MS29" i="2" s="1"/>
  <c r="MP29" i="2"/>
  <c r="MR29" i="2" s="1"/>
  <c r="ML29" i="2"/>
  <c r="MN29" i="2" s="1"/>
  <c r="MK29" i="2"/>
  <c r="MM29" i="2" s="1"/>
  <c r="MG29" i="2"/>
  <c r="MI29" i="2" s="1"/>
  <c r="MF29" i="2"/>
  <c r="MH29" i="2" s="1"/>
  <c r="MB29" i="2"/>
  <c r="MD29" i="2" s="1"/>
  <c r="MA29" i="2"/>
  <c r="MC29" i="2" s="1"/>
  <c r="LW29" i="2"/>
  <c r="LY29" i="2" s="1"/>
  <c r="LV29" i="2"/>
  <c r="LX29" i="2" s="1"/>
  <c r="LR29" i="2"/>
  <c r="LT29" i="2" s="1"/>
  <c r="LQ29" i="2"/>
  <c r="LS29" i="2" s="1"/>
  <c r="LM29" i="2"/>
  <c r="LO29" i="2" s="1"/>
  <c r="LL29" i="2"/>
  <c r="LN29" i="2" s="1"/>
  <c r="LH29" i="2"/>
  <c r="LJ29" i="2" s="1"/>
  <c r="LG29" i="2"/>
  <c r="LI29" i="2" s="1"/>
  <c r="LC29" i="2"/>
  <c r="LE29" i="2" s="1"/>
  <c r="LB29" i="2"/>
  <c r="LD29" i="2" s="1"/>
  <c r="KX29" i="2"/>
  <c r="KZ29" i="2" s="1"/>
  <c r="KW29" i="2"/>
  <c r="KY29" i="2" s="1"/>
  <c r="KS29" i="2"/>
  <c r="KU29" i="2" s="1"/>
  <c r="KR29" i="2"/>
  <c r="KT29" i="2" s="1"/>
  <c r="KN29" i="2"/>
  <c r="KP29" i="2" s="1"/>
  <c r="KM29" i="2"/>
  <c r="KO29" i="2" s="1"/>
  <c r="KI29" i="2"/>
  <c r="KK29" i="2" s="1"/>
  <c r="KH29" i="2"/>
  <c r="KJ29" i="2" s="1"/>
  <c r="KD29" i="2"/>
  <c r="KF29" i="2" s="1"/>
  <c r="KC29" i="2"/>
  <c r="KE29" i="2" s="1"/>
  <c r="JY29" i="2"/>
  <c r="KA29" i="2" s="1"/>
  <c r="JX29" i="2"/>
  <c r="JZ29" i="2" s="1"/>
  <c r="JT29" i="2"/>
  <c r="JV29" i="2" s="1"/>
  <c r="JS29" i="2"/>
  <c r="JU29" i="2" s="1"/>
  <c r="JO29" i="2"/>
  <c r="JQ29" i="2" s="1"/>
  <c r="JN29" i="2"/>
  <c r="JP29" i="2" s="1"/>
  <c r="JJ29" i="2"/>
  <c r="JL29" i="2" s="1"/>
  <c r="JI29" i="2"/>
  <c r="JK29" i="2" s="1"/>
  <c r="JE29" i="2"/>
  <c r="JG29" i="2" s="1"/>
  <c r="JD29" i="2"/>
  <c r="JF29" i="2" s="1"/>
  <c r="IZ29" i="2"/>
  <c r="JB29" i="2" s="1"/>
  <c r="IY29" i="2"/>
  <c r="JA29" i="2" s="1"/>
  <c r="IU29" i="2"/>
  <c r="IW29" i="2" s="1"/>
  <c r="IT29" i="2"/>
  <c r="IV29" i="2" s="1"/>
  <c r="IP29" i="2"/>
  <c r="IR29" i="2" s="1"/>
  <c r="IO29" i="2"/>
  <c r="IQ29" i="2" s="1"/>
  <c r="IK29" i="2"/>
  <c r="IM29" i="2" s="1"/>
  <c r="IJ29" i="2"/>
  <c r="IL29" i="2" s="1"/>
  <c r="IF29" i="2"/>
  <c r="IH29" i="2" s="1"/>
  <c r="IE29" i="2"/>
  <c r="IG29" i="2" s="1"/>
  <c r="IA29" i="2"/>
  <c r="IC29" i="2" s="1"/>
  <c r="HZ29" i="2"/>
  <c r="IB29" i="2" s="1"/>
  <c r="HV29" i="2"/>
  <c r="HX29" i="2" s="1"/>
  <c r="HU29" i="2"/>
  <c r="HW29" i="2" s="1"/>
  <c r="HQ29" i="2"/>
  <c r="HS29" i="2" s="1"/>
  <c r="HP29" i="2"/>
  <c r="HR29" i="2" s="1"/>
  <c r="HL29" i="2"/>
  <c r="HN29" i="2" s="1"/>
  <c r="HK29" i="2"/>
  <c r="HM29" i="2" s="1"/>
  <c r="HG29" i="2"/>
  <c r="HI29" i="2" s="1"/>
  <c r="HF29" i="2"/>
  <c r="HH29" i="2" s="1"/>
  <c r="HB29" i="2"/>
  <c r="HD29" i="2" s="1"/>
  <c r="HA29" i="2"/>
  <c r="HC29" i="2" s="1"/>
  <c r="GW29" i="2"/>
  <c r="GY29" i="2" s="1"/>
  <c r="GV29" i="2"/>
  <c r="GX29" i="2" s="1"/>
  <c r="GR29" i="2"/>
  <c r="GT29" i="2" s="1"/>
  <c r="GQ29" i="2"/>
  <c r="GS29" i="2" s="1"/>
  <c r="GM29" i="2"/>
  <c r="GO29" i="2" s="1"/>
  <c r="GL29" i="2"/>
  <c r="GN29" i="2" s="1"/>
  <c r="GH29" i="2"/>
  <c r="GJ29" i="2" s="1"/>
  <c r="GG29" i="2"/>
  <c r="GI29" i="2" s="1"/>
  <c r="GC29" i="2"/>
  <c r="GE29" i="2" s="1"/>
  <c r="GB29" i="2"/>
  <c r="GD29" i="2" s="1"/>
  <c r="FX29" i="2"/>
  <c r="FZ29" i="2" s="1"/>
  <c r="FW29" i="2"/>
  <c r="FY29" i="2" s="1"/>
  <c r="FS29" i="2"/>
  <c r="FU29" i="2" s="1"/>
  <c r="FR29" i="2"/>
  <c r="FT29" i="2" s="1"/>
  <c r="FN29" i="2"/>
  <c r="FP29" i="2" s="1"/>
  <c r="FM29" i="2"/>
  <c r="FO29" i="2" s="1"/>
  <c r="FI29" i="2"/>
  <c r="FK29" i="2" s="1"/>
  <c r="FH29" i="2"/>
  <c r="FJ29" i="2" s="1"/>
  <c r="FD29" i="2"/>
  <c r="FF29" i="2" s="1"/>
  <c r="FC29" i="2"/>
  <c r="FE29" i="2" s="1"/>
  <c r="EY29" i="2"/>
  <c r="FA29" i="2" s="1"/>
  <c r="EX29" i="2"/>
  <c r="EZ29" i="2" s="1"/>
  <c r="ET29" i="2"/>
  <c r="EV29" i="2" s="1"/>
  <c r="ES29" i="2"/>
  <c r="EU29" i="2" s="1"/>
  <c r="EO29" i="2"/>
  <c r="EQ29" i="2" s="1"/>
  <c r="EN29" i="2"/>
  <c r="EP29" i="2" s="1"/>
  <c r="EJ29" i="2"/>
  <c r="EL29" i="2" s="1"/>
  <c r="EI29" i="2"/>
  <c r="EK29" i="2" s="1"/>
  <c r="EE29" i="2"/>
  <c r="EG29" i="2" s="1"/>
  <c r="ED29" i="2"/>
  <c r="EF29" i="2" s="1"/>
  <c r="DZ29" i="2"/>
  <c r="EB29" i="2" s="1"/>
  <c r="DY29" i="2"/>
  <c r="EA29" i="2" s="1"/>
  <c r="DU29" i="2"/>
  <c r="DW29" i="2" s="1"/>
  <c r="DT29" i="2"/>
  <c r="DV29" i="2" s="1"/>
  <c r="DP29" i="2"/>
  <c r="DR29" i="2" s="1"/>
  <c r="DO29" i="2"/>
  <c r="DQ29" i="2" s="1"/>
  <c r="DK29" i="2"/>
  <c r="DM29" i="2" s="1"/>
  <c r="DJ29" i="2"/>
  <c r="DL29" i="2" s="1"/>
  <c r="DF29" i="2"/>
  <c r="DH29" i="2" s="1"/>
  <c r="DE29" i="2"/>
  <c r="DG29" i="2" s="1"/>
  <c r="DA29" i="2"/>
  <c r="DC29" i="2" s="1"/>
  <c r="CZ29" i="2"/>
  <c r="DB29" i="2" s="1"/>
  <c r="CV29" i="2"/>
  <c r="CX29" i="2" s="1"/>
  <c r="CU29" i="2"/>
  <c r="CW29" i="2" s="1"/>
  <c r="CQ29" i="2"/>
  <c r="CS29" i="2" s="1"/>
  <c r="CP29" i="2"/>
  <c r="CR29" i="2" s="1"/>
  <c r="CL29" i="2"/>
  <c r="CN29" i="2" s="1"/>
  <c r="CK29" i="2"/>
  <c r="CM29" i="2" s="1"/>
  <c r="CG29" i="2"/>
  <c r="CI29" i="2" s="1"/>
  <c r="CF29" i="2"/>
  <c r="CH29" i="2" s="1"/>
  <c r="CB29" i="2"/>
  <c r="CD29" i="2" s="1"/>
  <c r="CA29" i="2"/>
  <c r="CC29" i="2" s="1"/>
  <c r="BW29" i="2"/>
  <c r="BY29" i="2" s="1"/>
  <c r="BV29" i="2"/>
  <c r="BX29" i="2" s="1"/>
  <c r="BR29" i="2"/>
  <c r="BT29" i="2" s="1"/>
  <c r="BQ29" i="2"/>
  <c r="BS29" i="2" s="1"/>
  <c r="BM29" i="2"/>
  <c r="BO29" i="2" s="1"/>
  <c r="BL29" i="2"/>
  <c r="BN29" i="2" s="1"/>
  <c r="BF29" i="2"/>
  <c r="BJ29" i="2" s="1"/>
  <c r="BE29" i="2"/>
  <c r="BI29" i="2" s="1"/>
  <c r="AW29" i="2"/>
  <c r="AY29" i="2" s="1"/>
  <c r="AV29" i="2"/>
  <c r="AX29" i="2" s="1"/>
  <c r="AN29" i="2"/>
  <c r="AP29" i="2" s="1"/>
  <c r="AM29" i="2"/>
  <c r="AO29" i="2" s="1"/>
  <c r="AE29" i="2"/>
  <c r="AG29" i="2" s="1"/>
  <c r="AD29" i="2"/>
  <c r="AF29" i="2" s="1"/>
  <c r="V29" i="2"/>
  <c r="X29" i="2" s="1"/>
  <c r="U29" i="2"/>
  <c r="W29" i="2" s="1"/>
  <c r="M29" i="2"/>
  <c r="O29" i="2" s="1"/>
  <c r="L29" i="2"/>
  <c r="N29" i="2" s="1"/>
  <c r="D29" i="2"/>
  <c r="F29" i="2" s="1"/>
  <c r="C29" i="2"/>
  <c r="E29" i="2" s="1"/>
  <c r="NA28" i="2"/>
  <c r="NC28" i="2" s="1"/>
  <c r="ND28" i="2" s="1"/>
  <c r="MZ28" i="2"/>
  <c r="NB28" i="2" s="1"/>
  <c r="MV28" i="2"/>
  <c r="MX28" i="2" s="1"/>
  <c r="MU28" i="2"/>
  <c r="MW28" i="2" s="1"/>
  <c r="MQ28" i="2"/>
  <c r="MS28" i="2" s="1"/>
  <c r="MP28" i="2"/>
  <c r="MR28" i="2" s="1"/>
  <c r="ML28" i="2"/>
  <c r="MN28" i="2" s="1"/>
  <c r="MK28" i="2"/>
  <c r="MM28" i="2" s="1"/>
  <c r="MG28" i="2"/>
  <c r="MI28" i="2" s="1"/>
  <c r="MF28" i="2"/>
  <c r="MH28" i="2" s="1"/>
  <c r="MB28" i="2"/>
  <c r="MD28" i="2" s="1"/>
  <c r="MA28" i="2"/>
  <c r="MC28" i="2" s="1"/>
  <c r="LW28" i="2"/>
  <c r="LY28" i="2" s="1"/>
  <c r="LV28" i="2"/>
  <c r="LX28" i="2" s="1"/>
  <c r="LR28" i="2"/>
  <c r="LT28" i="2" s="1"/>
  <c r="LQ28" i="2"/>
  <c r="LS28" i="2" s="1"/>
  <c r="LM28" i="2"/>
  <c r="LO28" i="2" s="1"/>
  <c r="LL28" i="2"/>
  <c r="LN28" i="2" s="1"/>
  <c r="LH28" i="2"/>
  <c r="LJ28" i="2" s="1"/>
  <c r="LG28" i="2"/>
  <c r="LI28" i="2" s="1"/>
  <c r="LC28" i="2"/>
  <c r="LE28" i="2" s="1"/>
  <c r="LB28" i="2"/>
  <c r="LD28" i="2" s="1"/>
  <c r="KX28" i="2"/>
  <c r="KZ28" i="2" s="1"/>
  <c r="KW28" i="2"/>
  <c r="KY28" i="2" s="1"/>
  <c r="KS28" i="2"/>
  <c r="KU28" i="2" s="1"/>
  <c r="KR28" i="2"/>
  <c r="KT28" i="2" s="1"/>
  <c r="KN28" i="2"/>
  <c r="KP28" i="2" s="1"/>
  <c r="KM28" i="2"/>
  <c r="KO28" i="2" s="1"/>
  <c r="KI28" i="2"/>
  <c r="KK28" i="2" s="1"/>
  <c r="KH28" i="2"/>
  <c r="KJ28" i="2" s="1"/>
  <c r="KD28" i="2"/>
  <c r="KF28" i="2" s="1"/>
  <c r="KC28" i="2"/>
  <c r="KE28" i="2" s="1"/>
  <c r="JY28" i="2"/>
  <c r="KA28" i="2" s="1"/>
  <c r="KB28" i="2" s="1"/>
  <c r="JX28" i="2"/>
  <c r="JZ28" i="2" s="1"/>
  <c r="JT28" i="2"/>
  <c r="JV28" i="2" s="1"/>
  <c r="JS28" i="2"/>
  <c r="JU28" i="2" s="1"/>
  <c r="JO28" i="2"/>
  <c r="JQ28" i="2" s="1"/>
  <c r="JN28" i="2"/>
  <c r="JP28" i="2" s="1"/>
  <c r="JJ28" i="2"/>
  <c r="JL28" i="2" s="1"/>
  <c r="JI28" i="2"/>
  <c r="JK28" i="2" s="1"/>
  <c r="JE28" i="2"/>
  <c r="JG28" i="2" s="1"/>
  <c r="JD28" i="2"/>
  <c r="JF28" i="2" s="1"/>
  <c r="IZ28" i="2"/>
  <c r="JB28" i="2" s="1"/>
  <c r="IY28" i="2"/>
  <c r="JA28" i="2" s="1"/>
  <c r="IU28" i="2"/>
  <c r="IW28" i="2" s="1"/>
  <c r="IT28" i="2"/>
  <c r="IV28" i="2" s="1"/>
  <c r="IP28" i="2"/>
  <c r="IR28" i="2" s="1"/>
  <c r="IO28" i="2"/>
  <c r="IQ28" i="2" s="1"/>
  <c r="IK28" i="2"/>
  <c r="IM28" i="2" s="1"/>
  <c r="IJ28" i="2"/>
  <c r="IL28" i="2" s="1"/>
  <c r="IF28" i="2"/>
  <c r="IH28" i="2" s="1"/>
  <c r="IE28" i="2"/>
  <c r="IG28" i="2" s="1"/>
  <c r="IA28" i="2"/>
  <c r="IC28" i="2" s="1"/>
  <c r="HZ28" i="2"/>
  <c r="IB28" i="2" s="1"/>
  <c r="HV28" i="2"/>
  <c r="HX28" i="2" s="1"/>
  <c r="HU28" i="2"/>
  <c r="HW28" i="2" s="1"/>
  <c r="HQ28" i="2"/>
  <c r="HS28" i="2" s="1"/>
  <c r="HP28" i="2"/>
  <c r="HR28" i="2" s="1"/>
  <c r="HL28" i="2"/>
  <c r="HN28" i="2" s="1"/>
  <c r="HK28" i="2"/>
  <c r="HM28" i="2" s="1"/>
  <c r="HG28" i="2"/>
  <c r="HI28" i="2" s="1"/>
  <c r="HF28" i="2"/>
  <c r="HH28" i="2" s="1"/>
  <c r="HB28" i="2"/>
  <c r="HD28" i="2" s="1"/>
  <c r="HA28" i="2"/>
  <c r="HC28" i="2" s="1"/>
  <c r="GW28" i="2"/>
  <c r="GY28" i="2" s="1"/>
  <c r="GZ28" i="2" s="1"/>
  <c r="GV28" i="2"/>
  <c r="GX28" i="2" s="1"/>
  <c r="GR28" i="2"/>
  <c r="GT28" i="2" s="1"/>
  <c r="GQ28" i="2"/>
  <c r="GS28" i="2" s="1"/>
  <c r="GM28" i="2"/>
  <c r="GO28" i="2" s="1"/>
  <c r="GL28" i="2"/>
  <c r="GN28" i="2" s="1"/>
  <c r="GH28" i="2"/>
  <c r="GJ28" i="2" s="1"/>
  <c r="GG28" i="2"/>
  <c r="GI28" i="2" s="1"/>
  <c r="GC28" i="2"/>
  <c r="GE28" i="2" s="1"/>
  <c r="GB28" i="2"/>
  <c r="GD28" i="2" s="1"/>
  <c r="FX28" i="2"/>
  <c r="FZ28" i="2" s="1"/>
  <c r="FW28" i="2"/>
  <c r="FY28" i="2" s="1"/>
  <c r="GA28" i="2" s="1"/>
  <c r="FS28" i="2"/>
  <c r="FU28" i="2" s="1"/>
  <c r="FR28" i="2"/>
  <c r="FT28" i="2" s="1"/>
  <c r="FN28" i="2"/>
  <c r="FP28" i="2" s="1"/>
  <c r="FM28" i="2"/>
  <c r="FO28" i="2" s="1"/>
  <c r="FI28" i="2"/>
  <c r="FK28" i="2" s="1"/>
  <c r="FH28" i="2"/>
  <c r="FJ28" i="2" s="1"/>
  <c r="FD28" i="2"/>
  <c r="FF28" i="2" s="1"/>
  <c r="FC28" i="2"/>
  <c r="FE28" i="2" s="1"/>
  <c r="EY28" i="2"/>
  <c r="FA28" i="2" s="1"/>
  <c r="EX28" i="2"/>
  <c r="EZ28" i="2" s="1"/>
  <c r="ET28" i="2"/>
  <c r="EV28" i="2" s="1"/>
  <c r="ES28" i="2"/>
  <c r="EU28" i="2" s="1"/>
  <c r="EO28" i="2"/>
  <c r="EQ28" i="2" s="1"/>
  <c r="EN28" i="2"/>
  <c r="EP28" i="2" s="1"/>
  <c r="EJ28" i="2"/>
  <c r="EL28" i="2" s="1"/>
  <c r="EI28" i="2"/>
  <c r="EK28" i="2" s="1"/>
  <c r="EE28" i="2"/>
  <c r="EG28" i="2" s="1"/>
  <c r="ED28" i="2"/>
  <c r="EF28" i="2" s="1"/>
  <c r="DZ28" i="2"/>
  <c r="EB28" i="2" s="1"/>
  <c r="DY28" i="2"/>
  <c r="EA28" i="2" s="1"/>
  <c r="DU28" i="2"/>
  <c r="DW28" i="2" s="1"/>
  <c r="DT28" i="2"/>
  <c r="DV28" i="2" s="1"/>
  <c r="DP28" i="2"/>
  <c r="DR28" i="2" s="1"/>
  <c r="DO28" i="2"/>
  <c r="DQ28" i="2" s="1"/>
  <c r="DK28" i="2"/>
  <c r="DM28" i="2" s="1"/>
  <c r="DJ28" i="2"/>
  <c r="DL28" i="2" s="1"/>
  <c r="DF28" i="2"/>
  <c r="DH28" i="2" s="1"/>
  <c r="DE28" i="2"/>
  <c r="DG28" i="2" s="1"/>
  <c r="DA28" i="2"/>
  <c r="DC28" i="2" s="1"/>
  <c r="CZ28" i="2"/>
  <c r="DB28" i="2" s="1"/>
  <c r="CV28" i="2"/>
  <c r="CX28" i="2" s="1"/>
  <c r="CU28" i="2"/>
  <c r="CW28" i="2" s="1"/>
  <c r="CQ28" i="2"/>
  <c r="CS28" i="2" s="1"/>
  <c r="CP28" i="2"/>
  <c r="CR28" i="2" s="1"/>
  <c r="CL28" i="2"/>
  <c r="CN28" i="2" s="1"/>
  <c r="CK28" i="2"/>
  <c r="CM28" i="2" s="1"/>
  <c r="CG28" i="2"/>
  <c r="CI28" i="2" s="1"/>
  <c r="CF28" i="2"/>
  <c r="CH28" i="2" s="1"/>
  <c r="CB28" i="2"/>
  <c r="CD28" i="2" s="1"/>
  <c r="CA28" i="2"/>
  <c r="CC28" i="2" s="1"/>
  <c r="BW28" i="2"/>
  <c r="BY28" i="2" s="1"/>
  <c r="BV28" i="2"/>
  <c r="BX28" i="2" s="1"/>
  <c r="BR28" i="2"/>
  <c r="BT28" i="2" s="1"/>
  <c r="BQ28" i="2"/>
  <c r="BS28" i="2" s="1"/>
  <c r="BM28" i="2"/>
  <c r="BO28" i="2" s="1"/>
  <c r="BL28" i="2"/>
  <c r="BN28" i="2" s="1"/>
  <c r="BF28" i="2"/>
  <c r="BJ28" i="2" s="1"/>
  <c r="BE28" i="2"/>
  <c r="BI28" i="2" s="1"/>
  <c r="AW28" i="2"/>
  <c r="AY28" i="2" s="1"/>
  <c r="AV28" i="2"/>
  <c r="AX28" i="2" s="1"/>
  <c r="AN28" i="2"/>
  <c r="AP28" i="2" s="1"/>
  <c r="AM28" i="2"/>
  <c r="AO28" i="2" s="1"/>
  <c r="AE28" i="2"/>
  <c r="AG28" i="2" s="1"/>
  <c r="AD28" i="2"/>
  <c r="AF28" i="2" s="1"/>
  <c r="V28" i="2"/>
  <c r="X28" i="2" s="1"/>
  <c r="U28" i="2"/>
  <c r="W28" i="2" s="1"/>
  <c r="M28" i="2"/>
  <c r="O28" i="2" s="1"/>
  <c r="L28" i="2"/>
  <c r="N28" i="2" s="1"/>
  <c r="D28" i="2"/>
  <c r="F28" i="2" s="1"/>
  <c r="C28" i="2"/>
  <c r="E28" i="2" s="1"/>
  <c r="NA27" i="2"/>
  <c r="NC27" i="2" s="1"/>
  <c r="MZ27" i="2"/>
  <c r="NB27" i="2" s="1"/>
  <c r="MV27" i="2"/>
  <c r="MX27" i="2" s="1"/>
  <c r="MU27" i="2"/>
  <c r="MW27" i="2" s="1"/>
  <c r="MQ27" i="2"/>
  <c r="MS27" i="2" s="1"/>
  <c r="MP27" i="2"/>
  <c r="MR27" i="2" s="1"/>
  <c r="ML27" i="2"/>
  <c r="MN27" i="2" s="1"/>
  <c r="MK27" i="2"/>
  <c r="MM27" i="2" s="1"/>
  <c r="MG27" i="2"/>
  <c r="MI27" i="2" s="1"/>
  <c r="MF27" i="2"/>
  <c r="MH27" i="2" s="1"/>
  <c r="MB27" i="2"/>
  <c r="MD27" i="2" s="1"/>
  <c r="MA27" i="2"/>
  <c r="MC27" i="2" s="1"/>
  <c r="LW27" i="2"/>
  <c r="LY27" i="2" s="1"/>
  <c r="LV27" i="2"/>
  <c r="LX27" i="2" s="1"/>
  <c r="LR27" i="2"/>
  <c r="LT27" i="2" s="1"/>
  <c r="LQ27" i="2"/>
  <c r="LS27" i="2" s="1"/>
  <c r="LM27" i="2"/>
  <c r="LO27" i="2" s="1"/>
  <c r="LL27" i="2"/>
  <c r="LN27" i="2" s="1"/>
  <c r="LH27" i="2"/>
  <c r="LJ27" i="2" s="1"/>
  <c r="LG27" i="2"/>
  <c r="LI27" i="2" s="1"/>
  <c r="LC27" i="2"/>
  <c r="LE27" i="2" s="1"/>
  <c r="LB27" i="2"/>
  <c r="LD27" i="2" s="1"/>
  <c r="KX27" i="2"/>
  <c r="KZ27" i="2" s="1"/>
  <c r="KW27" i="2"/>
  <c r="KY27" i="2" s="1"/>
  <c r="KS27" i="2"/>
  <c r="KU27" i="2" s="1"/>
  <c r="KR27" i="2"/>
  <c r="KT27" i="2" s="1"/>
  <c r="KN27" i="2"/>
  <c r="KP27" i="2" s="1"/>
  <c r="KM27" i="2"/>
  <c r="KO27" i="2" s="1"/>
  <c r="KI27" i="2"/>
  <c r="KK27" i="2" s="1"/>
  <c r="KH27" i="2"/>
  <c r="KJ27" i="2" s="1"/>
  <c r="KD27" i="2"/>
  <c r="KF27" i="2" s="1"/>
  <c r="KC27" i="2"/>
  <c r="KE27" i="2" s="1"/>
  <c r="JY27" i="2"/>
  <c r="KA27" i="2" s="1"/>
  <c r="JX27" i="2"/>
  <c r="JZ27" i="2" s="1"/>
  <c r="JT27" i="2"/>
  <c r="JV27" i="2" s="1"/>
  <c r="JS27" i="2"/>
  <c r="JU27" i="2" s="1"/>
  <c r="JO27" i="2"/>
  <c r="JQ27" i="2" s="1"/>
  <c r="JN27" i="2"/>
  <c r="JP27" i="2" s="1"/>
  <c r="JJ27" i="2"/>
  <c r="JL27" i="2" s="1"/>
  <c r="JI27" i="2"/>
  <c r="JK27" i="2" s="1"/>
  <c r="JE27" i="2"/>
  <c r="JG27" i="2" s="1"/>
  <c r="JD27" i="2"/>
  <c r="JF27" i="2" s="1"/>
  <c r="IZ27" i="2"/>
  <c r="JB27" i="2" s="1"/>
  <c r="IY27" i="2"/>
  <c r="JA27" i="2" s="1"/>
  <c r="IU27" i="2"/>
  <c r="IW27" i="2" s="1"/>
  <c r="IT27" i="2"/>
  <c r="IV27" i="2" s="1"/>
  <c r="IP27" i="2"/>
  <c r="IR27" i="2" s="1"/>
  <c r="IO27" i="2"/>
  <c r="IQ27" i="2" s="1"/>
  <c r="IK27" i="2"/>
  <c r="IM27" i="2" s="1"/>
  <c r="IJ27" i="2"/>
  <c r="IL27" i="2" s="1"/>
  <c r="IF27" i="2"/>
  <c r="IH27" i="2" s="1"/>
  <c r="IE27" i="2"/>
  <c r="IG27" i="2" s="1"/>
  <c r="IA27" i="2"/>
  <c r="IC27" i="2" s="1"/>
  <c r="HZ27" i="2"/>
  <c r="IB27" i="2" s="1"/>
  <c r="HV27" i="2"/>
  <c r="HX27" i="2" s="1"/>
  <c r="HU27" i="2"/>
  <c r="HW27" i="2" s="1"/>
  <c r="HQ27" i="2"/>
  <c r="HS27" i="2" s="1"/>
  <c r="HP27" i="2"/>
  <c r="HR27" i="2" s="1"/>
  <c r="HL27" i="2"/>
  <c r="HN27" i="2" s="1"/>
  <c r="HK27" i="2"/>
  <c r="HM27" i="2" s="1"/>
  <c r="HG27" i="2"/>
  <c r="HI27" i="2" s="1"/>
  <c r="HF27" i="2"/>
  <c r="HH27" i="2" s="1"/>
  <c r="HB27" i="2"/>
  <c r="HD27" i="2" s="1"/>
  <c r="HA27" i="2"/>
  <c r="HC27" i="2" s="1"/>
  <c r="GW27" i="2"/>
  <c r="GY27" i="2" s="1"/>
  <c r="GV27" i="2"/>
  <c r="GX27" i="2" s="1"/>
  <c r="GR27" i="2"/>
  <c r="GT27" i="2" s="1"/>
  <c r="GQ27" i="2"/>
  <c r="GS27" i="2" s="1"/>
  <c r="GM27" i="2"/>
  <c r="GO27" i="2" s="1"/>
  <c r="GL27" i="2"/>
  <c r="GN27" i="2" s="1"/>
  <c r="GH27" i="2"/>
  <c r="GJ27" i="2" s="1"/>
  <c r="GG27" i="2"/>
  <c r="GI27" i="2" s="1"/>
  <c r="GC27" i="2"/>
  <c r="GE27" i="2" s="1"/>
  <c r="GB27" i="2"/>
  <c r="GD27" i="2" s="1"/>
  <c r="FX27" i="2"/>
  <c r="FZ27" i="2" s="1"/>
  <c r="FW27" i="2"/>
  <c r="FY27" i="2" s="1"/>
  <c r="FS27" i="2"/>
  <c r="FU27" i="2" s="1"/>
  <c r="FR27" i="2"/>
  <c r="FT27" i="2" s="1"/>
  <c r="FN27" i="2"/>
  <c r="FP27" i="2" s="1"/>
  <c r="FM27" i="2"/>
  <c r="FO27" i="2" s="1"/>
  <c r="FI27" i="2"/>
  <c r="FK27" i="2" s="1"/>
  <c r="FH27" i="2"/>
  <c r="FJ27" i="2" s="1"/>
  <c r="FD27" i="2"/>
  <c r="FF27" i="2" s="1"/>
  <c r="FC27" i="2"/>
  <c r="FE27" i="2" s="1"/>
  <c r="EY27" i="2"/>
  <c r="FA27" i="2" s="1"/>
  <c r="EX27" i="2"/>
  <c r="EZ27" i="2" s="1"/>
  <c r="ET27" i="2"/>
  <c r="EV27" i="2" s="1"/>
  <c r="ES27" i="2"/>
  <c r="EU27" i="2" s="1"/>
  <c r="EO27" i="2"/>
  <c r="EQ27" i="2" s="1"/>
  <c r="EN27" i="2"/>
  <c r="EP27" i="2" s="1"/>
  <c r="EJ27" i="2"/>
  <c r="EL27" i="2" s="1"/>
  <c r="EI27" i="2"/>
  <c r="EK27" i="2" s="1"/>
  <c r="EE27" i="2"/>
  <c r="EG27" i="2" s="1"/>
  <c r="ED27" i="2"/>
  <c r="EF27" i="2" s="1"/>
  <c r="DZ27" i="2"/>
  <c r="EB27" i="2" s="1"/>
  <c r="DY27" i="2"/>
  <c r="EA27" i="2" s="1"/>
  <c r="DU27" i="2"/>
  <c r="DW27" i="2" s="1"/>
  <c r="DT27" i="2"/>
  <c r="DV27" i="2" s="1"/>
  <c r="DP27" i="2"/>
  <c r="DR27" i="2" s="1"/>
  <c r="DO27" i="2"/>
  <c r="DQ27" i="2" s="1"/>
  <c r="DK27" i="2"/>
  <c r="DM27" i="2" s="1"/>
  <c r="DJ27" i="2"/>
  <c r="DL27" i="2" s="1"/>
  <c r="DF27" i="2"/>
  <c r="DH27" i="2" s="1"/>
  <c r="DE27" i="2"/>
  <c r="DG27" i="2" s="1"/>
  <c r="DA27" i="2"/>
  <c r="DC27" i="2" s="1"/>
  <c r="CZ27" i="2"/>
  <c r="DB27" i="2" s="1"/>
  <c r="CV27" i="2"/>
  <c r="CX27" i="2" s="1"/>
  <c r="CU27" i="2"/>
  <c r="CW27" i="2" s="1"/>
  <c r="CQ27" i="2"/>
  <c r="CS27" i="2" s="1"/>
  <c r="CP27" i="2"/>
  <c r="CR27" i="2" s="1"/>
  <c r="CL27" i="2"/>
  <c r="CN27" i="2" s="1"/>
  <c r="CK27" i="2"/>
  <c r="CM27" i="2" s="1"/>
  <c r="CG27" i="2"/>
  <c r="CI27" i="2" s="1"/>
  <c r="CF27" i="2"/>
  <c r="CH27" i="2" s="1"/>
  <c r="CB27" i="2"/>
  <c r="CD27" i="2" s="1"/>
  <c r="CA27" i="2"/>
  <c r="CC27" i="2" s="1"/>
  <c r="BW27" i="2"/>
  <c r="BY27" i="2" s="1"/>
  <c r="BV27" i="2"/>
  <c r="BX27" i="2" s="1"/>
  <c r="BR27" i="2"/>
  <c r="BT27" i="2" s="1"/>
  <c r="BQ27" i="2"/>
  <c r="BS27" i="2" s="1"/>
  <c r="BM27" i="2"/>
  <c r="BO27" i="2" s="1"/>
  <c r="BL27" i="2"/>
  <c r="BN27" i="2" s="1"/>
  <c r="BF27" i="2"/>
  <c r="BJ27" i="2" s="1"/>
  <c r="BE27" i="2"/>
  <c r="BI27" i="2" s="1"/>
  <c r="AW27" i="2"/>
  <c r="AY27" i="2" s="1"/>
  <c r="AV27" i="2"/>
  <c r="AX27" i="2" s="1"/>
  <c r="AN27" i="2"/>
  <c r="AP27" i="2" s="1"/>
  <c r="AM27" i="2"/>
  <c r="AO27" i="2" s="1"/>
  <c r="AE27" i="2"/>
  <c r="AG27" i="2" s="1"/>
  <c r="AD27" i="2"/>
  <c r="AF27" i="2" s="1"/>
  <c r="V27" i="2"/>
  <c r="X27" i="2" s="1"/>
  <c r="U27" i="2"/>
  <c r="W27" i="2" s="1"/>
  <c r="M27" i="2"/>
  <c r="O27" i="2" s="1"/>
  <c r="L27" i="2"/>
  <c r="N27" i="2" s="1"/>
  <c r="D27" i="2"/>
  <c r="F27" i="2" s="1"/>
  <c r="C27" i="2"/>
  <c r="E27" i="2" s="1"/>
  <c r="NA26" i="2"/>
  <c r="NC26" i="2" s="1"/>
  <c r="MZ26" i="2"/>
  <c r="NB26" i="2" s="1"/>
  <c r="MV26" i="2"/>
  <c r="MX26" i="2" s="1"/>
  <c r="MU26" i="2"/>
  <c r="MU51" i="2" s="1"/>
  <c r="MQ26" i="2"/>
  <c r="MP26" i="2"/>
  <c r="ML26" i="2"/>
  <c r="MK26" i="2"/>
  <c r="MM26" i="2" s="1"/>
  <c r="MG26" i="2"/>
  <c r="MF26" i="2"/>
  <c r="MH26" i="2" s="1"/>
  <c r="MB26" i="2"/>
  <c r="MD26" i="2" s="1"/>
  <c r="MA26" i="2"/>
  <c r="MC26" i="2" s="1"/>
  <c r="LW26" i="2"/>
  <c r="LY26" i="2" s="1"/>
  <c r="LV26" i="2"/>
  <c r="LR26" i="2"/>
  <c r="LQ26" i="2"/>
  <c r="LM26" i="2"/>
  <c r="LO26" i="2" s="1"/>
  <c r="LL26" i="2"/>
  <c r="LN26" i="2" s="1"/>
  <c r="LH26" i="2"/>
  <c r="LJ26" i="2" s="1"/>
  <c r="LG26" i="2"/>
  <c r="LC26" i="2"/>
  <c r="LB26" i="2"/>
  <c r="KX26" i="2"/>
  <c r="KW26" i="2"/>
  <c r="KY26" i="2" s="1"/>
  <c r="KS26" i="2"/>
  <c r="KR26" i="2"/>
  <c r="KT26" i="2" s="1"/>
  <c r="KN26" i="2"/>
  <c r="KP26" i="2" s="1"/>
  <c r="KM26" i="2"/>
  <c r="KI26" i="2"/>
  <c r="KK26" i="2" s="1"/>
  <c r="KH26" i="2"/>
  <c r="KD26" i="2"/>
  <c r="KC26" i="2"/>
  <c r="JY26" i="2"/>
  <c r="KA26" i="2" s="1"/>
  <c r="JX26" i="2"/>
  <c r="JZ26" i="2" s="1"/>
  <c r="JT26" i="2"/>
  <c r="JV26" i="2" s="1"/>
  <c r="JS26" i="2"/>
  <c r="JS51" i="2" s="1"/>
  <c r="JO26" i="2"/>
  <c r="JN26" i="2"/>
  <c r="JJ26" i="2"/>
  <c r="JI26" i="2"/>
  <c r="JK26" i="2" s="1"/>
  <c r="JE26" i="2"/>
  <c r="JD26" i="2"/>
  <c r="JF26" i="2" s="1"/>
  <c r="IZ26" i="2"/>
  <c r="JB26" i="2" s="1"/>
  <c r="IY26" i="2"/>
  <c r="IU26" i="2"/>
  <c r="IW26" i="2" s="1"/>
  <c r="IT26" i="2"/>
  <c r="IP26" i="2"/>
  <c r="IO26" i="2"/>
  <c r="IQ26" i="2" s="1"/>
  <c r="IK26" i="2"/>
  <c r="IM26" i="2" s="1"/>
  <c r="IJ26" i="2"/>
  <c r="IL26" i="2" s="1"/>
  <c r="IF26" i="2"/>
  <c r="IH26" i="2" s="1"/>
  <c r="IE26" i="2"/>
  <c r="IA26" i="2"/>
  <c r="HZ26" i="2"/>
  <c r="HV26" i="2"/>
  <c r="HU26" i="2"/>
  <c r="HW26" i="2" s="1"/>
  <c r="HQ26" i="2"/>
  <c r="HP26" i="2"/>
  <c r="HR26" i="2" s="1"/>
  <c r="HL26" i="2"/>
  <c r="HN26" i="2" s="1"/>
  <c r="HK26" i="2"/>
  <c r="HG26" i="2"/>
  <c r="HI26" i="2" s="1"/>
  <c r="HF26" i="2"/>
  <c r="HB26" i="2"/>
  <c r="HA26" i="2"/>
  <c r="GW26" i="2"/>
  <c r="GY26" i="2" s="1"/>
  <c r="GV26" i="2"/>
  <c r="GX26" i="2" s="1"/>
  <c r="GR26" i="2"/>
  <c r="GT26" i="2" s="1"/>
  <c r="GQ26" i="2"/>
  <c r="GM26" i="2"/>
  <c r="GL26" i="2"/>
  <c r="GH26" i="2"/>
  <c r="GG26" i="2"/>
  <c r="GI26" i="2" s="1"/>
  <c r="GC26" i="2"/>
  <c r="GB26" i="2"/>
  <c r="GD26" i="2" s="1"/>
  <c r="FX26" i="2"/>
  <c r="FZ26" i="2" s="1"/>
  <c r="FW26" i="2"/>
  <c r="FY26" i="2" s="1"/>
  <c r="FS26" i="2"/>
  <c r="FU26" i="2" s="1"/>
  <c r="FR26" i="2"/>
  <c r="FN26" i="2"/>
  <c r="FM26" i="2"/>
  <c r="FI26" i="2"/>
  <c r="FK26" i="2" s="1"/>
  <c r="FH26" i="2"/>
  <c r="FJ26" i="2" s="1"/>
  <c r="FD26" i="2"/>
  <c r="FF26" i="2" s="1"/>
  <c r="FC26" i="2"/>
  <c r="EY26" i="2"/>
  <c r="EX26" i="2"/>
  <c r="ET26" i="2"/>
  <c r="ES26" i="2"/>
  <c r="EU26" i="2" s="1"/>
  <c r="EO26" i="2"/>
  <c r="EN26" i="2"/>
  <c r="EP26" i="2" s="1"/>
  <c r="EJ26" i="2"/>
  <c r="EL26" i="2" s="1"/>
  <c r="EI26" i="2"/>
  <c r="EE26" i="2"/>
  <c r="EG26" i="2" s="1"/>
  <c r="ED26" i="2"/>
  <c r="DZ26" i="2"/>
  <c r="DY26" i="2"/>
  <c r="DU26" i="2"/>
  <c r="DW26" i="2" s="1"/>
  <c r="DT26" i="2"/>
  <c r="DV26" i="2" s="1"/>
  <c r="DP26" i="2"/>
  <c r="DR26" i="2" s="1"/>
  <c r="DO26" i="2"/>
  <c r="DK26" i="2"/>
  <c r="DJ26" i="2"/>
  <c r="DF26" i="2"/>
  <c r="DE26" i="2"/>
  <c r="DG26" i="2" s="1"/>
  <c r="DA26" i="2"/>
  <c r="CZ26" i="2"/>
  <c r="DB26" i="2" s="1"/>
  <c r="CV26" i="2"/>
  <c r="CX26" i="2" s="1"/>
  <c r="CU26" i="2"/>
  <c r="CQ26" i="2"/>
  <c r="CP26" i="2"/>
  <c r="CL26" i="2"/>
  <c r="CK26" i="2"/>
  <c r="CG26" i="2"/>
  <c r="CI26" i="2" s="1"/>
  <c r="CF26" i="2"/>
  <c r="CH26" i="2" s="1"/>
  <c r="CB26" i="2"/>
  <c r="CD26" i="2" s="1"/>
  <c r="CA26" i="2"/>
  <c r="BW26" i="2"/>
  <c r="BY26" i="2" s="1"/>
  <c r="BV26" i="2"/>
  <c r="BR26" i="2"/>
  <c r="BQ26" i="2"/>
  <c r="BS26" i="2" s="1"/>
  <c r="BM26" i="2"/>
  <c r="BL26" i="2"/>
  <c r="BN26" i="2" s="1"/>
  <c r="BF26" i="2"/>
  <c r="BJ26" i="2" s="1"/>
  <c r="BE26" i="2"/>
  <c r="AW26" i="2"/>
  <c r="AV26" i="2"/>
  <c r="AN26" i="2"/>
  <c r="AM26" i="2"/>
  <c r="AE26" i="2"/>
  <c r="AG26" i="2" s="1"/>
  <c r="AD26" i="2"/>
  <c r="AF26" i="2" s="1"/>
  <c r="V26" i="2"/>
  <c r="X26" i="2" s="1"/>
  <c r="U26" i="2"/>
  <c r="M26" i="2"/>
  <c r="L26" i="2"/>
  <c r="D26" i="2"/>
  <c r="C26" i="2"/>
  <c r="E26" i="2" s="1"/>
  <c r="BH25" i="2"/>
  <c r="BG25" i="2"/>
  <c r="BD25" i="2"/>
  <c r="BC25" i="2"/>
  <c r="BB25" i="2"/>
  <c r="BA25" i="2"/>
  <c r="AU25" i="2"/>
  <c r="AT25" i="2"/>
  <c r="AS25" i="2"/>
  <c r="AR25" i="2"/>
  <c r="AL25" i="2"/>
  <c r="AK25" i="2"/>
  <c r="AJ25" i="2"/>
  <c r="AI25" i="2"/>
  <c r="AC25" i="2"/>
  <c r="AB25" i="2"/>
  <c r="AA25" i="2"/>
  <c r="Z25" i="2"/>
  <c r="T25" i="2"/>
  <c r="S25" i="2"/>
  <c r="R25" i="2"/>
  <c r="Q25" i="2"/>
  <c r="K25" i="2"/>
  <c r="J25" i="2"/>
  <c r="I25" i="2"/>
  <c r="H25" i="2"/>
  <c r="NA24" i="2"/>
  <c r="NC24" i="2" s="1"/>
  <c r="MZ24" i="2"/>
  <c r="NB24" i="2" s="1"/>
  <c r="NB25" i="2" s="1"/>
  <c r="MV24" i="2"/>
  <c r="MX24" i="2" s="1"/>
  <c r="MU24" i="2"/>
  <c r="MW24" i="2" s="1"/>
  <c r="MQ24" i="2"/>
  <c r="MS24" i="2" s="1"/>
  <c r="MP24" i="2"/>
  <c r="MR24" i="2" s="1"/>
  <c r="ML24" i="2"/>
  <c r="MN24" i="2" s="1"/>
  <c r="MK24" i="2"/>
  <c r="MG24" i="2"/>
  <c r="MI24" i="2" s="1"/>
  <c r="MF24" i="2"/>
  <c r="MH24" i="2" s="1"/>
  <c r="MB24" i="2"/>
  <c r="MD24" i="2" s="1"/>
  <c r="MA24" i="2"/>
  <c r="MC24" i="2" s="1"/>
  <c r="LW24" i="2"/>
  <c r="LY24" i="2" s="1"/>
  <c r="LV24" i="2"/>
  <c r="LX24" i="2" s="1"/>
  <c r="LR24" i="2"/>
  <c r="LT24" i="2" s="1"/>
  <c r="LQ24" i="2"/>
  <c r="LS24" i="2" s="1"/>
  <c r="LM24" i="2"/>
  <c r="LO24" i="2" s="1"/>
  <c r="LL24" i="2"/>
  <c r="LN24" i="2" s="1"/>
  <c r="LH24" i="2"/>
  <c r="LJ24" i="2" s="1"/>
  <c r="LG24" i="2"/>
  <c r="LI24" i="2" s="1"/>
  <c r="LC24" i="2"/>
  <c r="LE24" i="2" s="1"/>
  <c r="LB24" i="2"/>
  <c r="LD24" i="2" s="1"/>
  <c r="KX24" i="2"/>
  <c r="KZ24" i="2" s="1"/>
  <c r="KW24" i="2"/>
  <c r="KY24" i="2" s="1"/>
  <c r="KS24" i="2"/>
  <c r="KU24" i="2" s="1"/>
  <c r="KR24" i="2"/>
  <c r="KT24" i="2" s="1"/>
  <c r="KN24" i="2"/>
  <c r="KP24" i="2" s="1"/>
  <c r="KM24" i="2"/>
  <c r="KO24" i="2" s="1"/>
  <c r="KI24" i="2"/>
  <c r="KK24" i="2" s="1"/>
  <c r="KH24" i="2"/>
  <c r="KJ24" i="2" s="1"/>
  <c r="KD24" i="2"/>
  <c r="KF24" i="2" s="1"/>
  <c r="KC24" i="2"/>
  <c r="KE24" i="2" s="1"/>
  <c r="JY24" i="2"/>
  <c r="KA24" i="2" s="1"/>
  <c r="JX24" i="2"/>
  <c r="JZ24" i="2" s="1"/>
  <c r="JT24" i="2"/>
  <c r="JV24" i="2" s="1"/>
  <c r="JS24" i="2"/>
  <c r="JU24" i="2" s="1"/>
  <c r="JO24" i="2"/>
  <c r="JQ24" i="2" s="1"/>
  <c r="JN24" i="2"/>
  <c r="JP24" i="2" s="1"/>
  <c r="JJ24" i="2"/>
  <c r="JL24" i="2" s="1"/>
  <c r="JI24" i="2"/>
  <c r="JK24" i="2" s="1"/>
  <c r="JE24" i="2"/>
  <c r="JG24" i="2" s="1"/>
  <c r="JD24" i="2"/>
  <c r="JF24" i="2" s="1"/>
  <c r="IZ24" i="2"/>
  <c r="JB24" i="2" s="1"/>
  <c r="IY24" i="2"/>
  <c r="JA24" i="2" s="1"/>
  <c r="IU24" i="2"/>
  <c r="IW24" i="2" s="1"/>
  <c r="IT24" i="2"/>
  <c r="IV24" i="2" s="1"/>
  <c r="IP24" i="2"/>
  <c r="IR24" i="2" s="1"/>
  <c r="IO24" i="2"/>
  <c r="IQ24" i="2" s="1"/>
  <c r="IK24" i="2"/>
  <c r="IM24" i="2" s="1"/>
  <c r="IJ24" i="2"/>
  <c r="IL24" i="2" s="1"/>
  <c r="IN24" i="2" s="1"/>
  <c r="IF24" i="2"/>
  <c r="IH24" i="2" s="1"/>
  <c r="IE24" i="2"/>
  <c r="IG24" i="2" s="1"/>
  <c r="IA24" i="2"/>
  <c r="IC24" i="2" s="1"/>
  <c r="HZ24" i="2"/>
  <c r="IB24" i="2" s="1"/>
  <c r="HV24" i="2"/>
  <c r="HX24" i="2" s="1"/>
  <c r="HU24" i="2"/>
  <c r="HW24" i="2" s="1"/>
  <c r="HQ24" i="2"/>
  <c r="HS24" i="2" s="1"/>
  <c r="HP24" i="2"/>
  <c r="HR24" i="2" s="1"/>
  <c r="HL24" i="2"/>
  <c r="HN24" i="2" s="1"/>
  <c r="HK24" i="2"/>
  <c r="HM24" i="2" s="1"/>
  <c r="HG24" i="2"/>
  <c r="HI24" i="2" s="1"/>
  <c r="HF24" i="2"/>
  <c r="HH24" i="2" s="1"/>
  <c r="HB24" i="2"/>
  <c r="HD24" i="2" s="1"/>
  <c r="HA24" i="2"/>
  <c r="HC24" i="2" s="1"/>
  <c r="GW24" i="2"/>
  <c r="GY24" i="2" s="1"/>
  <c r="GV24" i="2"/>
  <c r="GX24" i="2" s="1"/>
  <c r="GR24" i="2"/>
  <c r="GT24" i="2" s="1"/>
  <c r="GQ24" i="2"/>
  <c r="GS24" i="2" s="1"/>
  <c r="GM24" i="2"/>
  <c r="GO24" i="2" s="1"/>
  <c r="GL24" i="2"/>
  <c r="GN24" i="2" s="1"/>
  <c r="GH24" i="2"/>
  <c r="GJ24" i="2" s="1"/>
  <c r="GG24" i="2"/>
  <c r="GI24" i="2" s="1"/>
  <c r="GC24" i="2"/>
  <c r="GE24" i="2" s="1"/>
  <c r="GB24" i="2"/>
  <c r="GD24" i="2" s="1"/>
  <c r="FX24" i="2"/>
  <c r="FZ24" i="2" s="1"/>
  <c r="FW24" i="2"/>
  <c r="FY24" i="2" s="1"/>
  <c r="FS24" i="2"/>
  <c r="FU24" i="2" s="1"/>
  <c r="FR24" i="2"/>
  <c r="FT24" i="2" s="1"/>
  <c r="FN24" i="2"/>
  <c r="FP24" i="2" s="1"/>
  <c r="FM24" i="2"/>
  <c r="FO24" i="2" s="1"/>
  <c r="FI24" i="2"/>
  <c r="FK24" i="2" s="1"/>
  <c r="FH24" i="2"/>
  <c r="FJ24" i="2" s="1"/>
  <c r="FD24" i="2"/>
  <c r="FF24" i="2" s="1"/>
  <c r="FC24" i="2"/>
  <c r="FE24" i="2" s="1"/>
  <c r="EY24" i="2"/>
  <c r="FA24" i="2" s="1"/>
  <c r="EX24" i="2"/>
  <c r="EZ24" i="2" s="1"/>
  <c r="ET24" i="2"/>
  <c r="EV24" i="2" s="1"/>
  <c r="ES24" i="2"/>
  <c r="EU24" i="2" s="1"/>
  <c r="EO24" i="2"/>
  <c r="EQ24" i="2" s="1"/>
  <c r="EN24" i="2"/>
  <c r="EP24" i="2" s="1"/>
  <c r="EJ24" i="2"/>
  <c r="EL24" i="2" s="1"/>
  <c r="EI24" i="2"/>
  <c r="EK24" i="2" s="1"/>
  <c r="EE24" i="2"/>
  <c r="EG24" i="2" s="1"/>
  <c r="ED24" i="2"/>
  <c r="EF24" i="2" s="1"/>
  <c r="DZ24" i="2"/>
  <c r="EB24" i="2" s="1"/>
  <c r="DY24" i="2"/>
  <c r="EA24" i="2" s="1"/>
  <c r="DU24" i="2"/>
  <c r="DW24" i="2" s="1"/>
  <c r="DT24" i="2"/>
  <c r="DV24" i="2" s="1"/>
  <c r="DP24" i="2"/>
  <c r="DR24" i="2" s="1"/>
  <c r="DO24" i="2"/>
  <c r="DQ24" i="2" s="1"/>
  <c r="DK24" i="2"/>
  <c r="DM24" i="2" s="1"/>
  <c r="DJ24" i="2"/>
  <c r="DL24" i="2" s="1"/>
  <c r="DF24" i="2"/>
  <c r="DH24" i="2" s="1"/>
  <c r="DE24" i="2"/>
  <c r="DG24" i="2" s="1"/>
  <c r="DI24" i="2" s="1"/>
  <c r="DA24" i="2"/>
  <c r="DC24" i="2" s="1"/>
  <c r="CZ24" i="2"/>
  <c r="DB24" i="2" s="1"/>
  <c r="CV24" i="2"/>
  <c r="CX24" i="2" s="1"/>
  <c r="CU24" i="2"/>
  <c r="CW24" i="2" s="1"/>
  <c r="CQ24" i="2"/>
  <c r="CS24" i="2" s="1"/>
  <c r="CP24" i="2"/>
  <c r="CR24" i="2" s="1"/>
  <c r="CL24" i="2"/>
  <c r="CN24" i="2" s="1"/>
  <c r="CK24" i="2"/>
  <c r="CM24" i="2" s="1"/>
  <c r="CG24" i="2"/>
  <c r="CI24" i="2" s="1"/>
  <c r="CF24" i="2"/>
  <c r="CH24" i="2" s="1"/>
  <c r="CB24" i="2"/>
  <c r="CD24" i="2" s="1"/>
  <c r="CA24" i="2"/>
  <c r="CC24" i="2" s="1"/>
  <c r="BW24" i="2"/>
  <c r="BY24" i="2" s="1"/>
  <c r="BV24" i="2"/>
  <c r="BX24" i="2" s="1"/>
  <c r="BR24" i="2"/>
  <c r="BT24" i="2" s="1"/>
  <c r="BQ24" i="2"/>
  <c r="BS24" i="2" s="1"/>
  <c r="BM24" i="2"/>
  <c r="BO24" i="2" s="1"/>
  <c r="BL24" i="2"/>
  <c r="BN24" i="2" s="1"/>
  <c r="BF24" i="2"/>
  <c r="BJ24" i="2" s="1"/>
  <c r="BE24" i="2"/>
  <c r="BI24" i="2" s="1"/>
  <c r="AW24" i="2"/>
  <c r="AY24" i="2" s="1"/>
  <c r="AV24" i="2"/>
  <c r="AX24" i="2" s="1"/>
  <c r="AN24" i="2"/>
  <c r="AP24" i="2" s="1"/>
  <c r="AM24" i="2"/>
  <c r="AO24" i="2" s="1"/>
  <c r="AE24" i="2"/>
  <c r="AG24" i="2" s="1"/>
  <c r="AD24" i="2"/>
  <c r="AF24" i="2" s="1"/>
  <c r="V24" i="2"/>
  <c r="X24" i="2" s="1"/>
  <c r="U24" i="2"/>
  <c r="W24" i="2" s="1"/>
  <c r="M24" i="2"/>
  <c r="O24" i="2" s="1"/>
  <c r="L24" i="2"/>
  <c r="N24" i="2" s="1"/>
  <c r="D24" i="2"/>
  <c r="F24" i="2" s="1"/>
  <c r="C24" i="2"/>
  <c r="E24" i="2" s="1"/>
  <c r="ND23" i="2"/>
  <c r="NA23" i="2"/>
  <c r="MZ23" i="2"/>
  <c r="MV23" i="2"/>
  <c r="MX23" i="2" s="1"/>
  <c r="MU23" i="2"/>
  <c r="MW23" i="2" s="1"/>
  <c r="MQ23" i="2"/>
  <c r="MS23" i="2" s="1"/>
  <c r="MP23" i="2"/>
  <c r="MR23" i="2" s="1"/>
  <c r="ML23" i="2"/>
  <c r="MN23" i="2" s="1"/>
  <c r="MK23" i="2"/>
  <c r="MG23" i="2"/>
  <c r="MI23" i="2" s="1"/>
  <c r="MF23" i="2"/>
  <c r="MH23" i="2" s="1"/>
  <c r="MB23" i="2"/>
  <c r="MD23" i="2" s="1"/>
  <c r="MA23" i="2"/>
  <c r="MC23" i="2" s="1"/>
  <c r="LW23" i="2"/>
  <c r="LY23" i="2" s="1"/>
  <c r="LV23" i="2"/>
  <c r="LX23" i="2" s="1"/>
  <c r="LR23" i="2"/>
  <c r="LT23" i="2" s="1"/>
  <c r="LQ23" i="2"/>
  <c r="LS23" i="2" s="1"/>
  <c r="LM23" i="2"/>
  <c r="LL23" i="2"/>
  <c r="LN23" i="2" s="1"/>
  <c r="LH23" i="2"/>
  <c r="LJ23" i="2" s="1"/>
  <c r="LG23" i="2"/>
  <c r="LI23" i="2" s="1"/>
  <c r="LC23" i="2"/>
  <c r="LE23" i="2" s="1"/>
  <c r="LB23" i="2"/>
  <c r="LD23" i="2" s="1"/>
  <c r="KX23" i="2"/>
  <c r="KZ23" i="2" s="1"/>
  <c r="KW23" i="2"/>
  <c r="KS23" i="2"/>
  <c r="KR23" i="2"/>
  <c r="KT23" i="2" s="1"/>
  <c r="KN23" i="2"/>
  <c r="KP23" i="2" s="1"/>
  <c r="KM23" i="2"/>
  <c r="KO23" i="2" s="1"/>
  <c r="KI23" i="2"/>
  <c r="KK23" i="2" s="1"/>
  <c r="KH23" i="2"/>
  <c r="KJ23" i="2" s="1"/>
  <c r="KD23" i="2"/>
  <c r="KF23" i="2" s="1"/>
  <c r="KC23" i="2"/>
  <c r="JY23" i="2"/>
  <c r="KA23" i="2" s="1"/>
  <c r="JX23" i="2"/>
  <c r="JZ23" i="2" s="1"/>
  <c r="JT23" i="2"/>
  <c r="JV23" i="2" s="1"/>
  <c r="JS23" i="2"/>
  <c r="JU23" i="2" s="1"/>
  <c r="JO23" i="2"/>
  <c r="JQ23" i="2" s="1"/>
  <c r="JN23" i="2"/>
  <c r="JP23" i="2" s="1"/>
  <c r="JJ23" i="2"/>
  <c r="JL23" i="2" s="1"/>
  <c r="JI23" i="2"/>
  <c r="JE23" i="2"/>
  <c r="JD23" i="2"/>
  <c r="JF23" i="2" s="1"/>
  <c r="IZ23" i="2"/>
  <c r="JB23" i="2" s="1"/>
  <c r="IY23" i="2"/>
  <c r="JA23" i="2" s="1"/>
  <c r="IU23" i="2"/>
  <c r="IW23" i="2" s="1"/>
  <c r="IT23" i="2"/>
  <c r="IV23" i="2" s="1"/>
  <c r="IP23" i="2"/>
  <c r="IR23" i="2" s="1"/>
  <c r="IO23" i="2"/>
  <c r="IK23" i="2"/>
  <c r="IJ23" i="2"/>
  <c r="IL23" i="2" s="1"/>
  <c r="IF23" i="2"/>
  <c r="IH23" i="2" s="1"/>
  <c r="IE23" i="2"/>
  <c r="IG23" i="2" s="1"/>
  <c r="IA23" i="2"/>
  <c r="IC23" i="2" s="1"/>
  <c r="HZ23" i="2"/>
  <c r="IB23" i="2" s="1"/>
  <c r="HV23" i="2"/>
  <c r="HX23" i="2" s="1"/>
  <c r="HU23" i="2"/>
  <c r="HW23" i="2" s="1"/>
  <c r="HQ23" i="2"/>
  <c r="HP23" i="2"/>
  <c r="HR23" i="2" s="1"/>
  <c r="HL23" i="2"/>
  <c r="HN23" i="2" s="1"/>
  <c r="HK23" i="2"/>
  <c r="HM23" i="2" s="1"/>
  <c r="HG23" i="2"/>
  <c r="HI23" i="2" s="1"/>
  <c r="HF23" i="2"/>
  <c r="HH23" i="2" s="1"/>
  <c r="HB23" i="2"/>
  <c r="HD23" i="2" s="1"/>
  <c r="HA23" i="2"/>
  <c r="HC23" i="2" s="1"/>
  <c r="GW23" i="2"/>
  <c r="GV23" i="2"/>
  <c r="GX23" i="2" s="1"/>
  <c r="GR23" i="2"/>
  <c r="GT23" i="2" s="1"/>
  <c r="GQ23" i="2"/>
  <c r="GS23" i="2" s="1"/>
  <c r="GM23" i="2"/>
  <c r="GO23" i="2" s="1"/>
  <c r="GL23" i="2"/>
  <c r="GN23" i="2" s="1"/>
  <c r="GH23" i="2"/>
  <c r="GJ23" i="2" s="1"/>
  <c r="GG23" i="2"/>
  <c r="GC23" i="2"/>
  <c r="GB23" i="2"/>
  <c r="GD23" i="2" s="1"/>
  <c r="FX23" i="2"/>
  <c r="FZ23" i="2" s="1"/>
  <c r="FW23" i="2"/>
  <c r="FY23" i="2" s="1"/>
  <c r="FS23" i="2"/>
  <c r="FU23" i="2" s="1"/>
  <c r="FR23" i="2"/>
  <c r="FT23" i="2" s="1"/>
  <c r="FN23" i="2"/>
  <c r="FP23" i="2" s="1"/>
  <c r="FM23" i="2"/>
  <c r="FI23" i="2"/>
  <c r="FH23" i="2"/>
  <c r="FJ23" i="2" s="1"/>
  <c r="FD23" i="2"/>
  <c r="FF23" i="2" s="1"/>
  <c r="FC23" i="2"/>
  <c r="FE23" i="2" s="1"/>
  <c r="EY23" i="2"/>
  <c r="FA23" i="2" s="1"/>
  <c r="EX23" i="2"/>
  <c r="EZ23" i="2" s="1"/>
  <c r="ET23" i="2"/>
  <c r="EV23" i="2" s="1"/>
  <c r="ES23" i="2"/>
  <c r="EU23" i="2" s="1"/>
  <c r="EO23" i="2"/>
  <c r="EN23" i="2"/>
  <c r="EP23" i="2" s="1"/>
  <c r="EJ23" i="2"/>
  <c r="EL23" i="2" s="1"/>
  <c r="EI23" i="2"/>
  <c r="EK23" i="2" s="1"/>
  <c r="EE23" i="2"/>
  <c r="EG23" i="2" s="1"/>
  <c r="ED23" i="2"/>
  <c r="EF23" i="2" s="1"/>
  <c r="EA23" i="2"/>
  <c r="DZ23" i="2"/>
  <c r="EB23" i="2" s="1"/>
  <c r="DY23" i="2"/>
  <c r="DU23" i="2"/>
  <c r="DT23" i="2"/>
  <c r="DV23" i="2" s="1"/>
  <c r="DP23" i="2"/>
  <c r="DR23" i="2" s="1"/>
  <c r="DO23" i="2"/>
  <c r="DQ23" i="2" s="1"/>
  <c r="DK23" i="2"/>
  <c r="DM23" i="2" s="1"/>
  <c r="DJ23" i="2"/>
  <c r="DL23" i="2" s="1"/>
  <c r="DF23" i="2"/>
  <c r="DH23" i="2" s="1"/>
  <c r="DE23" i="2"/>
  <c r="DA23" i="2"/>
  <c r="CZ23" i="2"/>
  <c r="DB23" i="2" s="1"/>
  <c r="CV23" i="2"/>
  <c r="CX23" i="2" s="1"/>
  <c r="CU23" i="2"/>
  <c r="CW23" i="2" s="1"/>
  <c r="CQ23" i="2"/>
  <c r="CS23" i="2" s="1"/>
  <c r="CP23" i="2"/>
  <c r="CR23" i="2" s="1"/>
  <c r="CL23" i="2"/>
  <c r="CN23" i="2" s="1"/>
  <c r="CK23" i="2"/>
  <c r="CG23" i="2"/>
  <c r="CF23" i="2"/>
  <c r="CH23" i="2" s="1"/>
  <c r="CB23" i="2"/>
  <c r="CD23" i="2" s="1"/>
  <c r="CA23" i="2"/>
  <c r="CC23" i="2" s="1"/>
  <c r="BW23" i="2"/>
  <c r="BY23" i="2" s="1"/>
  <c r="BV23" i="2"/>
  <c r="BX23" i="2" s="1"/>
  <c r="BR23" i="2"/>
  <c r="BT23" i="2" s="1"/>
  <c r="BQ23" i="2"/>
  <c r="BM23" i="2"/>
  <c r="BL23" i="2"/>
  <c r="BN23" i="2" s="1"/>
  <c r="BF23" i="2"/>
  <c r="BJ23" i="2" s="1"/>
  <c r="BE23" i="2"/>
  <c r="BI23" i="2" s="1"/>
  <c r="AW23" i="2"/>
  <c r="AY23" i="2" s="1"/>
  <c r="AV23" i="2"/>
  <c r="AX23" i="2" s="1"/>
  <c r="AN23" i="2"/>
  <c r="AP23" i="2" s="1"/>
  <c r="AM23" i="2"/>
  <c r="AE23" i="2"/>
  <c r="AG23" i="2" s="1"/>
  <c r="AD23" i="2"/>
  <c r="AF23" i="2" s="1"/>
  <c r="V23" i="2"/>
  <c r="X23" i="2" s="1"/>
  <c r="U23" i="2"/>
  <c r="W23" i="2" s="1"/>
  <c r="N23" i="2"/>
  <c r="M23" i="2"/>
  <c r="O23" i="2" s="1"/>
  <c r="L23" i="2"/>
  <c r="D23" i="2"/>
  <c r="F23" i="2" s="1"/>
  <c r="C23" i="2"/>
  <c r="ND22" i="2"/>
  <c r="NA22" i="2"/>
  <c r="MZ22" i="2"/>
  <c r="MV22" i="2"/>
  <c r="MU22" i="2"/>
  <c r="MW22" i="2" s="1"/>
  <c r="MQ22" i="2"/>
  <c r="MP22" i="2"/>
  <c r="ML22" i="2"/>
  <c r="MK22" i="2"/>
  <c r="MM22" i="2" s="1"/>
  <c r="MG22" i="2"/>
  <c r="MI22" i="2" s="1"/>
  <c r="MF22" i="2"/>
  <c r="MB22" i="2"/>
  <c r="MA22" i="2"/>
  <c r="LW22" i="2"/>
  <c r="LV22" i="2"/>
  <c r="LR22" i="2"/>
  <c r="LQ22" i="2"/>
  <c r="LS22" i="2" s="1"/>
  <c r="LM22" i="2"/>
  <c r="LO22" i="2" s="1"/>
  <c r="LL22" i="2"/>
  <c r="LN22" i="2" s="1"/>
  <c r="LH22" i="2"/>
  <c r="LG22" i="2"/>
  <c r="LI22" i="2" s="1"/>
  <c r="LC22" i="2"/>
  <c r="LE22" i="2" s="1"/>
  <c r="LB22" i="2"/>
  <c r="KX22" i="2"/>
  <c r="KW22" i="2"/>
  <c r="KY22" i="2" s="1"/>
  <c r="KU22" i="2"/>
  <c r="KS22" i="2"/>
  <c r="KR22" i="2"/>
  <c r="KT22" i="2" s="1"/>
  <c r="KN22" i="2"/>
  <c r="KN25" i="2" s="1"/>
  <c r="KM22" i="2"/>
  <c r="KO22" i="2" s="1"/>
  <c r="KI22" i="2"/>
  <c r="KK22" i="2" s="1"/>
  <c r="KH22" i="2"/>
  <c r="KD22" i="2"/>
  <c r="KC22" i="2"/>
  <c r="KE22" i="2" s="1"/>
  <c r="JY22" i="2"/>
  <c r="KA22" i="2" s="1"/>
  <c r="JX22" i="2"/>
  <c r="JT22" i="2"/>
  <c r="JT25" i="2" s="1"/>
  <c r="JS22" i="2"/>
  <c r="JU22" i="2" s="1"/>
  <c r="JO22" i="2"/>
  <c r="JQ22" i="2" s="1"/>
  <c r="JN22" i="2"/>
  <c r="JL22" i="2"/>
  <c r="JJ22" i="2"/>
  <c r="JI22" i="2"/>
  <c r="JK22" i="2" s="1"/>
  <c r="JE22" i="2"/>
  <c r="JG22" i="2" s="1"/>
  <c r="JD22" i="2"/>
  <c r="IZ22" i="2"/>
  <c r="IY22" i="2"/>
  <c r="JA22" i="2" s="1"/>
  <c r="IU22" i="2"/>
  <c r="IW22" i="2" s="1"/>
  <c r="IT22" i="2"/>
  <c r="IP22" i="2"/>
  <c r="IP25" i="2" s="1"/>
  <c r="IO22" i="2"/>
  <c r="IQ22" i="2" s="1"/>
  <c r="IK22" i="2"/>
  <c r="IM22" i="2" s="1"/>
  <c r="IJ22" i="2"/>
  <c r="IF22" i="2"/>
  <c r="IF25" i="2" s="1"/>
  <c r="IE22" i="2"/>
  <c r="IG22" i="2" s="1"/>
  <c r="IA22" i="2"/>
  <c r="IC22" i="2" s="1"/>
  <c r="HZ22" i="2"/>
  <c r="IB22" i="2" s="1"/>
  <c r="IB25" i="2" s="1"/>
  <c r="HV22" i="2"/>
  <c r="HU22" i="2"/>
  <c r="HW22" i="2" s="1"/>
  <c r="HQ22" i="2"/>
  <c r="HS22" i="2" s="1"/>
  <c r="HP22" i="2"/>
  <c r="HR22" i="2" s="1"/>
  <c r="HL22" i="2"/>
  <c r="HK22" i="2"/>
  <c r="HM22" i="2" s="1"/>
  <c r="HM25" i="2" s="1"/>
  <c r="HG22" i="2"/>
  <c r="HI22" i="2" s="1"/>
  <c r="HF22" i="2"/>
  <c r="HB22" i="2"/>
  <c r="HD22" i="2" s="1"/>
  <c r="HA22" i="2"/>
  <c r="HC22" i="2" s="1"/>
  <c r="GW22" i="2"/>
  <c r="GY22" i="2" s="1"/>
  <c r="GV22" i="2"/>
  <c r="GR22" i="2"/>
  <c r="GQ22" i="2"/>
  <c r="GS22" i="2" s="1"/>
  <c r="GM22" i="2"/>
  <c r="GO22" i="2" s="1"/>
  <c r="GL22" i="2"/>
  <c r="GH22" i="2"/>
  <c r="GJ22" i="2" s="1"/>
  <c r="GG22" i="2"/>
  <c r="GI22" i="2" s="1"/>
  <c r="GC22" i="2"/>
  <c r="GE22" i="2" s="1"/>
  <c r="GB22" i="2"/>
  <c r="FX22" i="2"/>
  <c r="FW22" i="2"/>
  <c r="FY22" i="2" s="1"/>
  <c r="FS22" i="2"/>
  <c r="FU22" i="2" s="1"/>
  <c r="FR22" i="2"/>
  <c r="FN22" i="2"/>
  <c r="FM22" i="2"/>
  <c r="FO22" i="2" s="1"/>
  <c r="FI22" i="2"/>
  <c r="FK22" i="2" s="1"/>
  <c r="FH22" i="2"/>
  <c r="FD22" i="2"/>
  <c r="FC22" i="2"/>
  <c r="FE22" i="2" s="1"/>
  <c r="EY22" i="2"/>
  <c r="FA22" i="2" s="1"/>
  <c r="EX22" i="2"/>
  <c r="EZ22" i="2" s="1"/>
  <c r="ET22" i="2"/>
  <c r="ES22" i="2"/>
  <c r="EU22" i="2" s="1"/>
  <c r="EO22" i="2"/>
  <c r="EQ22" i="2" s="1"/>
  <c r="EN22" i="2"/>
  <c r="EJ22" i="2"/>
  <c r="EL22" i="2" s="1"/>
  <c r="EI22" i="2"/>
  <c r="EK22" i="2" s="1"/>
  <c r="EE22" i="2"/>
  <c r="EG22" i="2" s="1"/>
  <c r="ED22" i="2"/>
  <c r="ED25" i="2" s="1"/>
  <c r="DZ22" i="2"/>
  <c r="EB22" i="2" s="1"/>
  <c r="DY22" i="2"/>
  <c r="EA22" i="2" s="1"/>
  <c r="DU22" i="2"/>
  <c r="DW22" i="2" s="1"/>
  <c r="DT22" i="2"/>
  <c r="DP22" i="2"/>
  <c r="DO22" i="2"/>
  <c r="DQ22" i="2" s="1"/>
  <c r="DK22" i="2"/>
  <c r="DM22" i="2" s="1"/>
  <c r="DJ22" i="2"/>
  <c r="DF22" i="2"/>
  <c r="DE22" i="2"/>
  <c r="DG22" i="2" s="1"/>
  <c r="DA22" i="2"/>
  <c r="DC22" i="2" s="1"/>
  <c r="CZ22" i="2"/>
  <c r="CV22" i="2"/>
  <c r="CU22" i="2"/>
  <c r="CW22" i="2" s="1"/>
  <c r="CQ22" i="2"/>
  <c r="CS22" i="2" s="1"/>
  <c r="CP22" i="2"/>
  <c r="CL22" i="2"/>
  <c r="CK22" i="2"/>
  <c r="CM22" i="2" s="1"/>
  <c r="CG22" i="2"/>
  <c r="CI22" i="2" s="1"/>
  <c r="CF22" i="2"/>
  <c r="CB22" i="2"/>
  <c r="CA22" i="2"/>
  <c r="CC22" i="2" s="1"/>
  <c r="BW22" i="2"/>
  <c r="BY22" i="2" s="1"/>
  <c r="BV22" i="2"/>
  <c r="BR22" i="2"/>
  <c r="BQ22" i="2"/>
  <c r="BS22" i="2" s="1"/>
  <c r="BM22" i="2"/>
  <c r="BO22" i="2" s="1"/>
  <c r="BL22" i="2"/>
  <c r="BF22" i="2"/>
  <c r="BJ22" i="2" s="1"/>
  <c r="BE22" i="2"/>
  <c r="AW22" i="2"/>
  <c r="AV22" i="2"/>
  <c r="AX22" i="2" s="1"/>
  <c r="AN22" i="2"/>
  <c r="AM22" i="2"/>
  <c r="AO22" i="2" s="1"/>
  <c r="AE22" i="2"/>
  <c r="AG22" i="2" s="1"/>
  <c r="AD22" i="2"/>
  <c r="V22" i="2"/>
  <c r="U22" i="2"/>
  <c r="M22" i="2"/>
  <c r="L22" i="2"/>
  <c r="L25" i="2" s="1"/>
  <c r="D22" i="2"/>
  <c r="C22" i="2"/>
  <c r="E22" i="2" s="1"/>
  <c r="BH21" i="2"/>
  <c r="BG21" i="2"/>
  <c r="BD21" i="2"/>
  <c r="BC21" i="2"/>
  <c r="BB21" i="2"/>
  <c r="BA21" i="2"/>
  <c r="AU21" i="2"/>
  <c r="AT21" i="2"/>
  <c r="AS21" i="2"/>
  <c r="AR21" i="2"/>
  <c r="AL21" i="2"/>
  <c r="AK21" i="2"/>
  <c r="AJ21" i="2"/>
  <c r="AI21" i="2"/>
  <c r="AC21" i="2"/>
  <c r="AB21" i="2"/>
  <c r="AA21" i="2"/>
  <c r="Z21" i="2"/>
  <c r="T21" i="2"/>
  <c r="S21" i="2"/>
  <c r="R21" i="2"/>
  <c r="Q21" i="2"/>
  <c r="K21" i="2"/>
  <c r="J21" i="2"/>
  <c r="I21" i="2"/>
  <c r="H21" i="2"/>
  <c r="NA20" i="2"/>
  <c r="NC20" i="2" s="1"/>
  <c r="MZ20" i="2"/>
  <c r="NB20" i="2" s="1"/>
  <c r="MV20" i="2"/>
  <c r="MX20" i="2" s="1"/>
  <c r="MU20" i="2"/>
  <c r="MW20" i="2" s="1"/>
  <c r="MQ20" i="2"/>
  <c r="MS20" i="2" s="1"/>
  <c r="MP20" i="2"/>
  <c r="MR20" i="2" s="1"/>
  <c r="ML20" i="2"/>
  <c r="MN20" i="2" s="1"/>
  <c r="MK20" i="2"/>
  <c r="MM20" i="2" s="1"/>
  <c r="MG20" i="2"/>
  <c r="MI20" i="2" s="1"/>
  <c r="MF20" i="2"/>
  <c r="MH20" i="2" s="1"/>
  <c r="MB20" i="2"/>
  <c r="MD20" i="2" s="1"/>
  <c r="MA20" i="2"/>
  <c r="MC20" i="2" s="1"/>
  <c r="LW20" i="2"/>
  <c r="LY20" i="2" s="1"/>
  <c r="LV20" i="2"/>
  <c r="LX20" i="2" s="1"/>
  <c r="LR20" i="2"/>
  <c r="LT20" i="2" s="1"/>
  <c r="LQ20" i="2"/>
  <c r="LS20" i="2" s="1"/>
  <c r="LM20" i="2"/>
  <c r="LO20" i="2" s="1"/>
  <c r="LL20" i="2"/>
  <c r="LN20" i="2" s="1"/>
  <c r="LH20" i="2"/>
  <c r="LJ20" i="2" s="1"/>
  <c r="LG20" i="2"/>
  <c r="LI20" i="2" s="1"/>
  <c r="LC20" i="2"/>
  <c r="LE20" i="2" s="1"/>
  <c r="LB20" i="2"/>
  <c r="LD20" i="2" s="1"/>
  <c r="LF20" i="2" s="1"/>
  <c r="KX20" i="2"/>
  <c r="KZ20" i="2" s="1"/>
  <c r="KW20" i="2"/>
  <c r="KY20" i="2" s="1"/>
  <c r="KS20" i="2"/>
  <c r="KU20" i="2" s="1"/>
  <c r="KR20" i="2"/>
  <c r="KT20" i="2" s="1"/>
  <c r="KN20" i="2"/>
  <c r="KP20" i="2" s="1"/>
  <c r="KM20" i="2"/>
  <c r="KO20" i="2" s="1"/>
  <c r="KI20" i="2"/>
  <c r="KK20" i="2" s="1"/>
  <c r="KH20" i="2"/>
  <c r="KJ20" i="2" s="1"/>
  <c r="KD20" i="2"/>
  <c r="KF20" i="2" s="1"/>
  <c r="KC20" i="2"/>
  <c r="KE20" i="2" s="1"/>
  <c r="JY20" i="2"/>
  <c r="KA20" i="2" s="1"/>
  <c r="JX20" i="2"/>
  <c r="JZ20" i="2" s="1"/>
  <c r="JT20" i="2"/>
  <c r="JV20" i="2" s="1"/>
  <c r="JS20" i="2"/>
  <c r="JU20" i="2" s="1"/>
  <c r="JO20" i="2"/>
  <c r="JQ20" i="2" s="1"/>
  <c r="JN20" i="2"/>
  <c r="JP20" i="2" s="1"/>
  <c r="JJ20" i="2"/>
  <c r="JL20" i="2" s="1"/>
  <c r="JI20" i="2"/>
  <c r="JK20" i="2" s="1"/>
  <c r="JE20" i="2"/>
  <c r="JG20" i="2" s="1"/>
  <c r="JD20" i="2"/>
  <c r="JF20" i="2" s="1"/>
  <c r="IZ20" i="2"/>
  <c r="JB20" i="2" s="1"/>
  <c r="IY20" i="2"/>
  <c r="JA20" i="2" s="1"/>
  <c r="IU20" i="2"/>
  <c r="IW20" i="2" s="1"/>
  <c r="IT20" i="2"/>
  <c r="IV20" i="2" s="1"/>
  <c r="IX20" i="2" s="1"/>
  <c r="IP20" i="2"/>
  <c r="IR20" i="2" s="1"/>
  <c r="IO20" i="2"/>
  <c r="IQ20" i="2" s="1"/>
  <c r="IK20" i="2"/>
  <c r="IM20" i="2" s="1"/>
  <c r="IJ20" i="2"/>
  <c r="IL20" i="2" s="1"/>
  <c r="IF20" i="2"/>
  <c r="IH20" i="2" s="1"/>
  <c r="IE20" i="2"/>
  <c r="IG20" i="2" s="1"/>
  <c r="IA20" i="2"/>
  <c r="IC20" i="2" s="1"/>
  <c r="HZ20" i="2"/>
  <c r="IB20" i="2" s="1"/>
  <c r="HV20" i="2"/>
  <c r="HX20" i="2" s="1"/>
  <c r="HU20" i="2"/>
  <c r="HW20" i="2" s="1"/>
  <c r="HQ20" i="2"/>
  <c r="HS20" i="2" s="1"/>
  <c r="HP20" i="2"/>
  <c r="HR20" i="2" s="1"/>
  <c r="HL20" i="2"/>
  <c r="HN20" i="2" s="1"/>
  <c r="HK20" i="2"/>
  <c r="HM20" i="2" s="1"/>
  <c r="HG20" i="2"/>
  <c r="HI20" i="2" s="1"/>
  <c r="HF20" i="2"/>
  <c r="HH20" i="2" s="1"/>
  <c r="HB20" i="2"/>
  <c r="HD20" i="2" s="1"/>
  <c r="HA20" i="2"/>
  <c r="HC20" i="2" s="1"/>
  <c r="GW20" i="2"/>
  <c r="GY20" i="2" s="1"/>
  <c r="GV20" i="2"/>
  <c r="GX20" i="2" s="1"/>
  <c r="GR20" i="2"/>
  <c r="GT20" i="2" s="1"/>
  <c r="GQ20" i="2"/>
  <c r="GS20" i="2" s="1"/>
  <c r="GM20" i="2"/>
  <c r="GO20" i="2" s="1"/>
  <c r="GL20" i="2"/>
  <c r="GN20" i="2" s="1"/>
  <c r="GH20" i="2"/>
  <c r="GJ20" i="2" s="1"/>
  <c r="GG20" i="2"/>
  <c r="GI20" i="2" s="1"/>
  <c r="GC20" i="2"/>
  <c r="GE20" i="2" s="1"/>
  <c r="GB20" i="2"/>
  <c r="GD20" i="2" s="1"/>
  <c r="FX20" i="2"/>
  <c r="FZ20" i="2" s="1"/>
  <c r="FW20" i="2"/>
  <c r="FY20" i="2" s="1"/>
  <c r="FS20" i="2"/>
  <c r="FU20" i="2" s="1"/>
  <c r="FR20" i="2"/>
  <c r="FT20" i="2" s="1"/>
  <c r="FN20" i="2"/>
  <c r="FP20" i="2" s="1"/>
  <c r="FM20" i="2"/>
  <c r="FO20" i="2" s="1"/>
  <c r="FI20" i="2"/>
  <c r="FK20" i="2" s="1"/>
  <c r="FH20" i="2"/>
  <c r="FJ20" i="2" s="1"/>
  <c r="FD20" i="2"/>
  <c r="FF20" i="2" s="1"/>
  <c r="FC20" i="2"/>
  <c r="FE20" i="2" s="1"/>
  <c r="EY20" i="2"/>
  <c r="FA20" i="2" s="1"/>
  <c r="EX20" i="2"/>
  <c r="EZ20" i="2" s="1"/>
  <c r="ET20" i="2"/>
  <c r="EV20" i="2" s="1"/>
  <c r="ES20" i="2"/>
  <c r="EU20" i="2" s="1"/>
  <c r="EO20" i="2"/>
  <c r="EQ20" i="2" s="1"/>
  <c r="EN20" i="2"/>
  <c r="EP20" i="2" s="1"/>
  <c r="EJ20" i="2"/>
  <c r="EL20" i="2" s="1"/>
  <c r="EI20" i="2"/>
  <c r="EK20" i="2" s="1"/>
  <c r="EE20" i="2"/>
  <c r="EG20" i="2" s="1"/>
  <c r="ED20" i="2"/>
  <c r="EF20" i="2" s="1"/>
  <c r="DZ20" i="2"/>
  <c r="EB20" i="2" s="1"/>
  <c r="DY20" i="2"/>
  <c r="EA20" i="2" s="1"/>
  <c r="DU20" i="2"/>
  <c r="DW20" i="2" s="1"/>
  <c r="DT20" i="2"/>
  <c r="DV20" i="2" s="1"/>
  <c r="DP20" i="2"/>
  <c r="DR20" i="2" s="1"/>
  <c r="DO20" i="2"/>
  <c r="DQ20" i="2" s="1"/>
  <c r="DK20" i="2"/>
  <c r="DM20" i="2" s="1"/>
  <c r="DJ20" i="2"/>
  <c r="DL20" i="2" s="1"/>
  <c r="DF20" i="2"/>
  <c r="DH20" i="2" s="1"/>
  <c r="DE20" i="2"/>
  <c r="DG20" i="2" s="1"/>
  <c r="DA20" i="2"/>
  <c r="DC20" i="2" s="1"/>
  <c r="CZ20" i="2"/>
  <c r="DB20" i="2" s="1"/>
  <c r="CV20" i="2"/>
  <c r="CX20" i="2" s="1"/>
  <c r="CU20" i="2"/>
  <c r="CW20" i="2" s="1"/>
  <c r="CQ20" i="2"/>
  <c r="CS20" i="2" s="1"/>
  <c r="CP20" i="2"/>
  <c r="CR20" i="2" s="1"/>
  <c r="CL20" i="2"/>
  <c r="CN20" i="2" s="1"/>
  <c r="CK20" i="2"/>
  <c r="CM20" i="2" s="1"/>
  <c r="CG20" i="2"/>
  <c r="CI20" i="2" s="1"/>
  <c r="CF20" i="2"/>
  <c r="CH20" i="2" s="1"/>
  <c r="CJ20" i="2" s="1"/>
  <c r="CB20" i="2"/>
  <c r="CD20" i="2" s="1"/>
  <c r="CA20" i="2"/>
  <c r="CC20" i="2" s="1"/>
  <c r="BW20" i="2"/>
  <c r="BY20" i="2" s="1"/>
  <c r="BV20" i="2"/>
  <c r="BX20" i="2" s="1"/>
  <c r="BR20" i="2"/>
  <c r="BT20" i="2" s="1"/>
  <c r="BQ20" i="2"/>
  <c r="BS20" i="2" s="1"/>
  <c r="BM20" i="2"/>
  <c r="BO20" i="2" s="1"/>
  <c r="BL20" i="2"/>
  <c r="BN20" i="2" s="1"/>
  <c r="BF20" i="2"/>
  <c r="BJ20" i="2" s="1"/>
  <c r="BE20" i="2"/>
  <c r="BI20" i="2" s="1"/>
  <c r="AW20" i="2"/>
  <c r="AY20" i="2" s="1"/>
  <c r="AV20" i="2"/>
  <c r="AX20" i="2" s="1"/>
  <c r="AN20" i="2"/>
  <c r="AP20" i="2" s="1"/>
  <c r="AM20" i="2"/>
  <c r="AO20" i="2" s="1"/>
  <c r="AE20" i="2"/>
  <c r="AG20" i="2" s="1"/>
  <c r="AD20" i="2"/>
  <c r="AF20" i="2" s="1"/>
  <c r="V20" i="2"/>
  <c r="X20" i="2" s="1"/>
  <c r="U20" i="2"/>
  <c r="W20" i="2" s="1"/>
  <c r="M20" i="2"/>
  <c r="O20" i="2" s="1"/>
  <c r="L20" i="2"/>
  <c r="N20" i="2" s="1"/>
  <c r="D20" i="2"/>
  <c r="F20" i="2" s="1"/>
  <c r="C20" i="2"/>
  <c r="E20" i="2" s="1"/>
  <c r="NA19" i="2"/>
  <c r="NC19" i="2" s="1"/>
  <c r="MZ19" i="2"/>
  <c r="NB19" i="2" s="1"/>
  <c r="MV19" i="2"/>
  <c r="MX19" i="2" s="1"/>
  <c r="MU19" i="2"/>
  <c r="MW19" i="2" s="1"/>
  <c r="MQ19" i="2"/>
  <c r="MS19" i="2" s="1"/>
  <c r="MP19" i="2"/>
  <c r="MR19" i="2" s="1"/>
  <c r="ML19" i="2"/>
  <c r="MN19" i="2" s="1"/>
  <c r="MK19" i="2"/>
  <c r="MG19" i="2"/>
  <c r="MI19" i="2" s="1"/>
  <c r="MF19" i="2"/>
  <c r="MH19" i="2" s="1"/>
  <c r="MB19" i="2"/>
  <c r="MD19" i="2" s="1"/>
  <c r="MA19" i="2"/>
  <c r="MC19" i="2" s="1"/>
  <c r="LW19" i="2"/>
  <c r="LY19" i="2" s="1"/>
  <c r="LV19" i="2"/>
  <c r="LX19" i="2" s="1"/>
  <c r="LR19" i="2"/>
  <c r="LT19" i="2" s="1"/>
  <c r="LQ19" i="2"/>
  <c r="LS19" i="2" s="1"/>
  <c r="LM19" i="2"/>
  <c r="LO19" i="2" s="1"/>
  <c r="LL19" i="2"/>
  <c r="LN19" i="2" s="1"/>
  <c r="LH19" i="2"/>
  <c r="LJ19" i="2" s="1"/>
  <c r="LG19" i="2"/>
  <c r="LI19" i="2" s="1"/>
  <c r="LC19" i="2"/>
  <c r="LE19" i="2" s="1"/>
  <c r="LB19" i="2"/>
  <c r="LD19" i="2" s="1"/>
  <c r="KX19" i="2"/>
  <c r="KZ19" i="2" s="1"/>
  <c r="KW19" i="2"/>
  <c r="KY19" i="2" s="1"/>
  <c r="KS19" i="2"/>
  <c r="KU19" i="2" s="1"/>
  <c r="KR19" i="2"/>
  <c r="KT19" i="2" s="1"/>
  <c r="KN19" i="2"/>
  <c r="KP19" i="2" s="1"/>
  <c r="KM19" i="2"/>
  <c r="KO19" i="2" s="1"/>
  <c r="KI19" i="2"/>
  <c r="KK19" i="2" s="1"/>
  <c r="KH19" i="2"/>
  <c r="KJ19" i="2" s="1"/>
  <c r="KD19" i="2"/>
  <c r="KF19" i="2" s="1"/>
  <c r="KC19" i="2"/>
  <c r="KE19" i="2" s="1"/>
  <c r="JY19" i="2"/>
  <c r="KA19" i="2" s="1"/>
  <c r="JX19" i="2"/>
  <c r="JZ19" i="2" s="1"/>
  <c r="JT19" i="2"/>
  <c r="JV19" i="2" s="1"/>
  <c r="JS19" i="2"/>
  <c r="JU19" i="2" s="1"/>
  <c r="JO19" i="2"/>
  <c r="JQ19" i="2" s="1"/>
  <c r="JN19" i="2"/>
  <c r="JP19" i="2" s="1"/>
  <c r="JJ19" i="2"/>
  <c r="JL19" i="2" s="1"/>
  <c r="JI19" i="2"/>
  <c r="JK19" i="2" s="1"/>
  <c r="JE19" i="2"/>
  <c r="JG19" i="2" s="1"/>
  <c r="JD19" i="2"/>
  <c r="JF19" i="2" s="1"/>
  <c r="IZ19" i="2"/>
  <c r="JB19" i="2" s="1"/>
  <c r="IY19" i="2"/>
  <c r="JA19" i="2" s="1"/>
  <c r="IU19" i="2"/>
  <c r="IW19" i="2" s="1"/>
  <c r="IT19" i="2"/>
  <c r="IV19" i="2" s="1"/>
  <c r="IP19" i="2"/>
  <c r="IR19" i="2" s="1"/>
  <c r="IO19" i="2"/>
  <c r="IQ19" i="2" s="1"/>
  <c r="IK19" i="2"/>
  <c r="IM19" i="2" s="1"/>
  <c r="IJ19" i="2"/>
  <c r="IL19" i="2" s="1"/>
  <c r="IF19" i="2"/>
  <c r="IH19" i="2" s="1"/>
  <c r="IE19" i="2"/>
  <c r="IG19" i="2" s="1"/>
  <c r="IA19" i="2"/>
  <c r="IC19" i="2" s="1"/>
  <c r="HZ19" i="2"/>
  <c r="IB19" i="2" s="1"/>
  <c r="HV19" i="2"/>
  <c r="HX19" i="2" s="1"/>
  <c r="HU19" i="2"/>
  <c r="HW19" i="2" s="1"/>
  <c r="HQ19" i="2"/>
  <c r="HS19" i="2" s="1"/>
  <c r="HP19" i="2"/>
  <c r="HR19" i="2" s="1"/>
  <c r="HL19" i="2"/>
  <c r="HN19" i="2" s="1"/>
  <c r="HK19" i="2"/>
  <c r="HM19" i="2" s="1"/>
  <c r="HG19" i="2"/>
  <c r="HI19" i="2" s="1"/>
  <c r="HF19" i="2"/>
  <c r="HH19" i="2" s="1"/>
  <c r="HB19" i="2"/>
  <c r="HD19" i="2" s="1"/>
  <c r="HA19" i="2"/>
  <c r="HC19" i="2" s="1"/>
  <c r="GW19" i="2"/>
  <c r="GY19" i="2" s="1"/>
  <c r="GV19" i="2"/>
  <c r="GX19" i="2" s="1"/>
  <c r="GR19" i="2"/>
  <c r="GT19" i="2" s="1"/>
  <c r="GQ19" i="2"/>
  <c r="GS19" i="2" s="1"/>
  <c r="GM19" i="2"/>
  <c r="GO19" i="2" s="1"/>
  <c r="GL19" i="2"/>
  <c r="GN19" i="2" s="1"/>
  <c r="GH19" i="2"/>
  <c r="GJ19" i="2" s="1"/>
  <c r="GG19" i="2"/>
  <c r="GI19" i="2" s="1"/>
  <c r="GC19" i="2"/>
  <c r="GE19" i="2" s="1"/>
  <c r="GB19" i="2"/>
  <c r="GD19" i="2" s="1"/>
  <c r="FX19" i="2"/>
  <c r="FZ19" i="2" s="1"/>
  <c r="FW19" i="2"/>
  <c r="FY19" i="2" s="1"/>
  <c r="FS19" i="2"/>
  <c r="FU19" i="2" s="1"/>
  <c r="FR19" i="2"/>
  <c r="FT19" i="2" s="1"/>
  <c r="FN19" i="2"/>
  <c r="FP19" i="2" s="1"/>
  <c r="FM19" i="2"/>
  <c r="FO19" i="2" s="1"/>
  <c r="FI19" i="2"/>
  <c r="FK19" i="2" s="1"/>
  <c r="FH19" i="2"/>
  <c r="FJ19" i="2" s="1"/>
  <c r="FD19" i="2"/>
  <c r="FF19" i="2" s="1"/>
  <c r="FC19" i="2"/>
  <c r="FE19" i="2" s="1"/>
  <c r="EY19" i="2"/>
  <c r="FA19" i="2" s="1"/>
  <c r="EX19" i="2"/>
  <c r="EZ19" i="2" s="1"/>
  <c r="ET19" i="2"/>
  <c r="EV19" i="2" s="1"/>
  <c r="ES19" i="2"/>
  <c r="EU19" i="2" s="1"/>
  <c r="EO19" i="2"/>
  <c r="EQ19" i="2" s="1"/>
  <c r="EN19" i="2"/>
  <c r="EP19" i="2" s="1"/>
  <c r="EJ19" i="2"/>
  <c r="EL19" i="2" s="1"/>
  <c r="EI19" i="2"/>
  <c r="EK19" i="2" s="1"/>
  <c r="EE19" i="2"/>
  <c r="EG19" i="2" s="1"/>
  <c r="ED19" i="2"/>
  <c r="EF19" i="2" s="1"/>
  <c r="DZ19" i="2"/>
  <c r="EB19" i="2" s="1"/>
  <c r="DY19" i="2"/>
  <c r="EA19" i="2" s="1"/>
  <c r="DU19" i="2"/>
  <c r="DW19" i="2" s="1"/>
  <c r="DT19" i="2"/>
  <c r="DV19" i="2" s="1"/>
  <c r="DP19" i="2"/>
  <c r="DR19" i="2" s="1"/>
  <c r="DO19" i="2"/>
  <c r="DQ19" i="2" s="1"/>
  <c r="DK19" i="2"/>
  <c r="DM19" i="2" s="1"/>
  <c r="DJ19" i="2"/>
  <c r="DL19" i="2" s="1"/>
  <c r="DF19" i="2"/>
  <c r="DH19" i="2" s="1"/>
  <c r="DE19" i="2"/>
  <c r="DG19" i="2" s="1"/>
  <c r="DA19" i="2"/>
  <c r="DC19" i="2" s="1"/>
  <c r="CZ19" i="2"/>
  <c r="DB19" i="2" s="1"/>
  <c r="CV19" i="2"/>
  <c r="CX19" i="2" s="1"/>
  <c r="CU19" i="2"/>
  <c r="CW19" i="2" s="1"/>
  <c r="CQ19" i="2"/>
  <c r="CS19" i="2" s="1"/>
  <c r="CP19" i="2"/>
  <c r="CR19" i="2" s="1"/>
  <c r="CL19" i="2"/>
  <c r="CN19" i="2" s="1"/>
  <c r="CK19" i="2"/>
  <c r="CM19" i="2" s="1"/>
  <c r="CG19" i="2"/>
  <c r="CI19" i="2" s="1"/>
  <c r="CF19" i="2"/>
  <c r="CH19" i="2" s="1"/>
  <c r="CB19" i="2"/>
  <c r="CD19" i="2" s="1"/>
  <c r="CA19" i="2"/>
  <c r="CC19" i="2" s="1"/>
  <c r="BW19" i="2"/>
  <c r="BY19" i="2" s="1"/>
  <c r="BV19" i="2"/>
  <c r="BX19" i="2" s="1"/>
  <c r="BR19" i="2"/>
  <c r="BT19" i="2" s="1"/>
  <c r="BQ19" i="2"/>
  <c r="BS19" i="2" s="1"/>
  <c r="BM19" i="2"/>
  <c r="BO19" i="2" s="1"/>
  <c r="BL19" i="2"/>
  <c r="BN19" i="2" s="1"/>
  <c r="BF19" i="2"/>
  <c r="BJ19" i="2" s="1"/>
  <c r="BE19" i="2"/>
  <c r="BI19" i="2" s="1"/>
  <c r="AW19" i="2"/>
  <c r="AY19" i="2" s="1"/>
  <c r="AV19" i="2"/>
  <c r="AX19" i="2" s="1"/>
  <c r="AN19" i="2"/>
  <c r="AP19" i="2" s="1"/>
  <c r="AM19" i="2"/>
  <c r="AO19" i="2" s="1"/>
  <c r="AE19" i="2"/>
  <c r="AG19" i="2" s="1"/>
  <c r="AD19" i="2"/>
  <c r="AF19" i="2" s="1"/>
  <c r="V19" i="2"/>
  <c r="X19" i="2" s="1"/>
  <c r="U19" i="2"/>
  <c r="W19" i="2" s="1"/>
  <c r="M19" i="2"/>
  <c r="O19" i="2" s="1"/>
  <c r="L19" i="2"/>
  <c r="N19" i="2" s="1"/>
  <c r="D19" i="2"/>
  <c r="F19" i="2" s="1"/>
  <c r="C19" i="2"/>
  <c r="E19" i="2" s="1"/>
  <c r="NA18" i="2"/>
  <c r="NC18" i="2" s="1"/>
  <c r="ND18" i="2" s="1"/>
  <c r="MZ18" i="2"/>
  <c r="NB18" i="2" s="1"/>
  <c r="MV18" i="2"/>
  <c r="MX18" i="2" s="1"/>
  <c r="MU18" i="2"/>
  <c r="MW18" i="2" s="1"/>
  <c r="MQ18" i="2"/>
  <c r="MS18" i="2" s="1"/>
  <c r="MP18" i="2"/>
  <c r="MR18" i="2" s="1"/>
  <c r="ML18" i="2"/>
  <c r="MN18" i="2" s="1"/>
  <c r="MK18" i="2"/>
  <c r="MG18" i="2"/>
  <c r="MI18" i="2" s="1"/>
  <c r="MF18" i="2"/>
  <c r="MH18" i="2" s="1"/>
  <c r="MB18" i="2"/>
  <c r="MD18" i="2" s="1"/>
  <c r="MA18" i="2"/>
  <c r="MC18" i="2" s="1"/>
  <c r="LW18" i="2"/>
  <c r="LY18" i="2" s="1"/>
  <c r="LV18" i="2"/>
  <c r="LX18" i="2" s="1"/>
  <c r="LR18" i="2"/>
  <c r="LT18" i="2" s="1"/>
  <c r="LQ18" i="2"/>
  <c r="LS18" i="2" s="1"/>
  <c r="LM18" i="2"/>
  <c r="LO18" i="2" s="1"/>
  <c r="LL18" i="2"/>
  <c r="LN18" i="2" s="1"/>
  <c r="LH18" i="2"/>
  <c r="LJ18" i="2" s="1"/>
  <c r="LG18" i="2"/>
  <c r="LI18" i="2" s="1"/>
  <c r="LC18" i="2"/>
  <c r="LE18" i="2" s="1"/>
  <c r="LB18" i="2"/>
  <c r="LD18" i="2" s="1"/>
  <c r="KX18" i="2"/>
  <c r="KZ18" i="2" s="1"/>
  <c r="KW18" i="2"/>
  <c r="KY18" i="2" s="1"/>
  <c r="KS18" i="2"/>
  <c r="KU18" i="2" s="1"/>
  <c r="KR18" i="2"/>
  <c r="KT18" i="2" s="1"/>
  <c r="KN18" i="2"/>
  <c r="KP18" i="2" s="1"/>
  <c r="KM18" i="2"/>
  <c r="KO18" i="2" s="1"/>
  <c r="KI18" i="2"/>
  <c r="KK18" i="2" s="1"/>
  <c r="KH18" i="2"/>
  <c r="KJ18" i="2" s="1"/>
  <c r="KD18" i="2"/>
  <c r="KF18" i="2" s="1"/>
  <c r="KC18" i="2"/>
  <c r="KE18" i="2" s="1"/>
  <c r="JY18" i="2"/>
  <c r="KA18" i="2" s="1"/>
  <c r="JX18" i="2"/>
  <c r="JZ18" i="2" s="1"/>
  <c r="JT18" i="2"/>
  <c r="JV18" i="2" s="1"/>
  <c r="JS18" i="2"/>
  <c r="JU18" i="2" s="1"/>
  <c r="JO18" i="2"/>
  <c r="JQ18" i="2" s="1"/>
  <c r="JN18" i="2"/>
  <c r="JP18" i="2" s="1"/>
  <c r="JJ18" i="2"/>
  <c r="JL18" i="2" s="1"/>
  <c r="JI18" i="2"/>
  <c r="JK18" i="2" s="1"/>
  <c r="JE18" i="2"/>
  <c r="JG18" i="2" s="1"/>
  <c r="JD18" i="2"/>
  <c r="JF18" i="2" s="1"/>
  <c r="IZ18" i="2"/>
  <c r="JB18" i="2" s="1"/>
  <c r="IY18" i="2"/>
  <c r="JA18" i="2" s="1"/>
  <c r="IU18" i="2"/>
  <c r="IW18" i="2" s="1"/>
  <c r="IT18" i="2"/>
  <c r="IV18" i="2" s="1"/>
  <c r="IP18" i="2"/>
  <c r="IR18" i="2" s="1"/>
  <c r="IO18" i="2"/>
  <c r="IQ18" i="2" s="1"/>
  <c r="IK18" i="2"/>
  <c r="IM18" i="2" s="1"/>
  <c r="IJ18" i="2"/>
  <c r="IL18" i="2" s="1"/>
  <c r="IF18" i="2"/>
  <c r="IH18" i="2" s="1"/>
  <c r="IE18" i="2"/>
  <c r="IG18" i="2" s="1"/>
  <c r="IA18" i="2"/>
  <c r="IC18" i="2" s="1"/>
  <c r="HZ18" i="2"/>
  <c r="IB18" i="2" s="1"/>
  <c r="HV18" i="2"/>
  <c r="HX18" i="2" s="1"/>
  <c r="HU18" i="2"/>
  <c r="HW18" i="2" s="1"/>
  <c r="HQ18" i="2"/>
  <c r="HS18" i="2" s="1"/>
  <c r="HP18" i="2"/>
  <c r="HR18" i="2" s="1"/>
  <c r="HL18" i="2"/>
  <c r="HN18" i="2" s="1"/>
  <c r="HK18" i="2"/>
  <c r="HM18" i="2" s="1"/>
  <c r="HG18" i="2"/>
  <c r="HI18" i="2" s="1"/>
  <c r="HF18" i="2"/>
  <c r="HH18" i="2" s="1"/>
  <c r="HB18" i="2"/>
  <c r="HD18" i="2" s="1"/>
  <c r="HA18" i="2"/>
  <c r="HC18" i="2" s="1"/>
  <c r="GW18" i="2"/>
  <c r="GY18" i="2" s="1"/>
  <c r="GV18" i="2"/>
  <c r="GX18" i="2" s="1"/>
  <c r="GR18" i="2"/>
  <c r="GT18" i="2" s="1"/>
  <c r="GQ18" i="2"/>
  <c r="GS18" i="2" s="1"/>
  <c r="GM18" i="2"/>
  <c r="GO18" i="2" s="1"/>
  <c r="GL18" i="2"/>
  <c r="GN18" i="2" s="1"/>
  <c r="GH18" i="2"/>
  <c r="GJ18" i="2" s="1"/>
  <c r="GG18" i="2"/>
  <c r="GI18" i="2" s="1"/>
  <c r="GC18" i="2"/>
  <c r="GE18" i="2" s="1"/>
  <c r="GB18" i="2"/>
  <c r="GD18" i="2" s="1"/>
  <c r="FX18" i="2"/>
  <c r="FZ18" i="2" s="1"/>
  <c r="FW18" i="2"/>
  <c r="FY18" i="2" s="1"/>
  <c r="FS18" i="2"/>
  <c r="FU18" i="2" s="1"/>
  <c r="FR18" i="2"/>
  <c r="FT18" i="2" s="1"/>
  <c r="FN18" i="2"/>
  <c r="FP18" i="2" s="1"/>
  <c r="FM18" i="2"/>
  <c r="FO18" i="2" s="1"/>
  <c r="FI18" i="2"/>
  <c r="FK18" i="2" s="1"/>
  <c r="FH18" i="2"/>
  <c r="FJ18" i="2" s="1"/>
  <c r="FD18" i="2"/>
  <c r="FF18" i="2" s="1"/>
  <c r="FC18" i="2"/>
  <c r="FE18" i="2" s="1"/>
  <c r="EY18" i="2"/>
  <c r="FA18" i="2" s="1"/>
  <c r="EX18" i="2"/>
  <c r="EZ18" i="2" s="1"/>
  <c r="ET18" i="2"/>
  <c r="EV18" i="2" s="1"/>
  <c r="ES18" i="2"/>
  <c r="EU18" i="2" s="1"/>
  <c r="EO18" i="2"/>
  <c r="EQ18" i="2" s="1"/>
  <c r="EN18" i="2"/>
  <c r="EP18" i="2" s="1"/>
  <c r="EJ18" i="2"/>
  <c r="EL18" i="2" s="1"/>
  <c r="EI18" i="2"/>
  <c r="EK18" i="2" s="1"/>
  <c r="EE18" i="2"/>
  <c r="EG18" i="2" s="1"/>
  <c r="ED18" i="2"/>
  <c r="EF18" i="2" s="1"/>
  <c r="DZ18" i="2"/>
  <c r="EB18" i="2" s="1"/>
  <c r="DY18" i="2"/>
  <c r="EA18" i="2" s="1"/>
  <c r="DU18" i="2"/>
  <c r="DW18" i="2" s="1"/>
  <c r="DT18" i="2"/>
  <c r="DV18" i="2" s="1"/>
  <c r="DP18" i="2"/>
  <c r="DR18" i="2" s="1"/>
  <c r="DO18" i="2"/>
  <c r="DQ18" i="2" s="1"/>
  <c r="DK18" i="2"/>
  <c r="DM18" i="2" s="1"/>
  <c r="DJ18" i="2"/>
  <c r="DL18" i="2" s="1"/>
  <c r="DF18" i="2"/>
  <c r="DH18" i="2" s="1"/>
  <c r="DE18" i="2"/>
  <c r="DG18" i="2" s="1"/>
  <c r="DA18" i="2"/>
  <c r="DC18" i="2" s="1"/>
  <c r="CZ18" i="2"/>
  <c r="DB18" i="2" s="1"/>
  <c r="CV18" i="2"/>
  <c r="CX18" i="2" s="1"/>
  <c r="CU18" i="2"/>
  <c r="CW18" i="2" s="1"/>
  <c r="CQ18" i="2"/>
  <c r="CS18" i="2" s="1"/>
  <c r="CP18" i="2"/>
  <c r="CR18" i="2" s="1"/>
  <c r="CL18" i="2"/>
  <c r="CN18" i="2" s="1"/>
  <c r="CK18" i="2"/>
  <c r="CM18" i="2" s="1"/>
  <c r="CG18" i="2"/>
  <c r="CI18" i="2" s="1"/>
  <c r="CF18" i="2"/>
  <c r="CH18" i="2" s="1"/>
  <c r="CB18" i="2"/>
  <c r="CD18" i="2" s="1"/>
  <c r="CA18" i="2"/>
  <c r="CC18" i="2" s="1"/>
  <c r="BW18" i="2"/>
  <c r="BY18" i="2" s="1"/>
  <c r="BV18" i="2"/>
  <c r="BX18" i="2" s="1"/>
  <c r="BR18" i="2"/>
  <c r="BT18" i="2" s="1"/>
  <c r="BQ18" i="2"/>
  <c r="BS18" i="2" s="1"/>
  <c r="BM18" i="2"/>
  <c r="BO18" i="2" s="1"/>
  <c r="BL18" i="2"/>
  <c r="BN18" i="2" s="1"/>
  <c r="BF18" i="2"/>
  <c r="BJ18" i="2" s="1"/>
  <c r="BE18" i="2"/>
  <c r="BI18" i="2" s="1"/>
  <c r="AW18" i="2"/>
  <c r="AY18" i="2" s="1"/>
  <c r="AV18" i="2"/>
  <c r="AX18" i="2" s="1"/>
  <c r="AN18" i="2"/>
  <c r="AP18" i="2" s="1"/>
  <c r="AM18" i="2"/>
  <c r="AO18" i="2" s="1"/>
  <c r="AE18" i="2"/>
  <c r="AG18" i="2" s="1"/>
  <c r="AD18" i="2"/>
  <c r="AF18" i="2" s="1"/>
  <c r="V18" i="2"/>
  <c r="X18" i="2" s="1"/>
  <c r="U18" i="2"/>
  <c r="W18" i="2" s="1"/>
  <c r="M18" i="2"/>
  <c r="O18" i="2" s="1"/>
  <c r="L18" i="2"/>
  <c r="N18" i="2" s="1"/>
  <c r="D18" i="2"/>
  <c r="F18" i="2" s="1"/>
  <c r="C18" i="2"/>
  <c r="E18" i="2" s="1"/>
  <c r="NA17" i="2"/>
  <c r="NC17" i="2" s="1"/>
  <c r="MZ17" i="2"/>
  <c r="NB17" i="2" s="1"/>
  <c r="MV17" i="2"/>
  <c r="MX17" i="2" s="1"/>
  <c r="MU17" i="2"/>
  <c r="MW17" i="2" s="1"/>
  <c r="MQ17" i="2"/>
  <c r="MS17" i="2" s="1"/>
  <c r="MP17" i="2"/>
  <c r="MR17" i="2" s="1"/>
  <c r="ML17" i="2"/>
  <c r="MN17" i="2" s="1"/>
  <c r="MK17" i="2"/>
  <c r="MG17" i="2"/>
  <c r="MI17" i="2" s="1"/>
  <c r="MF17" i="2"/>
  <c r="MH17" i="2" s="1"/>
  <c r="MB17" i="2"/>
  <c r="MD17" i="2" s="1"/>
  <c r="MA17" i="2"/>
  <c r="MC17" i="2" s="1"/>
  <c r="LW17" i="2"/>
  <c r="LY17" i="2" s="1"/>
  <c r="LV17" i="2"/>
  <c r="LX17" i="2" s="1"/>
  <c r="LR17" i="2"/>
  <c r="LT17" i="2" s="1"/>
  <c r="LQ17" i="2"/>
  <c r="LS17" i="2" s="1"/>
  <c r="LM17" i="2"/>
  <c r="LO17" i="2" s="1"/>
  <c r="LL17" i="2"/>
  <c r="LN17" i="2" s="1"/>
  <c r="LH17" i="2"/>
  <c r="LJ17" i="2" s="1"/>
  <c r="LG17" i="2"/>
  <c r="LI17" i="2" s="1"/>
  <c r="LC17" i="2"/>
  <c r="LE17" i="2" s="1"/>
  <c r="LB17" i="2"/>
  <c r="LD17" i="2" s="1"/>
  <c r="KX17" i="2"/>
  <c r="KZ17" i="2" s="1"/>
  <c r="KW17" i="2"/>
  <c r="KY17" i="2" s="1"/>
  <c r="KS17" i="2"/>
  <c r="KU17" i="2" s="1"/>
  <c r="KR17" i="2"/>
  <c r="KT17" i="2" s="1"/>
  <c r="KN17" i="2"/>
  <c r="KP17" i="2" s="1"/>
  <c r="KM17" i="2"/>
  <c r="KO17" i="2" s="1"/>
  <c r="KI17" i="2"/>
  <c r="KK17" i="2" s="1"/>
  <c r="KH17" i="2"/>
  <c r="KJ17" i="2" s="1"/>
  <c r="KD17" i="2"/>
  <c r="KF17" i="2" s="1"/>
  <c r="KC17" i="2"/>
  <c r="KE17" i="2" s="1"/>
  <c r="JY17" i="2"/>
  <c r="KA17" i="2" s="1"/>
  <c r="JX17" i="2"/>
  <c r="JZ17" i="2" s="1"/>
  <c r="JT17" i="2"/>
  <c r="JV17" i="2" s="1"/>
  <c r="JS17" i="2"/>
  <c r="JU17" i="2" s="1"/>
  <c r="JO17" i="2"/>
  <c r="JQ17" i="2" s="1"/>
  <c r="JN17" i="2"/>
  <c r="JP17" i="2" s="1"/>
  <c r="JJ17" i="2"/>
  <c r="JL17" i="2" s="1"/>
  <c r="JI17" i="2"/>
  <c r="JK17" i="2" s="1"/>
  <c r="JE17" i="2"/>
  <c r="JG17" i="2" s="1"/>
  <c r="JD17" i="2"/>
  <c r="JF17" i="2" s="1"/>
  <c r="IZ17" i="2"/>
  <c r="JB17" i="2" s="1"/>
  <c r="IY17" i="2"/>
  <c r="JA17" i="2" s="1"/>
  <c r="IU17" i="2"/>
  <c r="IW17" i="2" s="1"/>
  <c r="IT17" i="2"/>
  <c r="IV17" i="2" s="1"/>
  <c r="IP17" i="2"/>
  <c r="IR17" i="2" s="1"/>
  <c r="IO17" i="2"/>
  <c r="IQ17" i="2" s="1"/>
  <c r="IK17" i="2"/>
  <c r="IM17" i="2" s="1"/>
  <c r="IJ17" i="2"/>
  <c r="IL17" i="2" s="1"/>
  <c r="IF17" i="2"/>
  <c r="IH17" i="2" s="1"/>
  <c r="IE17" i="2"/>
  <c r="IG17" i="2" s="1"/>
  <c r="IA17" i="2"/>
  <c r="IC17" i="2" s="1"/>
  <c r="HZ17" i="2"/>
  <c r="IB17" i="2" s="1"/>
  <c r="HV17" i="2"/>
  <c r="HX17" i="2" s="1"/>
  <c r="HU17" i="2"/>
  <c r="HW17" i="2" s="1"/>
  <c r="HQ17" i="2"/>
  <c r="HS17" i="2" s="1"/>
  <c r="HP17" i="2"/>
  <c r="HR17" i="2" s="1"/>
  <c r="HL17" i="2"/>
  <c r="HN17" i="2" s="1"/>
  <c r="HK17" i="2"/>
  <c r="HM17" i="2" s="1"/>
  <c r="HG17" i="2"/>
  <c r="HI17" i="2" s="1"/>
  <c r="HF17" i="2"/>
  <c r="HH17" i="2" s="1"/>
  <c r="HB17" i="2"/>
  <c r="HD17" i="2" s="1"/>
  <c r="HA17" i="2"/>
  <c r="HC17" i="2" s="1"/>
  <c r="GW17" i="2"/>
  <c r="GY17" i="2" s="1"/>
  <c r="GV17" i="2"/>
  <c r="GX17" i="2" s="1"/>
  <c r="GR17" i="2"/>
  <c r="GT17" i="2" s="1"/>
  <c r="GQ17" i="2"/>
  <c r="GS17" i="2" s="1"/>
  <c r="GM17" i="2"/>
  <c r="GO17" i="2" s="1"/>
  <c r="GL17" i="2"/>
  <c r="GN17" i="2" s="1"/>
  <c r="GH17" i="2"/>
  <c r="GJ17" i="2" s="1"/>
  <c r="GG17" i="2"/>
  <c r="GI17" i="2" s="1"/>
  <c r="GC17" i="2"/>
  <c r="GE17" i="2" s="1"/>
  <c r="GB17" i="2"/>
  <c r="GD17" i="2" s="1"/>
  <c r="FX17" i="2"/>
  <c r="FZ17" i="2" s="1"/>
  <c r="FW17" i="2"/>
  <c r="FY17" i="2" s="1"/>
  <c r="FS17" i="2"/>
  <c r="FU17" i="2" s="1"/>
  <c r="FR17" i="2"/>
  <c r="FT17" i="2" s="1"/>
  <c r="FN17" i="2"/>
  <c r="FP17" i="2" s="1"/>
  <c r="FM17" i="2"/>
  <c r="FO17" i="2" s="1"/>
  <c r="FI17" i="2"/>
  <c r="FK17" i="2" s="1"/>
  <c r="FH17" i="2"/>
  <c r="FJ17" i="2" s="1"/>
  <c r="FD17" i="2"/>
  <c r="FF17" i="2" s="1"/>
  <c r="FC17" i="2"/>
  <c r="FE17" i="2" s="1"/>
  <c r="EY17" i="2"/>
  <c r="FA17" i="2" s="1"/>
  <c r="EX17" i="2"/>
  <c r="EZ17" i="2" s="1"/>
  <c r="ET17" i="2"/>
  <c r="EV17" i="2" s="1"/>
  <c r="ES17" i="2"/>
  <c r="EU17" i="2" s="1"/>
  <c r="EO17" i="2"/>
  <c r="EQ17" i="2" s="1"/>
  <c r="EN17" i="2"/>
  <c r="EP17" i="2" s="1"/>
  <c r="EJ17" i="2"/>
  <c r="EL17" i="2" s="1"/>
  <c r="EI17" i="2"/>
  <c r="EK17" i="2" s="1"/>
  <c r="EE17" i="2"/>
  <c r="EG17" i="2" s="1"/>
  <c r="ED17" i="2"/>
  <c r="EF17" i="2" s="1"/>
  <c r="DZ17" i="2"/>
  <c r="EB17" i="2" s="1"/>
  <c r="DY17" i="2"/>
  <c r="EA17" i="2" s="1"/>
  <c r="DU17" i="2"/>
  <c r="DW17" i="2" s="1"/>
  <c r="DT17" i="2"/>
  <c r="DV17" i="2" s="1"/>
  <c r="DP17" i="2"/>
  <c r="DR17" i="2" s="1"/>
  <c r="DO17" i="2"/>
  <c r="DQ17" i="2" s="1"/>
  <c r="DK17" i="2"/>
  <c r="DM17" i="2" s="1"/>
  <c r="DJ17" i="2"/>
  <c r="DL17" i="2" s="1"/>
  <c r="DF17" i="2"/>
  <c r="DH17" i="2" s="1"/>
  <c r="DE17" i="2"/>
  <c r="DG17" i="2" s="1"/>
  <c r="DA17" i="2"/>
  <c r="DC17" i="2" s="1"/>
  <c r="CZ17" i="2"/>
  <c r="DB17" i="2" s="1"/>
  <c r="CV17" i="2"/>
  <c r="CX17" i="2" s="1"/>
  <c r="CU17" i="2"/>
  <c r="CW17" i="2" s="1"/>
  <c r="CQ17" i="2"/>
  <c r="CS17" i="2" s="1"/>
  <c r="CP17" i="2"/>
  <c r="CR17" i="2" s="1"/>
  <c r="CL17" i="2"/>
  <c r="CN17" i="2" s="1"/>
  <c r="CK17" i="2"/>
  <c r="CM17" i="2" s="1"/>
  <c r="CG17" i="2"/>
  <c r="CI17" i="2" s="1"/>
  <c r="CF17" i="2"/>
  <c r="CH17" i="2" s="1"/>
  <c r="CB17" i="2"/>
  <c r="CD17" i="2" s="1"/>
  <c r="CA17" i="2"/>
  <c r="CC17" i="2" s="1"/>
  <c r="BW17" i="2"/>
  <c r="BY17" i="2" s="1"/>
  <c r="BV17" i="2"/>
  <c r="BX17" i="2" s="1"/>
  <c r="BR17" i="2"/>
  <c r="BT17" i="2" s="1"/>
  <c r="BQ17" i="2"/>
  <c r="BS17" i="2" s="1"/>
  <c r="BM17" i="2"/>
  <c r="BO17" i="2" s="1"/>
  <c r="BL17" i="2"/>
  <c r="BN17" i="2" s="1"/>
  <c r="BF17" i="2"/>
  <c r="BJ17" i="2" s="1"/>
  <c r="BE17" i="2"/>
  <c r="BI17" i="2" s="1"/>
  <c r="AX17" i="2"/>
  <c r="AW17" i="2"/>
  <c r="AY17" i="2" s="1"/>
  <c r="AV17" i="2"/>
  <c r="AN17" i="2"/>
  <c r="AP17" i="2" s="1"/>
  <c r="AM17" i="2"/>
  <c r="AO17" i="2" s="1"/>
  <c r="AE17" i="2"/>
  <c r="AG17" i="2" s="1"/>
  <c r="AD17" i="2"/>
  <c r="AF17" i="2" s="1"/>
  <c r="V17" i="2"/>
  <c r="X17" i="2" s="1"/>
  <c r="U17" i="2"/>
  <c r="W17" i="2" s="1"/>
  <c r="M17" i="2"/>
  <c r="O17" i="2" s="1"/>
  <c r="L17" i="2"/>
  <c r="N17" i="2" s="1"/>
  <c r="D17" i="2"/>
  <c r="F17" i="2" s="1"/>
  <c r="C17" i="2"/>
  <c r="E17" i="2" s="1"/>
  <c r="NA16" i="2"/>
  <c r="NC16" i="2" s="1"/>
  <c r="MZ16" i="2"/>
  <c r="NB16" i="2" s="1"/>
  <c r="MV16" i="2"/>
  <c r="MX16" i="2" s="1"/>
  <c r="MU16" i="2"/>
  <c r="MW16" i="2" s="1"/>
  <c r="MQ16" i="2"/>
  <c r="MS16" i="2" s="1"/>
  <c r="MP16" i="2"/>
  <c r="MR16" i="2" s="1"/>
  <c r="ML16" i="2"/>
  <c r="MN16" i="2" s="1"/>
  <c r="MK16" i="2"/>
  <c r="MM16" i="2" s="1"/>
  <c r="MG16" i="2"/>
  <c r="MI16" i="2" s="1"/>
  <c r="MF16" i="2"/>
  <c r="MH16" i="2" s="1"/>
  <c r="MB16" i="2"/>
  <c r="MD16" i="2" s="1"/>
  <c r="MA16" i="2"/>
  <c r="MC16" i="2" s="1"/>
  <c r="LW16" i="2"/>
  <c r="LY16" i="2" s="1"/>
  <c r="LV16" i="2"/>
  <c r="LX16" i="2" s="1"/>
  <c r="LR16" i="2"/>
  <c r="LT16" i="2" s="1"/>
  <c r="LQ16" i="2"/>
  <c r="LS16" i="2" s="1"/>
  <c r="LM16" i="2"/>
  <c r="LO16" i="2" s="1"/>
  <c r="LL16" i="2"/>
  <c r="LN16" i="2" s="1"/>
  <c r="LH16" i="2"/>
  <c r="LJ16" i="2" s="1"/>
  <c r="LG16" i="2"/>
  <c r="LI16" i="2" s="1"/>
  <c r="LC16" i="2"/>
  <c r="LE16" i="2" s="1"/>
  <c r="LB16" i="2"/>
  <c r="LD16" i="2" s="1"/>
  <c r="KX16" i="2"/>
  <c r="KZ16" i="2" s="1"/>
  <c r="KW16" i="2"/>
  <c r="KY16" i="2" s="1"/>
  <c r="KS16" i="2"/>
  <c r="KU16" i="2" s="1"/>
  <c r="KR16" i="2"/>
  <c r="KT16" i="2" s="1"/>
  <c r="KN16" i="2"/>
  <c r="KP16" i="2" s="1"/>
  <c r="KM16" i="2"/>
  <c r="KO16" i="2" s="1"/>
  <c r="KI16" i="2"/>
  <c r="KK16" i="2" s="1"/>
  <c r="KH16" i="2"/>
  <c r="KJ16" i="2" s="1"/>
  <c r="KD16" i="2"/>
  <c r="KF16" i="2" s="1"/>
  <c r="KC16" i="2"/>
  <c r="KE16" i="2" s="1"/>
  <c r="JY16" i="2"/>
  <c r="KA16" i="2" s="1"/>
  <c r="JX16" i="2"/>
  <c r="JZ16" i="2" s="1"/>
  <c r="JT16" i="2"/>
  <c r="JV16" i="2" s="1"/>
  <c r="JS16" i="2"/>
  <c r="JU16" i="2" s="1"/>
  <c r="JO16" i="2"/>
  <c r="JQ16" i="2" s="1"/>
  <c r="JN16" i="2"/>
  <c r="JP16" i="2" s="1"/>
  <c r="JJ16" i="2"/>
  <c r="JL16" i="2" s="1"/>
  <c r="JI16" i="2"/>
  <c r="JK16" i="2" s="1"/>
  <c r="JE16" i="2"/>
  <c r="JG16" i="2" s="1"/>
  <c r="JD16" i="2"/>
  <c r="JF16" i="2" s="1"/>
  <c r="IZ16" i="2"/>
  <c r="JB16" i="2" s="1"/>
  <c r="IY16" i="2"/>
  <c r="JA16" i="2" s="1"/>
  <c r="IU16" i="2"/>
  <c r="IW16" i="2" s="1"/>
  <c r="IT16" i="2"/>
  <c r="IV16" i="2" s="1"/>
  <c r="IP16" i="2"/>
  <c r="IR16" i="2" s="1"/>
  <c r="IO16" i="2"/>
  <c r="IQ16" i="2" s="1"/>
  <c r="IK16" i="2"/>
  <c r="IM16" i="2" s="1"/>
  <c r="IJ16" i="2"/>
  <c r="IL16" i="2" s="1"/>
  <c r="IF16" i="2"/>
  <c r="IH16" i="2" s="1"/>
  <c r="IE16" i="2"/>
  <c r="IG16" i="2" s="1"/>
  <c r="IA16" i="2"/>
  <c r="IC16" i="2" s="1"/>
  <c r="HZ16" i="2"/>
  <c r="IB16" i="2" s="1"/>
  <c r="HV16" i="2"/>
  <c r="HX16" i="2" s="1"/>
  <c r="HU16" i="2"/>
  <c r="HW16" i="2" s="1"/>
  <c r="HQ16" i="2"/>
  <c r="HS16" i="2" s="1"/>
  <c r="HP16" i="2"/>
  <c r="HR16" i="2" s="1"/>
  <c r="HL16" i="2"/>
  <c r="HN16" i="2" s="1"/>
  <c r="HK16" i="2"/>
  <c r="HM16" i="2" s="1"/>
  <c r="HG16" i="2"/>
  <c r="HI16" i="2" s="1"/>
  <c r="HF16" i="2"/>
  <c r="HH16" i="2" s="1"/>
  <c r="HB16" i="2"/>
  <c r="HD16" i="2" s="1"/>
  <c r="HA16" i="2"/>
  <c r="HC16" i="2" s="1"/>
  <c r="GW16" i="2"/>
  <c r="GY16" i="2" s="1"/>
  <c r="GV16" i="2"/>
  <c r="GX16" i="2" s="1"/>
  <c r="GR16" i="2"/>
  <c r="GT16" i="2" s="1"/>
  <c r="GQ16" i="2"/>
  <c r="GS16" i="2" s="1"/>
  <c r="GM16" i="2"/>
  <c r="GO16" i="2" s="1"/>
  <c r="GL16" i="2"/>
  <c r="GN16" i="2" s="1"/>
  <c r="GH16" i="2"/>
  <c r="GJ16" i="2" s="1"/>
  <c r="GG16" i="2"/>
  <c r="GI16" i="2" s="1"/>
  <c r="GC16" i="2"/>
  <c r="GE16" i="2" s="1"/>
  <c r="GB16" i="2"/>
  <c r="GD16" i="2" s="1"/>
  <c r="FX16" i="2"/>
  <c r="FZ16" i="2" s="1"/>
  <c r="FW16" i="2"/>
  <c r="FY16" i="2" s="1"/>
  <c r="FS16" i="2"/>
  <c r="FU16" i="2" s="1"/>
  <c r="FR16" i="2"/>
  <c r="FT16" i="2" s="1"/>
  <c r="FN16" i="2"/>
  <c r="FP16" i="2" s="1"/>
  <c r="FM16" i="2"/>
  <c r="FO16" i="2" s="1"/>
  <c r="FI16" i="2"/>
  <c r="FK16" i="2" s="1"/>
  <c r="FH16" i="2"/>
  <c r="FJ16" i="2" s="1"/>
  <c r="FD16" i="2"/>
  <c r="FF16" i="2" s="1"/>
  <c r="FC16" i="2"/>
  <c r="FE16" i="2" s="1"/>
  <c r="EY16" i="2"/>
  <c r="FA16" i="2" s="1"/>
  <c r="EX16" i="2"/>
  <c r="EZ16" i="2" s="1"/>
  <c r="ET16" i="2"/>
  <c r="EV16" i="2" s="1"/>
  <c r="ES16" i="2"/>
  <c r="EU16" i="2" s="1"/>
  <c r="EO16" i="2"/>
  <c r="EQ16" i="2" s="1"/>
  <c r="EN16" i="2"/>
  <c r="EP16" i="2" s="1"/>
  <c r="EJ16" i="2"/>
  <c r="EL16" i="2" s="1"/>
  <c r="EI16" i="2"/>
  <c r="EK16" i="2" s="1"/>
  <c r="EE16" i="2"/>
  <c r="EG16" i="2" s="1"/>
  <c r="ED16" i="2"/>
  <c r="EF16" i="2" s="1"/>
  <c r="DZ16" i="2"/>
  <c r="EB16" i="2" s="1"/>
  <c r="DY16" i="2"/>
  <c r="EA16" i="2" s="1"/>
  <c r="DU16" i="2"/>
  <c r="DW16" i="2" s="1"/>
  <c r="DT16" i="2"/>
  <c r="DV16" i="2" s="1"/>
  <c r="DP16" i="2"/>
  <c r="DR16" i="2" s="1"/>
  <c r="DO16" i="2"/>
  <c r="DQ16" i="2" s="1"/>
  <c r="DK16" i="2"/>
  <c r="DM16" i="2" s="1"/>
  <c r="DJ16" i="2"/>
  <c r="DL16" i="2" s="1"/>
  <c r="DF16" i="2"/>
  <c r="DH16" i="2" s="1"/>
  <c r="DE16" i="2"/>
  <c r="DG16" i="2" s="1"/>
  <c r="DA16" i="2"/>
  <c r="DC16" i="2" s="1"/>
  <c r="CZ16" i="2"/>
  <c r="DB16" i="2" s="1"/>
  <c r="CV16" i="2"/>
  <c r="CX16" i="2" s="1"/>
  <c r="CU16" i="2"/>
  <c r="CW16" i="2" s="1"/>
  <c r="CQ16" i="2"/>
  <c r="CS16" i="2" s="1"/>
  <c r="CP16" i="2"/>
  <c r="CR16" i="2" s="1"/>
  <c r="CL16" i="2"/>
  <c r="CN16" i="2" s="1"/>
  <c r="CK16" i="2"/>
  <c r="CM16" i="2" s="1"/>
  <c r="CG16" i="2"/>
  <c r="CI16" i="2" s="1"/>
  <c r="CF16" i="2"/>
  <c r="CH16" i="2" s="1"/>
  <c r="CB16" i="2"/>
  <c r="CD16" i="2" s="1"/>
  <c r="CA16" i="2"/>
  <c r="CC16" i="2" s="1"/>
  <c r="BW16" i="2"/>
  <c r="BY16" i="2" s="1"/>
  <c r="BV16" i="2"/>
  <c r="BX16" i="2" s="1"/>
  <c r="BR16" i="2"/>
  <c r="BT16" i="2" s="1"/>
  <c r="BQ16" i="2"/>
  <c r="BS16" i="2" s="1"/>
  <c r="BM16" i="2"/>
  <c r="BO16" i="2" s="1"/>
  <c r="BL16" i="2"/>
  <c r="BN16" i="2" s="1"/>
  <c r="BF16" i="2"/>
  <c r="BJ16" i="2" s="1"/>
  <c r="BE16" i="2"/>
  <c r="BI16" i="2" s="1"/>
  <c r="AW16" i="2"/>
  <c r="AY16" i="2" s="1"/>
  <c r="AV16" i="2"/>
  <c r="AX16" i="2" s="1"/>
  <c r="AN16" i="2"/>
  <c r="AP16" i="2" s="1"/>
  <c r="AM16" i="2"/>
  <c r="AO16" i="2" s="1"/>
  <c r="AE16" i="2"/>
  <c r="AG16" i="2" s="1"/>
  <c r="AD16" i="2"/>
  <c r="AF16" i="2" s="1"/>
  <c r="V16" i="2"/>
  <c r="X16" i="2" s="1"/>
  <c r="U16" i="2"/>
  <c r="W16" i="2" s="1"/>
  <c r="M16" i="2"/>
  <c r="O16" i="2" s="1"/>
  <c r="L16" i="2"/>
  <c r="N16" i="2" s="1"/>
  <c r="D16" i="2"/>
  <c r="F16" i="2" s="1"/>
  <c r="C16" i="2"/>
  <c r="E16" i="2" s="1"/>
  <c r="NA15" i="2"/>
  <c r="NA21" i="2" s="1"/>
  <c r="MZ15" i="2"/>
  <c r="MZ21" i="2" s="1"/>
  <c r="MV15" i="2"/>
  <c r="MU15" i="2"/>
  <c r="MQ15" i="2"/>
  <c r="MQ21" i="2" s="1"/>
  <c r="MP15" i="2"/>
  <c r="ML15" i="2"/>
  <c r="ML21" i="2" s="1"/>
  <c r="MK15" i="2"/>
  <c r="MG15" i="2"/>
  <c r="MG21" i="2" s="1"/>
  <c r="MF15" i="2"/>
  <c r="MB15" i="2"/>
  <c r="MA15" i="2"/>
  <c r="LW15" i="2"/>
  <c r="LV15" i="2"/>
  <c r="LR15" i="2"/>
  <c r="LQ15" i="2"/>
  <c r="LM15" i="2"/>
  <c r="LL15" i="2"/>
  <c r="LH15" i="2"/>
  <c r="LG15" i="2"/>
  <c r="LC15" i="2"/>
  <c r="LB15" i="2"/>
  <c r="KX15" i="2"/>
  <c r="KX21" i="2" s="1"/>
  <c r="KW15" i="2"/>
  <c r="KS15" i="2"/>
  <c r="KR15" i="2"/>
  <c r="KN15" i="2"/>
  <c r="KM15" i="2"/>
  <c r="KI15" i="2"/>
  <c r="KH15" i="2"/>
  <c r="KD15" i="2"/>
  <c r="KC15" i="2"/>
  <c r="JY15" i="2"/>
  <c r="JX15" i="2"/>
  <c r="JX21" i="2" s="1"/>
  <c r="JT15" i="2"/>
  <c r="JS15" i="2"/>
  <c r="JO15" i="2"/>
  <c r="JO21" i="2" s="1"/>
  <c r="JN15" i="2"/>
  <c r="JJ15" i="2"/>
  <c r="JJ21" i="2" s="1"/>
  <c r="JI15" i="2"/>
  <c r="JE15" i="2"/>
  <c r="JE21" i="2" s="1"/>
  <c r="JD15" i="2"/>
  <c r="IZ15" i="2"/>
  <c r="IY15" i="2"/>
  <c r="IU15" i="2"/>
  <c r="IU21" i="2" s="1"/>
  <c r="IT15" i="2"/>
  <c r="IP15" i="2"/>
  <c r="IO15" i="2"/>
  <c r="IK15" i="2"/>
  <c r="IJ15" i="2"/>
  <c r="IF15" i="2"/>
  <c r="IE15" i="2"/>
  <c r="IA15" i="2"/>
  <c r="HZ15" i="2"/>
  <c r="HV15" i="2"/>
  <c r="HV21" i="2" s="1"/>
  <c r="HU15" i="2"/>
  <c r="HQ15" i="2"/>
  <c r="HP15" i="2"/>
  <c r="HL15" i="2"/>
  <c r="HK15" i="2"/>
  <c r="HG15" i="2"/>
  <c r="HF15" i="2"/>
  <c r="HB15" i="2"/>
  <c r="HA15" i="2"/>
  <c r="GW15" i="2"/>
  <c r="GV15" i="2"/>
  <c r="GV21" i="2" s="1"/>
  <c r="GR15" i="2"/>
  <c r="GQ15" i="2"/>
  <c r="GM15" i="2"/>
  <c r="GM21" i="2" s="1"/>
  <c r="GL15" i="2"/>
  <c r="GL21" i="2" s="1"/>
  <c r="GH15" i="2"/>
  <c r="GH21" i="2" s="1"/>
  <c r="GG15" i="2"/>
  <c r="GC15" i="2"/>
  <c r="GC21" i="2" s="1"/>
  <c r="GB15" i="2"/>
  <c r="FX15" i="2"/>
  <c r="FW15" i="2"/>
  <c r="FS15" i="2"/>
  <c r="FS21" i="2" s="1"/>
  <c r="FR15" i="2"/>
  <c r="FN15" i="2"/>
  <c r="FM15" i="2"/>
  <c r="FI15" i="2"/>
  <c r="FH15" i="2"/>
  <c r="FD15" i="2"/>
  <c r="FC15" i="2"/>
  <c r="EY15" i="2"/>
  <c r="EX15" i="2"/>
  <c r="ET15" i="2"/>
  <c r="ET21" i="2" s="1"/>
  <c r="ES15" i="2"/>
  <c r="EO15" i="2"/>
  <c r="EN15" i="2"/>
  <c r="EJ15" i="2"/>
  <c r="EI15" i="2"/>
  <c r="EE15" i="2"/>
  <c r="ED15" i="2"/>
  <c r="ED21" i="2" s="1"/>
  <c r="DZ15" i="2"/>
  <c r="DY15" i="2"/>
  <c r="DU15" i="2"/>
  <c r="DT15" i="2"/>
  <c r="DT21" i="2" s="1"/>
  <c r="DP15" i="2"/>
  <c r="DO15" i="2"/>
  <c r="DK15" i="2"/>
  <c r="DK21" i="2" s="1"/>
  <c r="DJ15" i="2"/>
  <c r="DJ21" i="2" s="1"/>
  <c r="DF15" i="2"/>
  <c r="DF21" i="2" s="1"/>
  <c r="DE15" i="2"/>
  <c r="DA15" i="2"/>
  <c r="DA21" i="2" s="1"/>
  <c r="CZ15" i="2"/>
  <c r="CZ21" i="2" s="1"/>
  <c r="CV15" i="2"/>
  <c r="CU15" i="2"/>
  <c r="CQ15" i="2"/>
  <c r="CQ21" i="2" s="1"/>
  <c r="CP15" i="2"/>
  <c r="CL15" i="2"/>
  <c r="CK15" i="2"/>
  <c r="CG15" i="2"/>
  <c r="CG21" i="2" s="1"/>
  <c r="CF15" i="2"/>
  <c r="CB15" i="2"/>
  <c r="CA15" i="2"/>
  <c r="BW15" i="2"/>
  <c r="BV15" i="2"/>
  <c r="BR15" i="2"/>
  <c r="BR21" i="2" s="1"/>
  <c r="BQ15" i="2"/>
  <c r="BM15" i="2"/>
  <c r="BL15" i="2"/>
  <c r="BF15" i="2"/>
  <c r="BE15" i="2"/>
  <c r="AW15" i="2"/>
  <c r="AV15" i="2"/>
  <c r="AX15" i="2" s="1"/>
  <c r="AN15" i="2"/>
  <c r="AP15" i="2" s="1"/>
  <c r="AM15" i="2"/>
  <c r="AE15" i="2"/>
  <c r="AD15" i="2"/>
  <c r="AD21" i="2" s="1"/>
  <c r="V15" i="2"/>
  <c r="U15" i="2"/>
  <c r="M15" i="2"/>
  <c r="M21" i="2" s="1"/>
  <c r="L15" i="2"/>
  <c r="N15" i="2" s="1"/>
  <c r="D15" i="2"/>
  <c r="F15" i="2" s="1"/>
  <c r="C15" i="2"/>
  <c r="ND14" i="2"/>
  <c r="NC14" i="2"/>
  <c r="NB14" i="2"/>
  <c r="BH14" i="2"/>
  <c r="BG14" i="2"/>
  <c r="BG52" i="2" s="1"/>
  <c r="BG105" i="2" s="1"/>
  <c r="BD14" i="2"/>
  <c r="BD52" i="2" s="1"/>
  <c r="BD105" i="2" s="1"/>
  <c r="BC14" i="2"/>
  <c r="BC52" i="2" s="1"/>
  <c r="BC105" i="2" s="1"/>
  <c r="BB14" i="2"/>
  <c r="BA14" i="2"/>
  <c r="BA52" i="2" s="1"/>
  <c r="BA105" i="2" s="1"/>
  <c r="AU14" i="2"/>
  <c r="AU52" i="2" s="1"/>
  <c r="AU105" i="2" s="1"/>
  <c r="AT14" i="2"/>
  <c r="AT52" i="2" s="1"/>
  <c r="AT105" i="2" s="1"/>
  <c r="AS14" i="2"/>
  <c r="AR14" i="2"/>
  <c r="AR52" i="2" s="1"/>
  <c r="AR105" i="2" s="1"/>
  <c r="AL14" i="2"/>
  <c r="AL52" i="2" s="1"/>
  <c r="AL105" i="2" s="1"/>
  <c r="AK14" i="2"/>
  <c r="AK52" i="2" s="1"/>
  <c r="AK105" i="2" s="1"/>
  <c r="AJ14" i="2"/>
  <c r="AI14" i="2"/>
  <c r="AI52" i="2" s="1"/>
  <c r="AI105" i="2" s="1"/>
  <c r="AC14" i="2"/>
  <c r="AC52" i="2" s="1"/>
  <c r="AC105" i="2" s="1"/>
  <c r="AB14" i="2"/>
  <c r="AB52" i="2" s="1"/>
  <c r="AB105" i="2" s="1"/>
  <c r="AA14" i="2"/>
  <c r="Z14" i="2"/>
  <c r="Z52" i="2" s="1"/>
  <c r="Z105" i="2" s="1"/>
  <c r="T14" i="2"/>
  <c r="T52" i="2" s="1"/>
  <c r="T105" i="2" s="1"/>
  <c r="S14" i="2"/>
  <c r="S52" i="2" s="1"/>
  <c r="S105" i="2" s="1"/>
  <c r="R14" i="2"/>
  <c r="Q14" i="2"/>
  <c r="Q52" i="2" s="1"/>
  <c r="Q105" i="2" s="1"/>
  <c r="K14" i="2"/>
  <c r="K52" i="2" s="1"/>
  <c r="K105" i="2" s="1"/>
  <c r="J14" i="2"/>
  <c r="J52" i="2" s="1"/>
  <c r="J105" i="2" s="1"/>
  <c r="I14" i="2"/>
  <c r="I52" i="2" s="1"/>
  <c r="I105" i="2" s="1"/>
  <c r="H14" i="2"/>
  <c r="H52" i="2" s="1"/>
  <c r="H105" i="2" s="1"/>
  <c r="NA13" i="2"/>
  <c r="MZ13" i="2"/>
  <c r="MV13" i="2"/>
  <c r="MX13" i="2" s="1"/>
  <c r="MU13" i="2"/>
  <c r="MW13" i="2" s="1"/>
  <c r="MQ13" i="2"/>
  <c r="MS13" i="2" s="1"/>
  <c r="MP13" i="2"/>
  <c r="MR13" i="2" s="1"/>
  <c r="ML13" i="2"/>
  <c r="MN13" i="2" s="1"/>
  <c r="MK13" i="2"/>
  <c r="MM13" i="2" s="1"/>
  <c r="MG13" i="2"/>
  <c r="MI13" i="2" s="1"/>
  <c r="MF13" i="2"/>
  <c r="MH13" i="2" s="1"/>
  <c r="MB13" i="2"/>
  <c r="MD13" i="2" s="1"/>
  <c r="MA13" i="2"/>
  <c r="MC13" i="2" s="1"/>
  <c r="LW13" i="2"/>
  <c r="LY13" i="2" s="1"/>
  <c r="LV13" i="2"/>
  <c r="LX13" i="2" s="1"/>
  <c r="LR13" i="2"/>
  <c r="LT13" i="2" s="1"/>
  <c r="LQ13" i="2"/>
  <c r="LS13" i="2" s="1"/>
  <c r="LM13" i="2"/>
  <c r="LO13" i="2" s="1"/>
  <c r="LL13" i="2"/>
  <c r="LN13" i="2" s="1"/>
  <c r="LH13" i="2"/>
  <c r="LJ13" i="2" s="1"/>
  <c r="LG13" i="2"/>
  <c r="LI13" i="2" s="1"/>
  <c r="LC13" i="2"/>
  <c r="LE13" i="2" s="1"/>
  <c r="LB13" i="2"/>
  <c r="LD13" i="2" s="1"/>
  <c r="KX13" i="2"/>
  <c r="KZ13" i="2" s="1"/>
  <c r="KW13" i="2"/>
  <c r="KY13" i="2" s="1"/>
  <c r="KS13" i="2"/>
  <c r="KU13" i="2" s="1"/>
  <c r="KR13" i="2"/>
  <c r="KT13" i="2" s="1"/>
  <c r="KN13" i="2"/>
  <c r="KP13" i="2" s="1"/>
  <c r="KM13" i="2"/>
  <c r="KO13" i="2" s="1"/>
  <c r="KJ13" i="2"/>
  <c r="KI13" i="2"/>
  <c r="KK13" i="2" s="1"/>
  <c r="KH13" i="2"/>
  <c r="KD13" i="2"/>
  <c r="KF13" i="2" s="1"/>
  <c r="KC13" i="2"/>
  <c r="KE13" i="2" s="1"/>
  <c r="JY13" i="2"/>
  <c r="KA13" i="2" s="1"/>
  <c r="JX13" i="2"/>
  <c r="JZ13" i="2" s="1"/>
  <c r="JT13" i="2"/>
  <c r="JV13" i="2" s="1"/>
  <c r="JS13" i="2"/>
  <c r="JU13" i="2" s="1"/>
  <c r="JO13" i="2"/>
  <c r="JQ13" i="2" s="1"/>
  <c r="JN13" i="2"/>
  <c r="JP13" i="2" s="1"/>
  <c r="JJ13" i="2"/>
  <c r="JL13" i="2" s="1"/>
  <c r="JI13" i="2"/>
  <c r="JK13" i="2" s="1"/>
  <c r="JE13" i="2"/>
  <c r="JG13" i="2" s="1"/>
  <c r="JD13" i="2"/>
  <c r="JF13" i="2" s="1"/>
  <c r="IZ13" i="2"/>
  <c r="JB13" i="2" s="1"/>
  <c r="IY13" i="2"/>
  <c r="JA13" i="2" s="1"/>
  <c r="IU13" i="2"/>
  <c r="IW13" i="2" s="1"/>
  <c r="IT13" i="2"/>
  <c r="IV13" i="2" s="1"/>
  <c r="IP13" i="2"/>
  <c r="IR13" i="2" s="1"/>
  <c r="IO13" i="2"/>
  <c r="IQ13" i="2" s="1"/>
  <c r="IK13" i="2"/>
  <c r="IM13" i="2" s="1"/>
  <c r="IJ13" i="2"/>
  <c r="IL13" i="2" s="1"/>
  <c r="IF13" i="2"/>
  <c r="IH13" i="2" s="1"/>
  <c r="IE13" i="2"/>
  <c r="IG13" i="2" s="1"/>
  <c r="IA13" i="2"/>
  <c r="IC13" i="2" s="1"/>
  <c r="HZ13" i="2"/>
  <c r="IB13" i="2" s="1"/>
  <c r="HV13" i="2"/>
  <c r="HX13" i="2" s="1"/>
  <c r="HU13" i="2"/>
  <c r="HW13" i="2" s="1"/>
  <c r="HQ13" i="2"/>
  <c r="HS13" i="2" s="1"/>
  <c r="HP13" i="2"/>
  <c r="HR13" i="2" s="1"/>
  <c r="HL13" i="2"/>
  <c r="HN13" i="2" s="1"/>
  <c r="HK13" i="2"/>
  <c r="HM13" i="2" s="1"/>
  <c r="HG13" i="2"/>
  <c r="HI13" i="2" s="1"/>
  <c r="HF13" i="2"/>
  <c r="HH13" i="2" s="1"/>
  <c r="HB13" i="2"/>
  <c r="HD13" i="2" s="1"/>
  <c r="HA13" i="2"/>
  <c r="HC13" i="2" s="1"/>
  <c r="HE13" i="2" s="1"/>
  <c r="GW13" i="2"/>
  <c r="GY13" i="2" s="1"/>
  <c r="GV13" i="2"/>
  <c r="GX13" i="2" s="1"/>
  <c r="GR13" i="2"/>
  <c r="GT13" i="2" s="1"/>
  <c r="GQ13" i="2"/>
  <c r="GS13" i="2" s="1"/>
  <c r="GM13" i="2"/>
  <c r="GO13" i="2" s="1"/>
  <c r="GL13" i="2"/>
  <c r="GN13" i="2" s="1"/>
  <c r="GH13" i="2"/>
  <c r="GJ13" i="2" s="1"/>
  <c r="GG13" i="2"/>
  <c r="GI13" i="2" s="1"/>
  <c r="GC13" i="2"/>
  <c r="GE13" i="2" s="1"/>
  <c r="GB13" i="2"/>
  <c r="GD13" i="2" s="1"/>
  <c r="FX13" i="2"/>
  <c r="FZ13" i="2" s="1"/>
  <c r="FW13" i="2"/>
  <c r="FY13" i="2" s="1"/>
  <c r="FS13" i="2"/>
  <c r="FU13" i="2" s="1"/>
  <c r="FR13" i="2"/>
  <c r="FT13" i="2" s="1"/>
  <c r="FN13" i="2"/>
  <c r="FP13" i="2" s="1"/>
  <c r="FM13" i="2"/>
  <c r="FO13" i="2" s="1"/>
  <c r="FI13" i="2"/>
  <c r="FK13" i="2" s="1"/>
  <c r="FH13" i="2"/>
  <c r="FJ13" i="2" s="1"/>
  <c r="FD13" i="2"/>
  <c r="FF13" i="2" s="1"/>
  <c r="FC13" i="2"/>
  <c r="FE13" i="2" s="1"/>
  <c r="EY13" i="2"/>
  <c r="FA13" i="2" s="1"/>
  <c r="EX13" i="2"/>
  <c r="EZ13" i="2" s="1"/>
  <c r="ET13" i="2"/>
  <c r="EV13" i="2" s="1"/>
  <c r="ES13" i="2"/>
  <c r="EU13" i="2" s="1"/>
  <c r="EO13" i="2"/>
  <c r="EQ13" i="2" s="1"/>
  <c r="EN13" i="2"/>
  <c r="EP13" i="2" s="1"/>
  <c r="EJ13" i="2"/>
  <c r="EL13" i="2" s="1"/>
  <c r="EI13" i="2"/>
  <c r="EK13" i="2" s="1"/>
  <c r="EE13" i="2"/>
  <c r="EG13" i="2" s="1"/>
  <c r="ED13" i="2"/>
  <c r="EF13" i="2" s="1"/>
  <c r="DZ13" i="2"/>
  <c r="EB13" i="2" s="1"/>
  <c r="DY13" i="2"/>
  <c r="EA13" i="2" s="1"/>
  <c r="DU13" i="2"/>
  <c r="DW13" i="2" s="1"/>
  <c r="DT13" i="2"/>
  <c r="DV13" i="2" s="1"/>
  <c r="DP13" i="2"/>
  <c r="DR13" i="2" s="1"/>
  <c r="DO13" i="2"/>
  <c r="DQ13" i="2" s="1"/>
  <c r="DK13" i="2"/>
  <c r="DM13" i="2" s="1"/>
  <c r="DJ13" i="2"/>
  <c r="DL13" i="2" s="1"/>
  <c r="DF13" i="2"/>
  <c r="DH13" i="2" s="1"/>
  <c r="DE13" i="2"/>
  <c r="DG13" i="2" s="1"/>
  <c r="DA13" i="2"/>
  <c r="DC13" i="2" s="1"/>
  <c r="CZ13" i="2"/>
  <c r="DB13" i="2" s="1"/>
  <c r="CV13" i="2"/>
  <c r="CX13" i="2" s="1"/>
  <c r="CU13" i="2"/>
  <c r="CW13" i="2" s="1"/>
  <c r="CQ13" i="2"/>
  <c r="CS13" i="2" s="1"/>
  <c r="CP13" i="2"/>
  <c r="CR13" i="2" s="1"/>
  <c r="CL13" i="2"/>
  <c r="CN13" i="2" s="1"/>
  <c r="CK13" i="2"/>
  <c r="CM13" i="2" s="1"/>
  <c r="CG13" i="2"/>
  <c r="CI13" i="2" s="1"/>
  <c r="CF13" i="2"/>
  <c r="CH13" i="2" s="1"/>
  <c r="CB13" i="2"/>
  <c r="CD13" i="2" s="1"/>
  <c r="CA13" i="2"/>
  <c r="CC13" i="2" s="1"/>
  <c r="BW13" i="2"/>
  <c r="BY13" i="2" s="1"/>
  <c r="BV13" i="2"/>
  <c r="BX13" i="2" s="1"/>
  <c r="BR13" i="2"/>
  <c r="BT13" i="2" s="1"/>
  <c r="BQ13" i="2"/>
  <c r="BS13" i="2" s="1"/>
  <c r="BM13" i="2"/>
  <c r="BO13" i="2" s="1"/>
  <c r="BL13" i="2"/>
  <c r="BN13" i="2" s="1"/>
  <c r="BF13" i="2"/>
  <c r="BJ13" i="2" s="1"/>
  <c r="BE13" i="2"/>
  <c r="BI13" i="2" s="1"/>
  <c r="AW13" i="2"/>
  <c r="AY13" i="2" s="1"/>
  <c r="AV13" i="2"/>
  <c r="AX13" i="2" s="1"/>
  <c r="AN13" i="2"/>
  <c r="AP13" i="2" s="1"/>
  <c r="AM13" i="2"/>
  <c r="AO13" i="2" s="1"/>
  <c r="AE13" i="2"/>
  <c r="AG13" i="2" s="1"/>
  <c r="AD13" i="2"/>
  <c r="AF13" i="2" s="1"/>
  <c r="V13" i="2"/>
  <c r="X13" i="2" s="1"/>
  <c r="U13" i="2"/>
  <c r="W13" i="2" s="1"/>
  <c r="M13" i="2"/>
  <c r="O13" i="2" s="1"/>
  <c r="L13" i="2"/>
  <c r="N13" i="2" s="1"/>
  <c r="D13" i="2"/>
  <c r="F13" i="2" s="1"/>
  <c r="C13" i="2"/>
  <c r="E13" i="2" s="1"/>
  <c r="NA12" i="2"/>
  <c r="MZ12" i="2"/>
  <c r="MV12" i="2"/>
  <c r="MX12" i="2" s="1"/>
  <c r="MU12" i="2"/>
  <c r="MW12" i="2" s="1"/>
  <c r="MQ12" i="2"/>
  <c r="MS12" i="2" s="1"/>
  <c r="MT12" i="2" s="1"/>
  <c r="MP12" i="2"/>
  <c r="MR12" i="2" s="1"/>
  <c r="ML12" i="2"/>
  <c r="MN12" i="2" s="1"/>
  <c r="MK12" i="2"/>
  <c r="MM12" i="2" s="1"/>
  <c r="MG12" i="2"/>
  <c r="MI12" i="2" s="1"/>
  <c r="MF12" i="2"/>
  <c r="MH12" i="2" s="1"/>
  <c r="MB12" i="2"/>
  <c r="MD12" i="2" s="1"/>
  <c r="MA12" i="2"/>
  <c r="MC12" i="2" s="1"/>
  <c r="LW12" i="2"/>
  <c r="LY12" i="2" s="1"/>
  <c r="LV12" i="2"/>
  <c r="LX12" i="2" s="1"/>
  <c r="LR12" i="2"/>
  <c r="LT12" i="2" s="1"/>
  <c r="LQ12" i="2"/>
  <c r="LS12" i="2" s="1"/>
  <c r="LM12" i="2"/>
  <c r="LO12" i="2" s="1"/>
  <c r="LL12" i="2"/>
  <c r="LN12" i="2" s="1"/>
  <c r="LH12" i="2"/>
  <c r="LJ12" i="2" s="1"/>
  <c r="LG12" i="2"/>
  <c r="LI12" i="2" s="1"/>
  <c r="LC12" i="2"/>
  <c r="LE12" i="2" s="1"/>
  <c r="LB12" i="2"/>
  <c r="LD12" i="2" s="1"/>
  <c r="KX12" i="2"/>
  <c r="KZ12" i="2" s="1"/>
  <c r="KW12" i="2"/>
  <c r="KY12" i="2" s="1"/>
  <c r="KS12" i="2"/>
  <c r="KU12" i="2" s="1"/>
  <c r="KR12" i="2"/>
  <c r="KT12" i="2" s="1"/>
  <c r="KN12" i="2"/>
  <c r="KP12" i="2" s="1"/>
  <c r="KM12" i="2"/>
  <c r="KO12" i="2" s="1"/>
  <c r="KI12" i="2"/>
  <c r="KK12" i="2" s="1"/>
  <c r="KH12" i="2"/>
  <c r="KJ12" i="2" s="1"/>
  <c r="KD12" i="2"/>
  <c r="KF12" i="2" s="1"/>
  <c r="KC12" i="2"/>
  <c r="KE12" i="2" s="1"/>
  <c r="JY12" i="2"/>
  <c r="KA12" i="2" s="1"/>
  <c r="JX12" i="2"/>
  <c r="JZ12" i="2" s="1"/>
  <c r="JT12" i="2"/>
  <c r="JV12" i="2" s="1"/>
  <c r="JS12" i="2"/>
  <c r="JU12" i="2" s="1"/>
  <c r="JO12" i="2"/>
  <c r="JQ12" i="2" s="1"/>
  <c r="JN12" i="2"/>
  <c r="JP12" i="2" s="1"/>
  <c r="JJ12" i="2"/>
  <c r="JL12" i="2" s="1"/>
  <c r="JI12" i="2"/>
  <c r="JK12" i="2" s="1"/>
  <c r="JE12" i="2"/>
  <c r="JG12" i="2" s="1"/>
  <c r="JD12" i="2"/>
  <c r="JF12" i="2" s="1"/>
  <c r="IZ12" i="2"/>
  <c r="JB12" i="2" s="1"/>
  <c r="IY12" i="2"/>
  <c r="JA12" i="2" s="1"/>
  <c r="IU12" i="2"/>
  <c r="IW12" i="2" s="1"/>
  <c r="IT12" i="2"/>
  <c r="IV12" i="2" s="1"/>
  <c r="IP12" i="2"/>
  <c r="IR12" i="2" s="1"/>
  <c r="IO12" i="2"/>
  <c r="IQ12" i="2" s="1"/>
  <c r="IK12" i="2"/>
  <c r="IM12" i="2" s="1"/>
  <c r="IJ12" i="2"/>
  <c r="IL12" i="2" s="1"/>
  <c r="IF12" i="2"/>
  <c r="IH12" i="2" s="1"/>
  <c r="IE12" i="2"/>
  <c r="IG12" i="2" s="1"/>
  <c r="IA12" i="2"/>
  <c r="IC12" i="2" s="1"/>
  <c r="HZ12" i="2"/>
  <c r="IB12" i="2" s="1"/>
  <c r="HV12" i="2"/>
  <c r="HX12" i="2" s="1"/>
  <c r="HU12" i="2"/>
  <c r="HW12" i="2" s="1"/>
  <c r="HQ12" i="2"/>
  <c r="HS12" i="2" s="1"/>
  <c r="HP12" i="2"/>
  <c r="HR12" i="2" s="1"/>
  <c r="HL12" i="2"/>
  <c r="HN12" i="2" s="1"/>
  <c r="HK12" i="2"/>
  <c r="HM12" i="2" s="1"/>
  <c r="HG12" i="2"/>
  <c r="HI12" i="2" s="1"/>
  <c r="HF12" i="2"/>
  <c r="HH12" i="2" s="1"/>
  <c r="HB12" i="2"/>
  <c r="HD12" i="2" s="1"/>
  <c r="HA12" i="2"/>
  <c r="HC12" i="2" s="1"/>
  <c r="GW12" i="2"/>
  <c r="GY12" i="2" s="1"/>
  <c r="GV12" i="2"/>
  <c r="GX12" i="2" s="1"/>
  <c r="GR12" i="2"/>
  <c r="GT12" i="2" s="1"/>
  <c r="GQ12" i="2"/>
  <c r="GS12" i="2" s="1"/>
  <c r="GM12" i="2"/>
  <c r="GO12" i="2" s="1"/>
  <c r="GL12" i="2"/>
  <c r="GN12" i="2" s="1"/>
  <c r="GH12" i="2"/>
  <c r="GJ12" i="2" s="1"/>
  <c r="GG12" i="2"/>
  <c r="GI12" i="2" s="1"/>
  <c r="GC12" i="2"/>
  <c r="GE12" i="2" s="1"/>
  <c r="GB12" i="2"/>
  <c r="GD12" i="2" s="1"/>
  <c r="FX12" i="2"/>
  <c r="FZ12" i="2" s="1"/>
  <c r="FW12" i="2"/>
  <c r="FY12" i="2" s="1"/>
  <c r="FS12" i="2"/>
  <c r="FU12" i="2" s="1"/>
  <c r="FR12" i="2"/>
  <c r="FT12" i="2" s="1"/>
  <c r="FN12" i="2"/>
  <c r="FP12" i="2" s="1"/>
  <c r="FM12" i="2"/>
  <c r="FO12" i="2" s="1"/>
  <c r="FI12" i="2"/>
  <c r="FK12" i="2" s="1"/>
  <c r="FH12" i="2"/>
  <c r="FJ12" i="2" s="1"/>
  <c r="FD12" i="2"/>
  <c r="FF12" i="2" s="1"/>
  <c r="FC12" i="2"/>
  <c r="FE12" i="2" s="1"/>
  <c r="EY12" i="2"/>
  <c r="FA12" i="2" s="1"/>
  <c r="EX12" i="2"/>
  <c r="EZ12" i="2" s="1"/>
  <c r="ET12" i="2"/>
  <c r="EV12" i="2" s="1"/>
  <c r="ES12" i="2"/>
  <c r="EU12" i="2" s="1"/>
  <c r="EO12" i="2"/>
  <c r="EQ12" i="2" s="1"/>
  <c r="EN12" i="2"/>
  <c r="EP12" i="2" s="1"/>
  <c r="EJ12" i="2"/>
  <c r="EL12" i="2" s="1"/>
  <c r="EI12" i="2"/>
  <c r="EK12" i="2" s="1"/>
  <c r="EE12" i="2"/>
  <c r="EG12" i="2" s="1"/>
  <c r="ED12" i="2"/>
  <c r="EF12" i="2" s="1"/>
  <c r="DZ12" i="2"/>
  <c r="EB12" i="2" s="1"/>
  <c r="DY12" i="2"/>
  <c r="EA12" i="2" s="1"/>
  <c r="DU12" i="2"/>
  <c r="DW12" i="2" s="1"/>
  <c r="DT12" i="2"/>
  <c r="DV12" i="2" s="1"/>
  <c r="DP12" i="2"/>
  <c r="DR12" i="2" s="1"/>
  <c r="DO12" i="2"/>
  <c r="DQ12" i="2" s="1"/>
  <c r="DK12" i="2"/>
  <c r="DM12" i="2" s="1"/>
  <c r="DJ12" i="2"/>
  <c r="DL12" i="2" s="1"/>
  <c r="DF12" i="2"/>
  <c r="DH12" i="2" s="1"/>
  <c r="DE12" i="2"/>
  <c r="DG12" i="2" s="1"/>
  <c r="DA12" i="2"/>
  <c r="DC12" i="2" s="1"/>
  <c r="CZ12" i="2"/>
  <c r="DB12" i="2" s="1"/>
  <c r="CV12" i="2"/>
  <c r="CX12" i="2" s="1"/>
  <c r="CU12" i="2"/>
  <c r="CW12" i="2" s="1"/>
  <c r="CQ12" i="2"/>
  <c r="CS12" i="2" s="1"/>
  <c r="CP12" i="2"/>
  <c r="CR12" i="2" s="1"/>
  <c r="CL12" i="2"/>
  <c r="CN12" i="2" s="1"/>
  <c r="CK12" i="2"/>
  <c r="CM12" i="2" s="1"/>
  <c r="CG12" i="2"/>
  <c r="CI12" i="2" s="1"/>
  <c r="CF12" i="2"/>
  <c r="CH12" i="2" s="1"/>
  <c r="CB12" i="2"/>
  <c r="CD12" i="2" s="1"/>
  <c r="CA12" i="2"/>
  <c r="CC12" i="2" s="1"/>
  <c r="BW12" i="2"/>
  <c r="BY12" i="2" s="1"/>
  <c r="BV12" i="2"/>
  <c r="BX12" i="2" s="1"/>
  <c r="BR12" i="2"/>
  <c r="BT12" i="2" s="1"/>
  <c r="BQ12" i="2"/>
  <c r="BS12" i="2" s="1"/>
  <c r="BM12" i="2"/>
  <c r="BO12" i="2" s="1"/>
  <c r="BL12" i="2"/>
  <c r="BN12" i="2" s="1"/>
  <c r="BF12" i="2"/>
  <c r="BJ12" i="2" s="1"/>
  <c r="BE12" i="2"/>
  <c r="BI12" i="2" s="1"/>
  <c r="AW12" i="2"/>
  <c r="AY12" i="2" s="1"/>
  <c r="AV12" i="2"/>
  <c r="AX12" i="2" s="1"/>
  <c r="AN12" i="2"/>
  <c r="AP12" i="2" s="1"/>
  <c r="AM12" i="2"/>
  <c r="AO12" i="2" s="1"/>
  <c r="AE12" i="2"/>
  <c r="AG12" i="2" s="1"/>
  <c r="AD12" i="2"/>
  <c r="AF12" i="2" s="1"/>
  <c r="V12" i="2"/>
  <c r="X12" i="2" s="1"/>
  <c r="U12" i="2"/>
  <c r="W12" i="2" s="1"/>
  <c r="M12" i="2"/>
  <c r="O12" i="2" s="1"/>
  <c r="L12" i="2"/>
  <c r="N12" i="2" s="1"/>
  <c r="D12" i="2"/>
  <c r="F12" i="2" s="1"/>
  <c r="C12" i="2"/>
  <c r="E12" i="2" s="1"/>
  <c r="NA11" i="2"/>
  <c r="MZ11" i="2"/>
  <c r="MV11" i="2"/>
  <c r="MX11" i="2" s="1"/>
  <c r="MU11" i="2"/>
  <c r="MW11" i="2" s="1"/>
  <c r="MQ11" i="2"/>
  <c r="MS11" i="2" s="1"/>
  <c r="MP11" i="2"/>
  <c r="MR11" i="2" s="1"/>
  <c r="ML11" i="2"/>
  <c r="MN11" i="2" s="1"/>
  <c r="MK11" i="2"/>
  <c r="MM11" i="2" s="1"/>
  <c r="MG11" i="2"/>
  <c r="MI11" i="2" s="1"/>
  <c r="MF11" i="2"/>
  <c r="MH11" i="2" s="1"/>
  <c r="MB11" i="2"/>
  <c r="MD11" i="2" s="1"/>
  <c r="MA11" i="2"/>
  <c r="MC11" i="2" s="1"/>
  <c r="LW11" i="2"/>
  <c r="LY11" i="2" s="1"/>
  <c r="LV11" i="2"/>
  <c r="LX11" i="2" s="1"/>
  <c r="LR11" i="2"/>
  <c r="LT11" i="2" s="1"/>
  <c r="LQ11" i="2"/>
  <c r="LS11" i="2" s="1"/>
  <c r="LM11" i="2"/>
  <c r="LO11" i="2" s="1"/>
  <c r="LL11" i="2"/>
  <c r="LN11" i="2" s="1"/>
  <c r="LH11" i="2"/>
  <c r="LJ11" i="2" s="1"/>
  <c r="LG11" i="2"/>
  <c r="LI11" i="2" s="1"/>
  <c r="LC11" i="2"/>
  <c r="LE11" i="2" s="1"/>
  <c r="LB11" i="2"/>
  <c r="LD11" i="2" s="1"/>
  <c r="KX11" i="2"/>
  <c r="KZ11" i="2" s="1"/>
  <c r="KW11" i="2"/>
  <c r="KY11" i="2" s="1"/>
  <c r="KS11" i="2"/>
  <c r="KU11" i="2" s="1"/>
  <c r="KR11" i="2"/>
  <c r="KT11" i="2" s="1"/>
  <c r="KN11" i="2"/>
  <c r="KP11" i="2" s="1"/>
  <c r="KM11" i="2"/>
  <c r="KO11" i="2" s="1"/>
  <c r="KI11" i="2"/>
  <c r="KK11" i="2" s="1"/>
  <c r="KH11" i="2"/>
  <c r="KJ11" i="2" s="1"/>
  <c r="KD11" i="2"/>
  <c r="KF11" i="2" s="1"/>
  <c r="KC11" i="2"/>
  <c r="KE11" i="2" s="1"/>
  <c r="JY11" i="2"/>
  <c r="KA11" i="2" s="1"/>
  <c r="JX11" i="2"/>
  <c r="JZ11" i="2" s="1"/>
  <c r="JT11" i="2"/>
  <c r="JV11" i="2" s="1"/>
  <c r="JS11" i="2"/>
  <c r="JU11" i="2" s="1"/>
  <c r="JO11" i="2"/>
  <c r="JQ11" i="2" s="1"/>
  <c r="JN11" i="2"/>
  <c r="JP11" i="2" s="1"/>
  <c r="JJ11" i="2"/>
  <c r="JL11" i="2" s="1"/>
  <c r="JI11" i="2"/>
  <c r="JK11" i="2" s="1"/>
  <c r="JE11" i="2"/>
  <c r="JG11" i="2" s="1"/>
  <c r="JD11" i="2"/>
  <c r="JF11" i="2" s="1"/>
  <c r="IZ11" i="2"/>
  <c r="JB11" i="2" s="1"/>
  <c r="IY11" i="2"/>
  <c r="JA11" i="2" s="1"/>
  <c r="IU11" i="2"/>
  <c r="IW11" i="2" s="1"/>
  <c r="IT11" i="2"/>
  <c r="IV11" i="2" s="1"/>
  <c r="IP11" i="2"/>
  <c r="IR11" i="2" s="1"/>
  <c r="IO11" i="2"/>
  <c r="IQ11" i="2" s="1"/>
  <c r="IK11" i="2"/>
  <c r="IM11" i="2" s="1"/>
  <c r="IJ11" i="2"/>
  <c r="IL11" i="2" s="1"/>
  <c r="IF11" i="2"/>
  <c r="IH11" i="2" s="1"/>
  <c r="IE11" i="2"/>
  <c r="IG11" i="2" s="1"/>
  <c r="IA11" i="2"/>
  <c r="IC11" i="2" s="1"/>
  <c r="HZ11" i="2"/>
  <c r="IB11" i="2" s="1"/>
  <c r="HV11" i="2"/>
  <c r="HX11" i="2" s="1"/>
  <c r="HU11" i="2"/>
  <c r="HW11" i="2" s="1"/>
  <c r="HQ11" i="2"/>
  <c r="HS11" i="2" s="1"/>
  <c r="HP11" i="2"/>
  <c r="HR11" i="2" s="1"/>
  <c r="HL11" i="2"/>
  <c r="HN11" i="2" s="1"/>
  <c r="HK11" i="2"/>
  <c r="HM11" i="2" s="1"/>
  <c r="HG11" i="2"/>
  <c r="HI11" i="2" s="1"/>
  <c r="HF11" i="2"/>
  <c r="HH11" i="2" s="1"/>
  <c r="HB11" i="2"/>
  <c r="HD11" i="2" s="1"/>
  <c r="HA11" i="2"/>
  <c r="HC11" i="2" s="1"/>
  <c r="GW11" i="2"/>
  <c r="GY11" i="2" s="1"/>
  <c r="GV11" i="2"/>
  <c r="GX11" i="2" s="1"/>
  <c r="GR11" i="2"/>
  <c r="GT11" i="2" s="1"/>
  <c r="GQ11" i="2"/>
  <c r="GS11" i="2" s="1"/>
  <c r="GM11" i="2"/>
  <c r="GO11" i="2" s="1"/>
  <c r="GL11" i="2"/>
  <c r="GN11" i="2" s="1"/>
  <c r="GH11" i="2"/>
  <c r="GJ11" i="2" s="1"/>
  <c r="GG11" i="2"/>
  <c r="GI11" i="2" s="1"/>
  <c r="GC11" i="2"/>
  <c r="GE11" i="2" s="1"/>
  <c r="GB11" i="2"/>
  <c r="GD11" i="2" s="1"/>
  <c r="FX11" i="2"/>
  <c r="FZ11" i="2" s="1"/>
  <c r="FW11" i="2"/>
  <c r="FY11" i="2" s="1"/>
  <c r="FS11" i="2"/>
  <c r="FU11" i="2" s="1"/>
  <c r="FR11" i="2"/>
  <c r="FT11" i="2" s="1"/>
  <c r="FN11" i="2"/>
  <c r="FP11" i="2" s="1"/>
  <c r="FM11" i="2"/>
  <c r="FO11" i="2" s="1"/>
  <c r="FI11" i="2"/>
  <c r="FK11" i="2" s="1"/>
  <c r="FH11" i="2"/>
  <c r="FJ11" i="2" s="1"/>
  <c r="FD11" i="2"/>
  <c r="FF11" i="2" s="1"/>
  <c r="FC11" i="2"/>
  <c r="FE11" i="2" s="1"/>
  <c r="EY11" i="2"/>
  <c r="FA11" i="2" s="1"/>
  <c r="EX11" i="2"/>
  <c r="EZ11" i="2" s="1"/>
  <c r="ET11" i="2"/>
  <c r="EV11" i="2" s="1"/>
  <c r="ES11" i="2"/>
  <c r="EU11" i="2" s="1"/>
  <c r="EO11" i="2"/>
  <c r="EQ11" i="2" s="1"/>
  <c r="EN11" i="2"/>
  <c r="EP11" i="2" s="1"/>
  <c r="EJ11" i="2"/>
  <c r="EL11" i="2" s="1"/>
  <c r="EI11" i="2"/>
  <c r="EK11" i="2" s="1"/>
  <c r="EE11" i="2"/>
  <c r="EG11" i="2" s="1"/>
  <c r="ED11" i="2"/>
  <c r="EF11" i="2" s="1"/>
  <c r="DZ11" i="2"/>
  <c r="EB11" i="2" s="1"/>
  <c r="DY11" i="2"/>
  <c r="EA11" i="2" s="1"/>
  <c r="DU11" i="2"/>
  <c r="DW11" i="2" s="1"/>
  <c r="DT11" i="2"/>
  <c r="DV11" i="2" s="1"/>
  <c r="DP11" i="2"/>
  <c r="DR11" i="2" s="1"/>
  <c r="DO11" i="2"/>
  <c r="DQ11" i="2" s="1"/>
  <c r="DK11" i="2"/>
  <c r="DM11" i="2" s="1"/>
  <c r="DJ11" i="2"/>
  <c r="DL11" i="2" s="1"/>
  <c r="DF11" i="2"/>
  <c r="DH11" i="2" s="1"/>
  <c r="DE11" i="2"/>
  <c r="DG11" i="2" s="1"/>
  <c r="DA11" i="2"/>
  <c r="DC11" i="2" s="1"/>
  <c r="CZ11" i="2"/>
  <c r="DB11" i="2" s="1"/>
  <c r="CV11" i="2"/>
  <c r="CX11" i="2" s="1"/>
  <c r="CU11" i="2"/>
  <c r="CW11" i="2" s="1"/>
  <c r="CQ11" i="2"/>
  <c r="CS11" i="2" s="1"/>
  <c r="CP11" i="2"/>
  <c r="CR11" i="2" s="1"/>
  <c r="CL11" i="2"/>
  <c r="CN11" i="2" s="1"/>
  <c r="CK11" i="2"/>
  <c r="CM11" i="2" s="1"/>
  <c r="CG11" i="2"/>
  <c r="CI11" i="2" s="1"/>
  <c r="CF11" i="2"/>
  <c r="CH11" i="2" s="1"/>
  <c r="CB11" i="2"/>
  <c r="CD11" i="2" s="1"/>
  <c r="CA11" i="2"/>
  <c r="CC11" i="2" s="1"/>
  <c r="BW11" i="2"/>
  <c r="BY11" i="2" s="1"/>
  <c r="BV11" i="2"/>
  <c r="BX11" i="2" s="1"/>
  <c r="BR11" i="2"/>
  <c r="BT11" i="2" s="1"/>
  <c r="BQ11" i="2"/>
  <c r="BS11" i="2" s="1"/>
  <c r="BM11" i="2"/>
  <c r="BO11" i="2" s="1"/>
  <c r="BL11" i="2"/>
  <c r="BN11" i="2" s="1"/>
  <c r="BF11" i="2"/>
  <c r="BJ11" i="2" s="1"/>
  <c r="BE11" i="2"/>
  <c r="BI11" i="2" s="1"/>
  <c r="AW11" i="2"/>
  <c r="AY11" i="2" s="1"/>
  <c r="AV11" i="2"/>
  <c r="AX11" i="2" s="1"/>
  <c r="AN11" i="2"/>
  <c r="AP11" i="2" s="1"/>
  <c r="AM11" i="2"/>
  <c r="AO11" i="2" s="1"/>
  <c r="AE11" i="2"/>
  <c r="AG11" i="2" s="1"/>
  <c r="AD11" i="2"/>
  <c r="AF11" i="2" s="1"/>
  <c r="V11" i="2"/>
  <c r="X11" i="2" s="1"/>
  <c r="U11" i="2"/>
  <c r="W11" i="2" s="1"/>
  <c r="M11" i="2"/>
  <c r="O11" i="2" s="1"/>
  <c r="L11" i="2"/>
  <c r="N11" i="2" s="1"/>
  <c r="D11" i="2"/>
  <c r="F11" i="2" s="1"/>
  <c r="C11" i="2"/>
  <c r="E11" i="2" s="1"/>
  <c r="NA10" i="2"/>
  <c r="MZ10" i="2"/>
  <c r="MV10" i="2"/>
  <c r="MX10" i="2" s="1"/>
  <c r="MU10" i="2"/>
  <c r="MW10" i="2" s="1"/>
  <c r="MQ10" i="2"/>
  <c r="MS10" i="2" s="1"/>
  <c r="MP10" i="2"/>
  <c r="MR10" i="2" s="1"/>
  <c r="ML10" i="2"/>
  <c r="MN10" i="2" s="1"/>
  <c r="MK10" i="2"/>
  <c r="MG10" i="2"/>
  <c r="MI10" i="2" s="1"/>
  <c r="MF10" i="2"/>
  <c r="MH10" i="2" s="1"/>
  <c r="MB10" i="2"/>
  <c r="MD10" i="2" s="1"/>
  <c r="MA10" i="2"/>
  <c r="MC10" i="2" s="1"/>
  <c r="LW10" i="2"/>
  <c r="LY10" i="2" s="1"/>
  <c r="LV10" i="2"/>
  <c r="LX10" i="2" s="1"/>
  <c r="LR10" i="2"/>
  <c r="LT10" i="2" s="1"/>
  <c r="LQ10" i="2"/>
  <c r="LS10" i="2" s="1"/>
  <c r="LM10" i="2"/>
  <c r="LO10" i="2" s="1"/>
  <c r="LL10" i="2"/>
  <c r="LN10" i="2" s="1"/>
  <c r="LH10" i="2"/>
  <c r="LJ10" i="2" s="1"/>
  <c r="LG10" i="2"/>
  <c r="LI10" i="2" s="1"/>
  <c r="LC10" i="2"/>
  <c r="LE10" i="2" s="1"/>
  <c r="LB10" i="2"/>
  <c r="LD10" i="2" s="1"/>
  <c r="KX10" i="2"/>
  <c r="KZ10" i="2" s="1"/>
  <c r="KW10" i="2"/>
  <c r="KY10" i="2" s="1"/>
  <c r="KS10" i="2"/>
  <c r="KU10" i="2" s="1"/>
  <c r="KR10" i="2"/>
  <c r="KT10" i="2" s="1"/>
  <c r="KN10" i="2"/>
  <c r="KP10" i="2" s="1"/>
  <c r="KM10" i="2"/>
  <c r="KO10" i="2" s="1"/>
  <c r="KI10" i="2"/>
  <c r="KK10" i="2" s="1"/>
  <c r="KH10" i="2"/>
  <c r="KJ10" i="2" s="1"/>
  <c r="KD10" i="2"/>
  <c r="KF10" i="2" s="1"/>
  <c r="KC10" i="2"/>
  <c r="KE10" i="2" s="1"/>
  <c r="JY10" i="2"/>
  <c r="KA10" i="2" s="1"/>
  <c r="JX10" i="2"/>
  <c r="JZ10" i="2" s="1"/>
  <c r="JT10" i="2"/>
  <c r="JV10" i="2" s="1"/>
  <c r="JS10" i="2"/>
  <c r="JU10" i="2" s="1"/>
  <c r="JO10" i="2"/>
  <c r="JQ10" i="2" s="1"/>
  <c r="JN10" i="2"/>
  <c r="JP10" i="2" s="1"/>
  <c r="JJ10" i="2"/>
  <c r="JL10" i="2" s="1"/>
  <c r="JI10" i="2"/>
  <c r="JK10" i="2" s="1"/>
  <c r="JE10" i="2"/>
  <c r="JG10" i="2" s="1"/>
  <c r="JD10" i="2"/>
  <c r="JF10" i="2" s="1"/>
  <c r="IZ10" i="2"/>
  <c r="JB10" i="2" s="1"/>
  <c r="IY10" i="2"/>
  <c r="JA10" i="2" s="1"/>
  <c r="IU10" i="2"/>
  <c r="IW10" i="2" s="1"/>
  <c r="IT10" i="2"/>
  <c r="IV10" i="2" s="1"/>
  <c r="IP10" i="2"/>
  <c r="IR10" i="2" s="1"/>
  <c r="IO10" i="2"/>
  <c r="IQ10" i="2" s="1"/>
  <c r="IK10" i="2"/>
  <c r="IM10" i="2" s="1"/>
  <c r="IJ10" i="2"/>
  <c r="IL10" i="2" s="1"/>
  <c r="IF10" i="2"/>
  <c r="IH10" i="2" s="1"/>
  <c r="IE10" i="2"/>
  <c r="IG10" i="2" s="1"/>
  <c r="IA10" i="2"/>
  <c r="IC10" i="2" s="1"/>
  <c r="HZ10" i="2"/>
  <c r="IB10" i="2" s="1"/>
  <c r="HV10" i="2"/>
  <c r="HX10" i="2" s="1"/>
  <c r="HU10" i="2"/>
  <c r="HW10" i="2" s="1"/>
  <c r="HQ10" i="2"/>
  <c r="HS10" i="2" s="1"/>
  <c r="HP10" i="2"/>
  <c r="HR10" i="2" s="1"/>
  <c r="HL10" i="2"/>
  <c r="HN10" i="2" s="1"/>
  <c r="HK10" i="2"/>
  <c r="HM10" i="2" s="1"/>
  <c r="HG10" i="2"/>
  <c r="HI10" i="2" s="1"/>
  <c r="HF10" i="2"/>
  <c r="HH10" i="2" s="1"/>
  <c r="HB10" i="2"/>
  <c r="HD10" i="2" s="1"/>
  <c r="HA10" i="2"/>
  <c r="HC10" i="2" s="1"/>
  <c r="GW10" i="2"/>
  <c r="GY10" i="2" s="1"/>
  <c r="GV10" i="2"/>
  <c r="GX10" i="2" s="1"/>
  <c r="GR10" i="2"/>
  <c r="GT10" i="2" s="1"/>
  <c r="GQ10" i="2"/>
  <c r="GS10" i="2" s="1"/>
  <c r="GM10" i="2"/>
  <c r="GO10" i="2" s="1"/>
  <c r="GL10" i="2"/>
  <c r="GN10" i="2" s="1"/>
  <c r="GH10" i="2"/>
  <c r="GJ10" i="2" s="1"/>
  <c r="GG10" i="2"/>
  <c r="GI10" i="2" s="1"/>
  <c r="GC10" i="2"/>
  <c r="GE10" i="2" s="1"/>
  <c r="GB10" i="2"/>
  <c r="GD10" i="2" s="1"/>
  <c r="FX10" i="2"/>
  <c r="FZ10" i="2" s="1"/>
  <c r="FW10" i="2"/>
  <c r="FY10" i="2" s="1"/>
  <c r="FS10" i="2"/>
  <c r="FU10" i="2" s="1"/>
  <c r="FR10" i="2"/>
  <c r="FT10" i="2" s="1"/>
  <c r="FN10" i="2"/>
  <c r="FP10" i="2" s="1"/>
  <c r="FM10" i="2"/>
  <c r="FO10" i="2" s="1"/>
  <c r="FI10" i="2"/>
  <c r="FK10" i="2" s="1"/>
  <c r="FH10" i="2"/>
  <c r="FJ10" i="2" s="1"/>
  <c r="FD10" i="2"/>
  <c r="FF10" i="2" s="1"/>
  <c r="FC10" i="2"/>
  <c r="FE10" i="2" s="1"/>
  <c r="EY10" i="2"/>
  <c r="FA10" i="2" s="1"/>
  <c r="EX10" i="2"/>
  <c r="EZ10" i="2" s="1"/>
  <c r="ET10" i="2"/>
  <c r="EV10" i="2" s="1"/>
  <c r="ES10" i="2"/>
  <c r="EU10" i="2" s="1"/>
  <c r="EO10" i="2"/>
  <c r="EQ10" i="2" s="1"/>
  <c r="EN10" i="2"/>
  <c r="EP10" i="2" s="1"/>
  <c r="EJ10" i="2"/>
  <c r="EL10" i="2" s="1"/>
  <c r="EI10" i="2"/>
  <c r="EK10" i="2" s="1"/>
  <c r="EE10" i="2"/>
  <c r="EG10" i="2" s="1"/>
  <c r="ED10" i="2"/>
  <c r="EF10" i="2" s="1"/>
  <c r="DZ10" i="2"/>
  <c r="EB10" i="2" s="1"/>
  <c r="DY10" i="2"/>
  <c r="EA10" i="2" s="1"/>
  <c r="DU10" i="2"/>
  <c r="DW10" i="2" s="1"/>
  <c r="DT10" i="2"/>
  <c r="DV10" i="2" s="1"/>
  <c r="DP10" i="2"/>
  <c r="DR10" i="2" s="1"/>
  <c r="DO10" i="2"/>
  <c r="DQ10" i="2" s="1"/>
  <c r="DK10" i="2"/>
  <c r="DM10" i="2" s="1"/>
  <c r="DJ10" i="2"/>
  <c r="DL10" i="2" s="1"/>
  <c r="DF10" i="2"/>
  <c r="DH10" i="2" s="1"/>
  <c r="DE10" i="2"/>
  <c r="DG10" i="2" s="1"/>
  <c r="DA10" i="2"/>
  <c r="DC10" i="2" s="1"/>
  <c r="CZ10" i="2"/>
  <c r="DB10" i="2" s="1"/>
  <c r="CV10" i="2"/>
  <c r="CX10" i="2" s="1"/>
  <c r="CU10" i="2"/>
  <c r="CW10" i="2" s="1"/>
  <c r="CQ10" i="2"/>
  <c r="CS10" i="2" s="1"/>
  <c r="CP10" i="2"/>
  <c r="CR10" i="2" s="1"/>
  <c r="CL10" i="2"/>
  <c r="CN10" i="2" s="1"/>
  <c r="CK10" i="2"/>
  <c r="CM10" i="2" s="1"/>
  <c r="CG10" i="2"/>
  <c r="CI10" i="2" s="1"/>
  <c r="CF10" i="2"/>
  <c r="CH10" i="2" s="1"/>
  <c r="CB10" i="2"/>
  <c r="CD10" i="2" s="1"/>
  <c r="CA10" i="2"/>
  <c r="CC10" i="2" s="1"/>
  <c r="BW10" i="2"/>
  <c r="BY10" i="2" s="1"/>
  <c r="BV10" i="2"/>
  <c r="BX10" i="2" s="1"/>
  <c r="BR10" i="2"/>
  <c r="BT10" i="2" s="1"/>
  <c r="BQ10" i="2"/>
  <c r="BS10" i="2" s="1"/>
  <c r="BM10" i="2"/>
  <c r="BO10" i="2" s="1"/>
  <c r="BL10" i="2"/>
  <c r="BN10" i="2" s="1"/>
  <c r="BF10" i="2"/>
  <c r="BJ10" i="2" s="1"/>
  <c r="BE10" i="2"/>
  <c r="BI10" i="2" s="1"/>
  <c r="AW10" i="2"/>
  <c r="AY10" i="2" s="1"/>
  <c r="AV10" i="2"/>
  <c r="AX10" i="2" s="1"/>
  <c r="AN10" i="2"/>
  <c r="AP10" i="2" s="1"/>
  <c r="AM10" i="2"/>
  <c r="AO10" i="2" s="1"/>
  <c r="AE10" i="2"/>
  <c r="AG10" i="2" s="1"/>
  <c r="AD10" i="2"/>
  <c r="AF10" i="2" s="1"/>
  <c r="V10" i="2"/>
  <c r="X10" i="2" s="1"/>
  <c r="U10" i="2"/>
  <c r="W10" i="2" s="1"/>
  <c r="M10" i="2"/>
  <c r="O10" i="2" s="1"/>
  <c r="L10" i="2"/>
  <c r="N10" i="2" s="1"/>
  <c r="D10" i="2"/>
  <c r="F10" i="2" s="1"/>
  <c r="C10" i="2"/>
  <c r="E10" i="2" s="1"/>
  <c r="NA9" i="2"/>
  <c r="MZ9" i="2"/>
  <c r="MV9" i="2"/>
  <c r="MU9" i="2"/>
  <c r="MW9" i="2" s="1"/>
  <c r="MQ9" i="2"/>
  <c r="MQ14" i="2" s="1"/>
  <c r="MP9" i="2"/>
  <c r="ML9" i="2"/>
  <c r="MK9" i="2"/>
  <c r="MG9" i="2"/>
  <c r="MF9" i="2"/>
  <c r="MH9" i="2" s="1"/>
  <c r="MB9" i="2"/>
  <c r="MB14" i="2" s="1"/>
  <c r="MA9" i="2"/>
  <c r="MA14" i="2" s="1"/>
  <c r="LW9" i="2"/>
  <c r="LV9" i="2"/>
  <c r="LR9" i="2"/>
  <c r="LQ9" i="2"/>
  <c r="LQ14" i="2" s="1"/>
  <c r="LM9" i="2"/>
  <c r="LL9" i="2"/>
  <c r="LN9" i="2" s="1"/>
  <c r="LH9" i="2"/>
  <c r="LH14" i="2" s="1"/>
  <c r="LG9" i="2"/>
  <c r="LI9" i="2" s="1"/>
  <c r="LC9" i="2"/>
  <c r="LC14" i="2" s="1"/>
  <c r="LB9" i="2"/>
  <c r="KX9" i="2"/>
  <c r="KW9" i="2"/>
  <c r="KS9" i="2"/>
  <c r="KS14" i="2" s="1"/>
  <c r="KR9" i="2"/>
  <c r="KT9" i="2" s="1"/>
  <c r="KN9" i="2"/>
  <c r="KN14" i="2" s="1"/>
  <c r="KM9" i="2"/>
  <c r="KO9" i="2" s="1"/>
  <c r="KI9" i="2"/>
  <c r="KH9" i="2"/>
  <c r="KD9" i="2"/>
  <c r="KC9" i="2"/>
  <c r="JY9" i="2"/>
  <c r="JX9" i="2"/>
  <c r="JZ9" i="2" s="1"/>
  <c r="JT9" i="2"/>
  <c r="JT14" i="2" s="1"/>
  <c r="JS9" i="2"/>
  <c r="JU9" i="2" s="1"/>
  <c r="JO9" i="2"/>
  <c r="JO14" i="2" s="1"/>
  <c r="JN9" i="2"/>
  <c r="JJ9" i="2"/>
  <c r="JI9" i="2"/>
  <c r="JE9" i="2"/>
  <c r="JD9" i="2"/>
  <c r="JF9" i="2" s="1"/>
  <c r="IZ9" i="2"/>
  <c r="IZ14" i="2" s="1"/>
  <c r="IY9" i="2"/>
  <c r="JA9" i="2" s="1"/>
  <c r="IU9" i="2"/>
  <c r="IT9" i="2"/>
  <c r="IT14" i="2" s="1"/>
  <c r="IP9" i="2"/>
  <c r="IO9" i="2"/>
  <c r="IO14" i="2" s="1"/>
  <c r="IK9" i="2"/>
  <c r="IJ9" i="2"/>
  <c r="IL9" i="2" s="1"/>
  <c r="IF9" i="2"/>
  <c r="IE9" i="2"/>
  <c r="IG9" i="2" s="1"/>
  <c r="IA9" i="2"/>
  <c r="IA14" i="2" s="1"/>
  <c r="HZ9" i="2"/>
  <c r="HV9" i="2"/>
  <c r="HU9" i="2"/>
  <c r="HQ9" i="2"/>
  <c r="HP9" i="2"/>
  <c r="HR9" i="2" s="1"/>
  <c r="HL9" i="2"/>
  <c r="HL14" i="2" s="1"/>
  <c r="HK9" i="2"/>
  <c r="HK14" i="2" s="1"/>
  <c r="HG9" i="2"/>
  <c r="HF9" i="2"/>
  <c r="HB9" i="2"/>
  <c r="HA9" i="2"/>
  <c r="HA14" i="2" s="1"/>
  <c r="GW9" i="2"/>
  <c r="GV9" i="2"/>
  <c r="GX9" i="2" s="1"/>
  <c r="GR9" i="2"/>
  <c r="GR14" i="2" s="1"/>
  <c r="GQ9" i="2"/>
  <c r="GS9" i="2" s="1"/>
  <c r="GM9" i="2"/>
  <c r="GM14" i="2" s="1"/>
  <c r="GL9" i="2"/>
  <c r="GH9" i="2"/>
  <c r="GG9" i="2"/>
  <c r="GC9" i="2"/>
  <c r="GB9" i="2"/>
  <c r="GD9" i="2" s="1"/>
  <c r="FX9" i="2"/>
  <c r="FX14" i="2" s="1"/>
  <c r="FW9" i="2"/>
  <c r="FY9" i="2" s="1"/>
  <c r="FS9" i="2"/>
  <c r="FR9" i="2"/>
  <c r="FN9" i="2"/>
  <c r="FM9" i="2"/>
  <c r="FM14" i="2" s="1"/>
  <c r="FI9" i="2"/>
  <c r="FH9" i="2"/>
  <c r="FJ9" i="2" s="1"/>
  <c r="FE9" i="2"/>
  <c r="FD9" i="2"/>
  <c r="FD14" i="2" s="1"/>
  <c r="FC9" i="2"/>
  <c r="EY9" i="2"/>
  <c r="EY14" i="2" s="1"/>
  <c r="EX9" i="2"/>
  <c r="EX14" i="2" s="1"/>
  <c r="ET9" i="2"/>
  <c r="ES9" i="2"/>
  <c r="EO9" i="2"/>
  <c r="EN9" i="2"/>
  <c r="EP9" i="2" s="1"/>
  <c r="EJ9" i="2"/>
  <c r="EJ14" i="2" s="1"/>
  <c r="EI9" i="2"/>
  <c r="EK9" i="2" s="1"/>
  <c r="EE9" i="2"/>
  <c r="ED9" i="2"/>
  <c r="DZ9" i="2"/>
  <c r="DY9" i="2"/>
  <c r="DU9" i="2"/>
  <c r="DT9" i="2"/>
  <c r="DV9" i="2" s="1"/>
  <c r="DP9" i="2"/>
  <c r="DP14" i="2" s="1"/>
  <c r="DO9" i="2"/>
  <c r="DQ9" i="2" s="1"/>
  <c r="DK9" i="2"/>
  <c r="DK14" i="2" s="1"/>
  <c r="DJ9" i="2"/>
  <c r="DJ14" i="2" s="1"/>
  <c r="DF9" i="2"/>
  <c r="DE9" i="2"/>
  <c r="DA9" i="2"/>
  <c r="CZ9" i="2"/>
  <c r="DB9" i="2" s="1"/>
  <c r="CV9" i="2"/>
  <c r="CV14" i="2" s="1"/>
  <c r="CU9" i="2"/>
  <c r="CW9" i="2" s="1"/>
  <c r="CQ9" i="2"/>
  <c r="CP9" i="2"/>
  <c r="CP14" i="2" s="1"/>
  <c r="CL9" i="2"/>
  <c r="CK9" i="2"/>
  <c r="CK14" i="2" s="1"/>
  <c r="CG9" i="2"/>
  <c r="CF9" i="2"/>
  <c r="CH9" i="2" s="1"/>
  <c r="CB9" i="2"/>
  <c r="CA9" i="2"/>
  <c r="CC9" i="2" s="1"/>
  <c r="BW9" i="2"/>
  <c r="BW14" i="2" s="1"/>
  <c r="BV9" i="2"/>
  <c r="BR9" i="2"/>
  <c r="BQ9" i="2"/>
  <c r="BM9" i="2"/>
  <c r="BL9" i="2"/>
  <c r="BN9" i="2" s="1"/>
  <c r="BF9" i="2"/>
  <c r="BF14" i="2" s="1"/>
  <c r="BE9" i="2"/>
  <c r="BI9" i="2" s="1"/>
  <c r="AW9" i="2"/>
  <c r="AV9" i="2"/>
  <c r="AN9" i="2"/>
  <c r="AM9" i="2"/>
  <c r="AM14" i="2" s="1"/>
  <c r="AE9" i="2"/>
  <c r="AD9" i="2"/>
  <c r="AF9" i="2" s="1"/>
  <c r="V9" i="2"/>
  <c r="V14" i="2" s="1"/>
  <c r="U9" i="2"/>
  <c r="W9" i="2" s="1"/>
  <c r="M9" i="2"/>
  <c r="M14" i="2" s="1"/>
  <c r="L9" i="2"/>
  <c r="D9" i="2"/>
  <c r="C9" i="2"/>
  <c r="EW20" i="2" l="1"/>
  <c r="BU38" i="2"/>
  <c r="DI38" i="2"/>
  <c r="AZ46" i="2"/>
  <c r="JH49" i="2"/>
  <c r="IS59" i="2"/>
  <c r="Y60" i="2"/>
  <c r="FB61" i="2"/>
  <c r="FV61" i="2"/>
  <c r="LK28" i="2"/>
  <c r="BP44" i="2"/>
  <c r="CE45" i="2"/>
  <c r="G46" i="2"/>
  <c r="IS46" i="2"/>
  <c r="KQ46" i="2"/>
  <c r="CJ59" i="2"/>
  <c r="FL59" i="2"/>
  <c r="GZ59" i="2"/>
  <c r="CE60" i="2"/>
  <c r="II60" i="2"/>
  <c r="KG60" i="2"/>
  <c r="LK60" i="2"/>
  <c r="AQ98" i="2"/>
  <c r="EC27" i="2"/>
  <c r="EM43" i="2"/>
  <c r="KQ43" i="2"/>
  <c r="II64" i="2"/>
  <c r="EH38" i="2"/>
  <c r="IX38" i="2"/>
  <c r="LZ38" i="2"/>
  <c r="ID59" i="2"/>
  <c r="KG27" i="2"/>
  <c r="FQ34" i="2"/>
  <c r="IN39" i="2"/>
  <c r="KL43" i="2"/>
  <c r="JH24" i="2"/>
  <c r="GK33" i="2"/>
  <c r="HE33" i="2"/>
  <c r="AZ34" i="2"/>
  <c r="BP34" i="2"/>
  <c r="P37" i="2"/>
  <c r="DN37" i="2"/>
  <c r="JW42" i="2"/>
  <c r="HO43" i="2"/>
  <c r="DI44" i="2"/>
  <c r="KB46" i="2"/>
  <c r="ME50" i="2"/>
  <c r="GE104" i="2"/>
  <c r="BZ65" i="2"/>
  <c r="CT65" i="2"/>
  <c r="G40" i="2"/>
  <c r="DN42" i="2"/>
  <c r="GF44" i="2"/>
  <c r="HT44" i="2"/>
  <c r="IN44" i="2"/>
  <c r="JH44" i="2"/>
  <c r="EC45" i="2"/>
  <c r="II45" i="2"/>
  <c r="GP61" i="2"/>
  <c r="ID61" i="2"/>
  <c r="IX61" i="2"/>
  <c r="LF61" i="2"/>
  <c r="LZ61" i="2"/>
  <c r="LZ65" i="2"/>
  <c r="G90" i="2"/>
  <c r="HY47" i="2"/>
  <c r="ER50" i="2"/>
  <c r="FQ58" i="2"/>
  <c r="HE58" i="2"/>
  <c r="IS58" i="2"/>
  <c r="Y61" i="2"/>
  <c r="HE16" i="2"/>
  <c r="BP17" i="2"/>
  <c r="CJ17" i="2"/>
  <c r="Y23" i="2"/>
  <c r="IX32" i="2"/>
  <c r="JR48" i="2"/>
  <c r="II50" i="2"/>
  <c r="JR58" i="2"/>
  <c r="LF58" i="2"/>
  <c r="EC59" i="2"/>
  <c r="HE59" i="2"/>
  <c r="DD60" i="2"/>
  <c r="GF60" i="2"/>
  <c r="P61" i="2"/>
  <c r="BZ61" i="2"/>
  <c r="CT61" i="2"/>
  <c r="GU61" i="2"/>
  <c r="HY61" i="2"/>
  <c r="II61" i="2"/>
  <c r="JM61" i="2"/>
  <c r="LK61" i="2"/>
  <c r="ME61" i="2"/>
  <c r="MO61" i="2"/>
  <c r="MY61" i="2"/>
  <c r="KG16" i="2"/>
  <c r="ER17" i="2"/>
  <c r="FL17" i="2"/>
  <c r="IS34" i="2"/>
  <c r="DD42" i="2"/>
  <c r="BU43" i="2"/>
  <c r="GP45" i="2"/>
  <c r="JM46" i="2"/>
  <c r="CO50" i="2"/>
  <c r="Y64" i="2"/>
  <c r="Y66" i="2"/>
  <c r="HT12" i="2"/>
  <c r="GA23" i="2"/>
  <c r="II23" i="2"/>
  <c r="IO25" i="2"/>
  <c r="JW23" i="2"/>
  <c r="GF41" i="2"/>
  <c r="DS45" i="2"/>
  <c r="DN58" i="2"/>
  <c r="FB58" i="2"/>
  <c r="LU58" i="2"/>
  <c r="AX63" i="2"/>
  <c r="AX104" i="2" s="1"/>
  <c r="DC104" i="2"/>
  <c r="JC64" i="2"/>
  <c r="JH17" i="2"/>
  <c r="LY51" i="2"/>
  <c r="LA30" i="2"/>
  <c r="CT32" i="2"/>
  <c r="FV33" i="2"/>
  <c r="JM33" i="2"/>
  <c r="AH35" i="2"/>
  <c r="GF36" i="2"/>
  <c r="MJ36" i="2"/>
  <c r="DD38" i="2"/>
  <c r="HY38" i="2"/>
  <c r="MO38" i="2"/>
  <c r="HO41" i="2"/>
  <c r="MT41" i="2"/>
  <c r="GA42" i="2"/>
  <c r="ME43" i="2"/>
  <c r="GU45" i="2"/>
  <c r="LZ45" i="2"/>
  <c r="GZ46" i="2"/>
  <c r="AZ48" i="2"/>
  <c r="HT49" i="2"/>
  <c r="IN49" i="2"/>
  <c r="HT50" i="2"/>
  <c r="MR57" i="2"/>
  <c r="MR62" i="2" s="1"/>
  <c r="AQ59" i="2"/>
  <c r="KB59" i="2"/>
  <c r="DS61" i="2"/>
  <c r="EW61" i="2"/>
  <c r="JW64" i="2"/>
  <c r="KQ64" i="2"/>
  <c r="Y88" i="2"/>
  <c r="Y91" i="2"/>
  <c r="Y95" i="2"/>
  <c r="AQ97" i="2"/>
  <c r="MY102" i="2"/>
  <c r="KV12" i="2"/>
  <c r="LF13" i="2"/>
  <c r="LZ13" i="2"/>
  <c r="MJ13" i="2"/>
  <c r="AQ16" i="2"/>
  <c r="FV20" i="2"/>
  <c r="EC24" i="2"/>
  <c r="FB24" i="2"/>
  <c r="FL24" i="2"/>
  <c r="GF24" i="2"/>
  <c r="IN10" i="2"/>
  <c r="ID11" i="2"/>
  <c r="HE23" i="2"/>
  <c r="P24" i="2"/>
  <c r="CJ10" i="2"/>
  <c r="BZ11" i="2"/>
  <c r="JH12" i="2"/>
  <c r="BE21" i="2"/>
  <c r="BQ21" i="2"/>
  <c r="CA21" i="2"/>
  <c r="CK21" i="2"/>
  <c r="CU21" i="2"/>
  <c r="EI21" i="2"/>
  <c r="ES21" i="2"/>
  <c r="FC21" i="2"/>
  <c r="FM21" i="2"/>
  <c r="FW21" i="2"/>
  <c r="GG21" i="2"/>
  <c r="HK21" i="2"/>
  <c r="IY21" i="2"/>
  <c r="JI21" i="2"/>
  <c r="KM21" i="2"/>
  <c r="LG21" i="2"/>
  <c r="LQ21" i="2"/>
  <c r="MA21" i="2"/>
  <c r="MK21" i="2"/>
  <c r="EC16" i="2"/>
  <c r="MJ17" i="2"/>
  <c r="EB25" i="2"/>
  <c r="EF22" i="2"/>
  <c r="GJ25" i="2"/>
  <c r="HD25" i="2"/>
  <c r="AQ24" i="2"/>
  <c r="DN24" i="2"/>
  <c r="LK35" i="2"/>
  <c r="KB27" i="2"/>
  <c r="CO28" i="2"/>
  <c r="CY28" i="2"/>
  <c r="CE29" i="2"/>
  <c r="II29" i="2"/>
  <c r="Y32" i="2"/>
  <c r="AQ32" i="2"/>
  <c r="BU32" i="2"/>
  <c r="CE32" i="2"/>
  <c r="EH32" i="2"/>
  <c r="FB32" i="2"/>
  <c r="ID32" i="2"/>
  <c r="KG32" i="2"/>
  <c r="KQ32" i="2"/>
  <c r="KL33" i="2"/>
  <c r="CO34" i="2"/>
  <c r="DD34" i="2"/>
  <c r="HE34" i="2"/>
  <c r="HY34" i="2"/>
  <c r="ND35" i="2"/>
  <c r="GU36" i="2"/>
  <c r="ID36" i="2"/>
  <c r="JW36" i="2"/>
  <c r="JC37" i="2"/>
  <c r="KL37" i="2"/>
  <c r="LA37" i="2"/>
  <c r="LK37" i="2"/>
  <c r="FV38" i="2"/>
  <c r="HT38" i="2"/>
  <c r="BZ39" i="2"/>
  <c r="EM39" i="2"/>
  <c r="IS39" i="2"/>
  <c r="LF39" i="2"/>
  <c r="LP39" i="2"/>
  <c r="BK40" i="2"/>
  <c r="EM40" i="2"/>
  <c r="FQ40" i="2"/>
  <c r="GK40" i="2"/>
  <c r="HE40" i="2"/>
  <c r="HO40" i="2"/>
  <c r="II40" i="2"/>
  <c r="KB41" i="2"/>
  <c r="JH42" i="2"/>
  <c r="IX43" i="2"/>
  <c r="AH44" i="2"/>
  <c r="HY44" i="2"/>
  <c r="LP44" i="2"/>
  <c r="HE46" i="2"/>
  <c r="EH48" i="2"/>
  <c r="LU41" i="2"/>
  <c r="ME27" i="2"/>
  <c r="IN28" i="2"/>
  <c r="DN30" i="2"/>
  <c r="FV32" i="2"/>
  <c r="GU32" i="2"/>
  <c r="AQ33" i="2"/>
  <c r="DI33" i="2"/>
  <c r="DX33" i="2"/>
  <c r="EH33" i="2"/>
  <c r="MO33" i="2"/>
  <c r="GK34" i="2"/>
  <c r="IX34" i="2"/>
  <c r="FL35" i="2"/>
  <c r="ND36" i="2"/>
  <c r="GA37" i="2"/>
  <c r="CT38" i="2"/>
  <c r="JM38" i="2"/>
  <c r="BP40" i="2"/>
  <c r="DN40" i="2"/>
  <c r="IS40" i="2"/>
  <c r="LA40" i="2"/>
  <c r="DX41" i="2"/>
  <c r="HT42" i="2"/>
  <c r="MT44" i="2"/>
  <c r="LA45" i="2"/>
  <c r="EC46" i="2"/>
  <c r="KG46" i="2"/>
  <c r="LA48" i="2"/>
  <c r="FG47" i="2"/>
  <c r="KL47" i="2"/>
  <c r="JM48" i="2"/>
  <c r="LI55" i="2"/>
  <c r="LI56" i="2" s="1"/>
  <c r="AM62" i="2"/>
  <c r="BQ62" i="2"/>
  <c r="CK62" i="2"/>
  <c r="DE62" i="2"/>
  <c r="DL57" i="2"/>
  <c r="DL62" i="2" s="1"/>
  <c r="EE62" i="2"/>
  <c r="EY62" i="2"/>
  <c r="FS62" i="2"/>
  <c r="GM62" i="2"/>
  <c r="GV62" i="2"/>
  <c r="HF62" i="2"/>
  <c r="HP62" i="2"/>
  <c r="IJ62" i="2"/>
  <c r="IQ57" i="2"/>
  <c r="KM62" i="2"/>
  <c r="LQ62" i="2"/>
  <c r="LW62" i="2"/>
  <c r="MQ62" i="2"/>
  <c r="MZ62" i="2"/>
  <c r="LK58" i="2"/>
  <c r="MT58" i="2"/>
  <c r="AH59" i="2"/>
  <c r="CO59" i="2"/>
  <c r="DX59" i="2"/>
  <c r="FQ59" i="2"/>
  <c r="GP59" i="2"/>
  <c r="IN59" i="2"/>
  <c r="BP60" i="2"/>
  <c r="FG60" i="2"/>
  <c r="FQ60" i="2"/>
  <c r="JR61" i="2"/>
  <c r="KL61" i="2"/>
  <c r="BV104" i="2"/>
  <c r="CX104" i="2"/>
  <c r="DP104" i="2"/>
  <c r="DZ104" i="2"/>
  <c r="EL104" i="2"/>
  <c r="ET104" i="2"/>
  <c r="FN104" i="2"/>
  <c r="FZ104" i="2"/>
  <c r="GH104" i="2"/>
  <c r="GR104" i="2"/>
  <c r="HB104" i="2"/>
  <c r="HL104" i="2"/>
  <c r="MI104" i="2"/>
  <c r="CJ64" i="2"/>
  <c r="HT64" i="2"/>
  <c r="IN64" i="2"/>
  <c r="FB65" i="2"/>
  <c r="FV65" i="2"/>
  <c r="Y69" i="2"/>
  <c r="G78" i="2"/>
  <c r="AQ78" i="2"/>
  <c r="P95" i="2"/>
  <c r="GN62" i="2"/>
  <c r="BP64" i="2"/>
  <c r="GU64" i="2"/>
  <c r="KB64" i="2"/>
  <c r="KV64" i="2"/>
  <c r="MJ64" i="2"/>
  <c r="BK65" i="2"/>
  <c r="CY65" i="2"/>
  <c r="HJ65" i="2"/>
  <c r="ID65" i="2"/>
  <c r="IX65" i="2"/>
  <c r="MY87" i="2"/>
  <c r="AQ90" i="2"/>
  <c r="FQ49" i="2"/>
  <c r="GT55" i="2"/>
  <c r="GT56" i="2" s="1"/>
  <c r="JR59" i="2"/>
  <c r="DN61" i="2"/>
  <c r="GA48" i="2"/>
  <c r="AQ49" i="2"/>
  <c r="AO55" i="2"/>
  <c r="LY55" i="2"/>
  <c r="LY56" i="2" s="1"/>
  <c r="N57" i="2"/>
  <c r="AW62" i="2"/>
  <c r="FR62" i="2"/>
  <c r="GB62" i="2"/>
  <c r="GL62" i="2"/>
  <c r="JP57" i="2"/>
  <c r="JP62" i="2" s="1"/>
  <c r="JG104" i="2"/>
  <c r="C14" i="2"/>
  <c r="U14" i="2"/>
  <c r="AE14" i="2"/>
  <c r="AV14" i="2"/>
  <c r="BQ14" i="2"/>
  <c r="CA14" i="2"/>
  <c r="CG14" i="2"/>
  <c r="DE14" i="2"/>
  <c r="DO14" i="2"/>
  <c r="DU14" i="2"/>
  <c r="ED14" i="2"/>
  <c r="ES14" i="2"/>
  <c r="FC14" i="2"/>
  <c r="FI14" i="2"/>
  <c r="FR14" i="2"/>
  <c r="GG14" i="2"/>
  <c r="GQ14" i="2"/>
  <c r="GW14" i="2"/>
  <c r="HF14" i="2"/>
  <c r="HM9" i="2"/>
  <c r="HU14" i="2"/>
  <c r="IE14" i="2"/>
  <c r="IK14" i="2"/>
  <c r="JI14" i="2"/>
  <c r="JS14" i="2"/>
  <c r="JY14" i="2"/>
  <c r="KH14" i="2"/>
  <c r="KW14" i="2"/>
  <c r="LG14" i="2"/>
  <c r="LM14" i="2"/>
  <c r="LV14" i="2"/>
  <c r="MC9" i="2"/>
  <c r="MK14" i="2"/>
  <c r="MU14" i="2"/>
  <c r="NA14" i="2"/>
  <c r="FQ10" i="2"/>
  <c r="LU10" i="2"/>
  <c r="FG11" i="2"/>
  <c r="LZ11" i="2"/>
  <c r="MY11" i="2"/>
  <c r="G12" i="2"/>
  <c r="AH12" i="2"/>
  <c r="BU12" i="2"/>
  <c r="CJ12" i="2"/>
  <c r="DI12" i="2"/>
  <c r="DX12" i="2"/>
  <c r="EW12" i="2"/>
  <c r="FL12" i="2"/>
  <c r="GZ12" i="2"/>
  <c r="KB12" i="2"/>
  <c r="MJ12" i="2"/>
  <c r="G13" i="2"/>
  <c r="AQ13" i="2"/>
  <c r="BU13" i="2"/>
  <c r="CO13" i="2"/>
  <c r="DI13" i="2"/>
  <c r="EC13" i="2"/>
  <c r="EW13" i="2"/>
  <c r="FQ13" i="2"/>
  <c r="GK13" i="2"/>
  <c r="LN25" i="2"/>
  <c r="CQ51" i="2"/>
  <c r="FB27" i="2"/>
  <c r="ID29" i="2"/>
  <c r="AW14" i="2"/>
  <c r="CB14" i="2"/>
  <c r="CQ14" i="2"/>
  <c r="EE14" i="2"/>
  <c r="FS14" i="2"/>
  <c r="HG14" i="2"/>
  <c r="IF14" i="2"/>
  <c r="IU14" i="2"/>
  <c r="KI14" i="2"/>
  <c r="LW14" i="2"/>
  <c r="MV14" i="2"/>
  <c r="FL10" i="2"/>
  <c r="LP10" i="2"/>
  <c r="FB11" i="2"/>
  <c r="LF11" i="2"/>
  <c r="CK51" i="2"/>
  <c r="CM26" i="2"/>
  <c r="DD29" i="2"/>
  <c r="HE32" i="2"/>
  <c r="L14" i="2"/>
  <c r="BE14" i="2"/>
  <c r="BM14" i="2"/>
  <c r="BV14" i="2"/>
  <c r="CU14" i="2"/>
  <c r="DA14" i="2"/>
  <c r="DY14" i="2"/>
  <c r="EI14" i="2"/>
  <c r="EO14" i="2"/>
  <c r="FW14" i="2"/>
  <c r="GC14" i="2"/>
  <c r="GL14" i="2"/>
  <c r="HQ14" i="2"/>
  <c r="HZ14" i="2"/>
  <c r="IY14" i="2"/>
  <c r="JE14" i="2"/>
  <c r="JN14" i="2"/>
  <c r="KC14" i="2"/>
  <c r="KM14" i="2"/>
  <c r="LB14" i="2"/>
  <c r="MG14" i="2"/>
  <c r="MP14" i="2"/>
  <c r="CO10" i="2"/>
  <c r="IS10" i="2"/>
  <c r="CE11" i="2"/>
  <c r="II11" i="2"/>
  <c r="ME11" i="2"/>
  <c r="BP12" i="2"/>
  <c r="DD12" i="2"/>
  <c r="ER12" i="2"/>
  <c r="GF12" i="2"/>
  <c r="IN12" i="2"/>
  <c r="LP12" i="2"/>
  <c r="P13" i="2"/>
  <c r="AZ13" i="2"/>
  <c r="BZ13" i="2"/>
  <c r="CT13" i="2"/>
  <c r="DN13" i="2"/>
  <c r="EH13" i="2"/>
  <c r="FB13" i="2"/>
  <c r="FV13" i="2"/>
  <c r="GP13" i="2"/>
  <c r="LP24" i="2"/>
  <c r="U51" i="2"/>
  <c r="KB33" i="2"/>
  <c r="HO13" i="2"/>
  <c r="BL21" i="2"/>
  <c r="BV21" i="2"/>
  <c r="CF21" i="2"/>
  <c r="CP21" i="2"/>
  <c r="EN21" i="2"/>
  <c r="EX21" i="2"/>
  <c r="FH21" i="2"/>
  <c r="FR21" i="2"/>
  <c r="GB21" i="2"/>
  <c r="HP21" i="2"/>
  <c r="IJ21" i="2"/>
  <c r="JD21" i="2"/>
  <c r="KR21" i="2"/>
  <c r="LL21" i="2"/>
  <c r="MF21" i="2"/>
  <c r="BU16" i="2"/>
  <c r="EW16" i="2"/>
  <c r="HY16" i="2"/>
  <c r="LA16" i="2"/>
  <c r="GF17" i="2"/>
  <c r="GZ17" i="2"/>
  <c r="BU20" i="2"/>
  <c r="GU20" i="2"/>
  <c r="HO20" i="2"/>
  <c r="CB25" i="2"/>
  <c r="JN25" i="2"/>
  <c r="JX25" i="2"/>
  <c r="KR25" i="2"/>
  <c r="MZ25" i="2"/>
  <c r="KS25" i="2"/>
  <c r="LZ24" i="2"/>
  <c r="GQ51" i="2"/>
  <c r="IA51" i="2"/>
  <c r="P27" i="2"/>
  <c r="AH27" i="2"/>
  <c r="GF27" i="2"/>
  <c r="G28" i="2"/>
  <c r="KL28" i="2"/>
  <c r="CY29" i="2"/>
  <c r="EH29" i="2"/>
  <c r="MY29" i="2"/>
  <c r="CT31" i="2"/>
  <c r="FV31" i="2"/>
  <c r="IX31" i="2"/>
  <c r="LZ31" i="2"/>
  <c r="BZ34" i="2"/>
  <c r="FV34" i="2"/>
  <c r="HJ13" i="2"/>
  <c r="ID13" i="2"/>
  <c r="IX13" i="2"/>
  <c r="AE21" i="2"/>
  <c r="AW21" i="2"/>
  <c r="BM21" i="2"/>
  <c r="BW21" i="2"/>
  <c r="DU21" i="2"/>
  <c r="EE21" i="2"/>
  <c r="EO21" i="2"/>
  <c r="EY21" i="2"/>
  <c r="FI21" i="2"/>
  <c r="GW21" i="2"/>
  <c r="HG21" i="2"/>
  <c r="HQ21" i="2"/>
  <c r="IA21" i="2"/>
  <c r="IK21" i="2"/>
  <c r="JY21" i="2"/>
  <c r="KI21" i="2"/>
  <c r="KS21" i="2"/>
  <c r="LC21" i="2"/>
  <c r="LM21" i="2"/>
  <c r="LW21" i="2"/>
  <c r="CO16" i="2"/>
  <c r="FQ16" i="2"/>
  <c r="IS16" i="2"/>
  <c r="LU16" i="2"/>
  <c r="AH17" i="2"/>
  <c r="DD17" i="2"/>
  <c r="DX17" i="2"/>
  <c r="HT17" i="2"/>
  <c r="KV17" i="2"/>
  <c r="AH20" i="2"/>
  <c r="DX20" i="2"/>
  <c r="GP20" i="2"/>
  <c r="JR20" i="2"/>
  <c r="DP25" i="2"/>
  <c r="EJ25" i="2"/>
  <c r="KX25" i="2"/>
  <c r="DS23" i="2"/>
  <c r="LK23" i="2"/>
  <c r="LU23" i="2"/>
  <c r="AH24" i="2"/>
  <c r="CY24" i="2"/>
  <c r="DX24" i="2"/>
  <c r="EW24" i="2"/>
  <c r="IM51" i="2"/>
  <c r="IU51" i="2"/>
  <c r="LJ51" i="2"/>
  <c r="BK28" i="2"/>
  <c r="FG28" i="2"/>
  <c r="HJ28" i="2"/>
  <c r="HT28" i="2"/>
  <c r="HY30" i="2"/>
  <c r="LF30" i="2"/>
  <c r="DS32" i="2"/>
  <c r="EC32" i="2"/>
  <c r="KL32" i="2"/>
  <c r="LU32" i="2"/>
  <c r="ME32" i="2"/>
  <c r="ND32" i="2"/>
  <c r="AZ33" i="2"/>
  <c r="BZ33" i="2"/>
  <c r="CT33" i="2"/>
  <c r="EW33" i="2"/>
  <c r="FG33" i="2"/>
  <c r="LZ33" i="2"/>
  <c r="G34" i="2"/>
  <c r="CT34" i="2"/>
  <c r="ME36" i="2"/>
  <c r="GP42" i="2"/>
  <c r="R52" i="2"/>
  <c r="R105" i="2" s="1"/>
  <c r="AA52" i="2"/>
  <c r="AA105" i="2" s="1"/>
  <c r="AJ52" i="2"/>
  <c r="AJ105" i="2" s="1"/>
  <c r="AS52" i="2"/>
  <c r="AS105" i="2" s="1"/>
  <c r="BB52" i="2"/>
  <c r="BB105" i="2" s="1"/>
  <c r="BH52" i="2"/>
  <c r="BH105" i="2" s="1"/>
  <c r="C21" i="2"/>
  <c r="U21" i="2"/>
  <c r="AM21" i="2"/>
  <c r="DE21" i="2"/>
  <c r="DO21" i="2"/>
  <c r="DY21" i="2"/>
  <c r="GQ21" i="2"/>
  <c r="HA21" i="2"/>
  <c r="HU21" i="2"/>
  <c r="IE21" i="2"/>
  <c r="IO21" i="2"/>
  <c r="JS21" i="2"/>
  <c r="KC21" i="2"/>
  <c r="KW21" i="2"/>
  <c r="MU21" i="2"/>
  <c r="G16" i="2"/>
  <c r="DI16" i="2"/>
  <c r="GK16" i="2"/>
  <c r="JM16" i="2"/>
  <c r="MO16" i="2"/>
  <c r="DI19" i="2"/>
  <c r="EC19" i="2"/>
  <c r="EW19" i="2"/>
  <c r="FQ19" i="2"/>
  <c r="GK19" i="2"/>
  <c r="HE19" i="2"/>
  <c r="HY19" i="2"/>
  <c r="IS19" i="2"/>
  <c r="JM19" i="2"/>
  <c r="KG19" i="2"/>
  <c r="LA19" i="2"/>
  <c r="LU19" i="2"/>
  <c r="G20" i="2"/>
  <c r="DI20" i="2"/>
  <c r="AD25" i="2"/>
  <c r="ET25" i="2"/>
  <c r="FX25" i="2"/>
  <c r="IJ25" i="2"/>
  <c r="JD25" i="2"/>
  <c r="KT25" i="2"/>
  <c r="LH25" i="2"/>
  <c r="EM23" i="2"/>
  <c r="EW23" i="2"/>
  <c r="HO23" i="2"/>
  <c r="ID24" i="2"/>
  <c r="AQ27" i="2"/>
  <c r="CJ27" i="2"/>
  <c r="CT27" i="2"/>
  <c r="ER27" i="2"/>
  <c r="HJ27" i="2"/>
  <c r="CE28" i="2"/>
  <c r="GK28" i="2"/>
  <c r="P29" i="2"/>
  <c r="AH29" i="2"/>
  <c r="CT29" i="2"/>
  <c r="FL29" i="2"/>
  <c r="IS30" i="2"/>
  <c r="LU30" i="2"/>
  <c r="AZ31" i="2"/>
  <c r="EH31" i="2"/>
  <c r="HJ31" i="2"/>
  <c r="KL31" i="2"/>
  <c r="AZ32" i="2"/>
  <c r="BZ32" i="2"/>
  <c r="FG32" i="2"/>
  <c r="HJ32" i="2"/>
  <c r="JC32" i="2"/>
  <c r="G33" i="2"/>
  <c r="HJ33" i="2"/>
  <c r="ID33" i="2"/>
  <c r="IX33" i="2"/>
  <c r="LA33" i="2"/>
  <c r="LK33" i="2"/>
  <c r="AQ34" i="2"/>
  <c r="CY35" i="2"/>
  <c r="DS35" i="2"/>
  <c r="EM35" i="2"/>
  <c r="FV37" i="2"/>
  <c r="FL44" i="2"/>
  <c r="LU34" i="2"/>
  <c r="MJ34" i="2"/>
  <c r="KQ35" i="2"/>
  <c r="MJ35" i="2"/>
  <c r="AQ36" i="2"/>
  <c r="BZ36" i="2"/>
  <c r="DX36" i="2"/>
  <c r="JH36" i="2"/>
  <c r="KV36" i="2"/>
  <c r="LF36" i="2"/>
  <c r="MY36" i="2"/>
  <c r="CY37" i="2"/>
  <c r="EM37" i="2"/>
  <c r="EW37" i="2"/>
  <c r="GP37" i="2"/>
  <c r="HY37" i="2"/>
  <c r="JR37" i="2"/>
  <c r="ME37" i="2"/>
  <c r="MT38" i="2"/>
  <c r="BK39" i="2"/>
  <c r="BU39" i="2"/>
  <c r="FQ39" i="2"/>
  <c r="GP39" i="2"/>
  <c r="JH39" i="2"/>
  <c r="LP40" i="2"/>
  <c r="GZ41" i="2"/>
  <c r="KG41" i="2"/>
  <c r="ME41" i="2"/>
  <c r="BP42" i="2"/>
  <c r="FB42" i="2"/>
  <c r="KQ42" i="2"/>
  <c r="P43" i="2"/>
  <c r="DI43" i="2"/>
  <c r="MT43" i="2"/>
  <c r="P44" i="2"/>
  <c r="KG45" i="2"/>
  <c r="BZ46" i="2"/>
  <c r="HT46" i="2"/>
  <c r="P47" i="2"/>
  <c r="EH47" i="2"/>
  <c r="FB47" i="2"/>
  <c r="GU47" i="2"/>
  <c r="LF47" i="2"/>
  <c r="LP47" i="2"/>
  <c r="CE48" i="2"/>
  <c r="DN48" i="2"/>
  <c r="GK48" i="2"/>
  <c r="MY48" i="2"/>
  <c r="DD49" i="2"/>
  <c r="FV49" i="2"/>
  <c r="GZ49" i="2"/>
  <c r="LP49" i="2"/>
  <c r="LZ49" i="2"/>
  <c r="FG50" i="2"/>
  <c r="FB35" i="2"/>
  <c r="HO35" i="2"/>
  <c r="JR35" i="2"/>
  <c r="CY36" i="2"/>
  <c r="EM36" i="2"/>
  <c r="GP36" i="2"/>
  <c r="HO36" i="2"/>
  <c r="IS36" i="2"/>
  <c r="JC36" i="2"/>
  <c r="G37" i="2"/>
  <c r="AZ37" i="2"/>
  <c r="CJ37" i="2"/>
  <c r="CT37" i="2"/>
  <c r="LP37" i="2"/>
  <c r="MO37" i="2"/>
  <c r="P39" i="2"/>
  <c r="FB39" i="2"/>
  <c r="GZ39" i="2"/>
  <c r="KQ39" i="2"/>
  <c r="LA39" i="2"/>
  <c r="ER40" i="2"/>
  <c r="FB40" i="2"/>
  <c r="FL40" i="2"/>
  <c r="ID40" i="2"/>
  <c r="MJ40" i="2"/>
  <c r="LP41" i="2"/>
  <c r="DS42" i="2"/>
  <c r="HO42" i="2"/>
  <c r="JR42" i="2"/>
  <c r="ME42" i="2"/>
  <c r="MJ42" i="2"/>
  <c r="BZ43" i="2"/>
  <c r="FV43" i="2"/>
  <c r="GA43" i="2"/>
  <c r="GK43" i="2"/>
  <c r="JC44" i="2"/>
  <c r="LU45" i="2"/>
  <c r="AH46" i="2"/>
  <c r="AQ46" i="2"/>
  <c r="ER46" i="2"/>
  <c r="JH46" i="2"/>
  <c r="ME46" i="2"/>
  <c r="DS47" i="2"/>
  <c r="HE48" i="2"/>
  <c r="GK50" i="2"/>
  <c r="LD62" i="2"/>
  <c r="GZ35" i="2"/>
  <c r="MO35" i="2"/>
  <c r="CE36" i="2"/>
  <c r="DS36" i="2"/>
  <c r="KQ36" i="2"/>
  <c r="EH37" i="2"/>
  <c r="GK37" i="2"/>
  <c r="HJ37" i="2"/>
  <c r="IN37" i="2"/>
  <c r="IX37" i="2"/>
  <c r="LZ37" i="2"/>
  <c r="G38" i="2"/>
  <c r="CY39" i="2"/>
  <c r="ID39" i="2"/>
  <c r="JC39" i="2"/>
  <c r="KB39" i="2"/>
  <c r="ME39" i="2"/>
  <c r="BZ40" i="2"/>
  <c r="EC40" i="2"/>
  <c r="GP41" i="2"/>
  <c r="P42" i="2"/>
  <c r="BK42" i="2"/>
  <c r="LF42" i="2"/>
  <c r="G43" i="2"/>
  <c r="CT43" i="2"/>
  <c r="EW43" i="2"/>
  <c r="G44" i="2"/>
  <c r="CJ44" i="2"/>
  <c r="EM44" i="2"/>
  <c r="GZ44" i="2"/>
  <c r="ID45" i="2"/>
  <c r="IX45" i="2"/>
  <c r="JR46" i="2"/>
  <c r="MY46" i="2"/>
  <c r="GP47" i="2"/>
  <c r="GZ47" i="2"/>
  <c r="HJ47" i="2"/>
  <c r="II48" i="2"/>
  <c r="G49" i="2"/>
  <c r="DN49" i="2"/>
  <c r="EW49" i="2"/>
  <c r="KV49" i="2"/>
  <c r="AH50" i="2"/>
  <c r="BU50" i="2"/>
  <c r="KV50" i="2"/>
  <c r="MY85" i="2"/>
  <c r="JZ53" i="2"/>
  <c r="N55" i="2"/>
  <c r="FK55" i="2"/>
  <c r="FK56" i="2" s="1"/>
  <c r="HN55" i="2"/>
  <c r="HN56" i="2" s="1"/>
  <c r="JT56" i="2"/>
  <c r="CM57" i="2"/>
  <c r="FO57" i="2"/>
  <c r="FO62" i="2" s="1"/>
  <c r="LS62" i="2"/>
  <c r="KG58" i="2"/>
  <c r="GK61" i="2"/>
  <c r="LA61" i="2"/>
  <c r="F63" i="2"/>
  <c r="GY104" i="2"/>
  <c r="KU104" i="2"/>
  <c r="AQ84" i="2"/>
  <c r="W53" i="2"/>
  <c r="JB55" i="2"/>
  <c r="JB56" i="2" s="1"/>
  <c r="MS55" i="2"/>
  <c r="MS56" i="2" s="1"/>
  <c r="GC56" i="2"/>
  <c r="BX57" i="2"/>
  <c r="EU62" i="2"/>
  <c r="HW62" i="2"/>
  <c r="DS58" i="2"/>
  <c r="GP58" i="2"/>
  <c r="P59" i="2"/>
  <c r="BZ59" i="2"/>
  <c r="DN59" i="2"/>
  <c r="FB59" i="2"/>
  <c r="LU59" i="2"/>
  <c r="AF104" i="2"/>
  <c r="DW104" i="2"/>
  <c r="EQ104" i="2"/>
  <c r="FK104" i="2"/>
  <c r="JV63" i="2"/>
  <c r="JV104" i="2" s="1"/>
  <c r="KT63" i="2"/>
  <c r="KT104" i="2" s="1"/>
  <c r="BK64" i="2"/>
  <c r="DS64" i="2"/>
  <c r="ER64" i="2"/>
  <c r="GF64" i="2"/>
  <c r="HO64" i="2"/>
  <c r="JH64" i="2"/>
  <c r="CE65" i="2"/>
  <c r="DN65" i="2"/>
  <c r="FG65" i="2"/>
  <c r="GP65" i="2"/>
  <c r="JR65" i="2"/>
  <c r="P71" i="2"/>
  <c r="Y72" i="2"/>
  <c r="AQ79" i="2"/>
  <c r="Y80" i="2"/>
  <c r="G93" i="2"/>
  <c r="N53" i="2"/>
  <c r="LS53" i="2"/>
  <c r="EN54" i="2"/>
  <c r="HQ54" i="2"/>
  <c r="LX55" i="2"/>
  <c r="LX56" i="2" s="1"/>
  <c r="MC55" i="2"/>
  <c r="MC56" i="2" s="1"/>
  <c r="GV56" i="2"/>
  <c r="AO57" i="2"/>
  <c r="EC58" i="2"/>
  <c r="ID58" i="2"/>
  <c r="FV60" i="2"/>
  <c r="IX60" i="2"/>
  <c r="LA60" i="2"/>
  <c r="LP60" i="2"/>
  <c r="AZ61" i="2"/>
  <c r="CE61" i="2"/>
  <c r="EH61" i="2"/>
  <c r="FG61" i="2"/>
  <c r="HJ61" i="2"/>
  <c r="JW61" i="2"/>
  <c r="KQ61" i="2"/>
  <c r="HS104" i="2"/>
  <c r="Y83" i="2"/>
  <c r="Y84" i="2"/>
  <c r="P91" i="2"/>
  <c r="EB53" i="2"/>
  <c r="EB54" i="2" s="1"/>
  <c r="IK56" i="2"/>
  <c r="FG58" i="2"/>
  <c r="JW58" i="2"/>
  <c r="KG59" i="2"/>
  <c r="LP59" i="2"/>
  <c r="BO104" i="2"/>
  <c r="CI104" i="2"/>
  <c r="HN63" i="2"/>
  <c r="HN104" i="2" s="1"/>
  <c r="MN63" i="2"/>
  <c r="Y68" i="2"/>
  <c r="P70" i="2"/>
  <c r="P72" i="2"/>
  <c r="Y73" i="2"/>
  <c r="AQ88" i="2"/>
  <c r="AQ102" i="2"/>
  <c r="BP10" i="2"/>
  <c r="ER10" i="2"/>
  <c r="HT10" i="2"/>
  <c r="KV10" i="2"/>
  <c r="AZ11" i="2"/>
  <c r="EH11" i="2"/>
  <c r="HJ11" i="2"/>
  <c r="KL11" i="2"/>
  <c r="GK12" i="2"/>
  <c r="HY12" i="2"/>
  <c r="JM12" i="2"/>
  <c r="LA12" i="2"/>
  <c r="MO12" i="2"/>
  <c r="BK13" i="2"/>
  <c r="CY13" i="2"/>
  <c r="EM13" i="2"/>
  <c r="KV13" i="2"/>
  <c r="MO13" i="2"/>
  <c r="BK16" i="2"/>
  <c r="CY16" i="2"/>
  <c r="EM16" i="2"/>
  <c r="GA16" i="2"/>
  <c r="HO16" i="2"/>
  <c r="JC16" i="2"/>
  <c r="KQ16" i="2"/>
  <c r="ME16" i="2"/>
  <c r="Y24" i="2"/>
  <c r="O9" i="2"/>
  <c r="O14" i="2" s="1"/>
  <c r="X9" i="2"/>
  <c r="X14" i="2" s="1"/>
  <c r="AY9" i="2"/>
  <c r="AY14" i="2" s="1"/>
  <c r="BJ9" i="2"/>
  <c r="BJ14" i="2" s="1"/>
  <c r="BY9" i="2"/>
  <c r="CD9" i="2"/>
  <c r="CE9" i="2" s="1"/>
  <c r="CS9" i="2"/>
  <c r="CX9" i="2"/>
  <c r="CY9" i="2" s="1"/>
  <c r="DM9" i="2"/>
  <c r="DM14" i="2" s="1"/>
  <c r="DR9" i="2"/>
  <c r="DS9" i="2" s="1"/>
  <c r="EG9" i="2"/>
  <c r="EL9" i="2"/>
  <c r="EL14" i="2" s="1"/>
  <c r="FA9" i="2"/>
  <c r="FF9" i="2"/>
  <c r="FF14" i="2" s="1"/>
  <c r="FU9" i="2"/>
  <c r="FZ9" i="2"/>
  <c r="FZ14" i="2" s="1"/>
  <c r="GO9" i="2"/>
  <c r="GO14" i="2" s="1"/>
  <c r="GT9" i="2"/>
  <c r="GT14" i="2" s="1"/>
  <c r="HI9" i="2"/>
  <c r="HN9" i="2"/>
  <c r="HO9" i="2" s="1"/>
  <c r="IC9" i="2"/>
  <c r="IC14" i="2" s="1"/>
  <c r="IH9" i="2"/>
  <c r="IH14" i="2" s="1"/>
  <c r="IW9" i="2"/>
  <c r="JB9" i="2"/>
  <c r="JB14" i="2" s="1"/>
  <c r="JQ9" i="2"/>
  <c r="JQ14" i="2" s="1"/>
  <c r="JV9" i="2"/>
  <c r="JV14" i="2" s="1"/>
  <c r="KK9" i="2"/>
  <c r="KP9" i="2"/>
  <c r="KQ9" i="2" s="1"/>
  <c r="LE9" i="2"/>
  <c r="LE14" i="2" s="1"/>
  <c r="LJ9" i="2"/>
  <c r="LJ14" i="2" s="1"/>
  <c r="LY9" i="2"/>
  <c r="MD9" i="2"/>
  <c r="MD14" i="2" s="1"/>
  <c r="MS9" i="2"/>
  <c r="MS14" i="2" s="1"/>
  <c r="MX9" i="2"/>
  <c r="MX14" i="2" s="1"/>
  <c r="DD10" i="2"/>
  <c r="GF10" i="2"/>
  <c r="JH10" i="2"/>
  <c r="MJ10" i="2"/>
  <c r="CT11" i="2"/>
  <c r="FV11" i="2"/>
  <c r="IX11" i="2"/>
  <c r="KQ13" i="2"/>
  <c r="V21" i="2"/>
  <c r="BF21" i="2"/>
  <c r="CB21" i="2"/>
  <c r="CL21" i="2"/>
  <c r="CV21" i="2"/>
  <c r="DP21" i="2"/>
  <c r="DZ21" i="2"/>
  <c r="EJ21" i="2"/>
  <c r="FD21" i="2"/>
  <c r="FN21" i="2"/>
  <c r="FX21" i="2"/>
  <c r="GR21" i="2"/>
  <c r="HB21" i="2"/>
  <c r="HL21" i="2"/>
  <c r="IF21" i="2"/>
  <c r="IP21" i="2"/>
  <c r="IZ21" i="2"/>
  <c r="JT21" i="2"/>
  <c r="KD21" i="2"/>
  <c r="KN21" i="2"/>
  <c r="LH21" i="2"/>
  <c r="LR21" i="2"/>
  <c r="MB21" i="2"/>
  <c r="MV21" i="2"/>
  <c r="Y16" i="2"/>
  <c r="CE16" i="2"/>
  <c r="DS16" i="2"/>
  <c r="FG16" i="2"/>
  <c r="GU16" i="2"/>
  <c r="II16" i="2"/>
  <c r="JW16" i="2"/>
  <c r="LK16" i="2"/>
  <c r="MY16" i="2"/>
  <c r="IN17" i="2"/>
  <c r="AH10" i="2"/>
  <c r="BU10" i="2"/>
  <c r="DX10" i="2"/>
  <c r="EW10" i="2"/>
  <c r="GZ10" i="2"/>
  <c r="HY10" i="2"/>
  <c r="KB10" i="2"/>
  <c r="LA10" i="2"/>
  <c r="P11" i="2"/>
  <c r="BK11" i="2"/>
  <c r="DN11" i="2"/>
  <c r="EM11" i="2"/>
  <c r="GP11" i="2"/>
  <c r="HO11" i="2"/>
  <c r="JR11" i="2"/>
  <c r="KQ11" i="2"/>
  <c r="HY13" i="2"/>
  <c r="IS13" i="2"/>
  <c r="JM13" i="2"/>
  <c r="LA13" i="2"/>
  <c r="LK13" i="2"/>
  <c r="LU13" i="2"/>
  <c r="EW32" i="2"/>
  <c r="LZ20" i="2"/>
  <c r="AG25" i="2"/>
  <c r="FU25" i="2"/>
  <c r="GG25" i="2"/>
  <c r="GW25" i="2"/>
  <c r="JI25" i="2"/>
  <c r="BU24" i="2"/>
  <c r="GA24" i="2"/>
  <c r="IX24" i="2"/>
  <c r="MT24" i="2"/>
  <c r="CI51" i="2"/>
  <c r="FF51" i="2"/>
  <c r="GZ27" i="2"/>
  <c r="HT27" i="2"/>
  <c r="ID27" i="2"/>
  <c r="KV27" i="2"/>
  <c r="LU27" i="2"/>
  <c r="MO27" i="2"/>
  <c r="AH28" i="2"/>
  <c r="FL28" i="2"/>
  <c r="GU28" i="2"/>
  <c r="HE28" i="2"/>
  <c r="IS28" i="2"/>
  <c r="JW28" i="2"/>
  <c r="KG28" i="2"/>
  <c r="FB29" i="2"/>
  <c r="FV29" i="2"/>
  <c r="GF29" i="2"/>
  <c r="IX29" i="2"/>
  <c r="JH29" i="2"/>
  <c r="JW29" i="2"/>
  <c r="KQ29" i="2"/>
  <c r="LK29" i="2"/>
  <c r="P30" i="2"/>
  <c r="AZ30" i="2"/>
  <c r="BZ30" i="2"/>
  <c r="EM30" i="2"/>
  <c r="FB30" i="2"/>
  <c r="FQ30" i="2"/>
  <c r="HE30" i="2"/>
  <c r="JC30" i="2"/>
  <c r="MT30" i="2"/>
  <c r="ND30" i="2"/>
  <c r="Y31" i="2"/>
  <c r="BP31" i="2"/>
  <c r="CE31" i="2"/>
  <c r="DD31" i="2"/>
  <c r="DS31" i="2"/>
  <c r="ER31" i="2"/>
  <c r="FG31" i="2"/>
  <c r="GF31" i="2"/>
  <c r="GU31" i="2"/>
  <c r="HT31" i="2"/>
  <c r="II31" i="2"/>
  <c r="JH31" i="2"/>
  <c r="JW31" i="2"/>
  <c r="KV31" i="2"/>
  <c r="LK31" i="2"/>
  <c r="MJ31" i="2"/>
  <c r="MY31" i="2"/>
  <c r="DI34" i="2"/>
  <c r="EC34" i="2"/>
  <c r="LF34" i="2"/>
  <c r="MT17" i="2"/>
  <c r="Y20" i="2"/>
  <c r="CE20" i="2"/>
  <c r="DS20" i="2"/>
  <c r="FQ20" i="2"/>
  <c r="BJ25" i="2"/>
  <c r="CS25" i="2"/>
  <c r="GR25" i="2"/>
  <c r="HE22" i="2"/>
  <c r="IL22" i="2"/>
  <c r="IL25" i="2" s="1"/>
  <c r="FI25" i="2"/>
  <c r="FV24" i="2"/>
  <c r="DN27" i="2"/>
  <c r="HY27" i="2"/>
  <c r="BP29" i="2"/>
  <c r="GA29" i="2"/>
  <c r="LP29" i="2"/>
  <c r="CE30" i="2"/>
  <c r="GZ30" i="2"/>
  <c r="IX30" i="2"/>
  <c r="JH32" i="2"/>
  <c r="ID34" i="2"/>
  <c r="LZ34" i="2"/>
  <c r="KB17" i="2"/>
  <c r="LP17" i="2"/>
  <c r="AH19" i="2"/>
  <c r="BP19" i="2"/>
  <c r="CJ19" i="2"/>
  <c r="DD19" i="2"/>
  <c r="DX19" i="2"/>
  <c r="ER19" i="2"/>
  <c r="FL19" i="2"/>
  <c r="GF19" i="2"/>
  <c r="GZ19" i="2"/>
  <c r="HT19" i="2"/>
  <c r="IN19" i="2"/>
  <c r="JH19" i="2"/>
  <c r="KB19" i="2"/>
  <c r="KV19" i="2"/>
  <c r="LP19" i="2"/>
  <c r="MJ19" i="2"/>
  <c r="AQ20" i="2"/>
  <c r="BP20" i="2"/>
  <c r="CO20" i="2"/>
  <c r="DD20" i="2"/>
  <c r="EC20" i="2"/>
  <c r="ER20" i="2"/>
  <c r="FB20" i="2"/>
  <c r="JH20" i="2"/>
  <c r="V25" i="2"/>
  <c r="AX25" i="2"/>
  <c r="FN25" i="2"/>
  <c r="HR25" i="2"/>
  <c r="HZ25" i="2"/>
  <c r="LV25" i="2"/>
  <c r="MF25" i="2"/>
  <c r="CT24" i="2"/>
  <c r="IS24" i="2"/>
  <c r="CS26" i="2"/>
  <c r="CS51" i="2" s="1"/>
  <c r="BK27" i="2"/>
  <c r="CO27" i="2"/>
  <c r="KL27" i="2"/>
  <c r="DD28" i="2"/>
  <c r="LA28" i="2"/>
  <c r="LP28" i="2"/>
  <c r="ME28" i="2"/>
  <c r="Y29" i="2"/>
  <c r="IN29" i="2"/>
  <c r="LF29" i="2"/>
  <c r="LZ29" i="2"/>
  <c r="BU30" i="2"/>
  <c r="CO30" i="2"/>
  <c r="DI30" i="2"/>
  <c r="DS30" i="2"/>
  <c r="FV30" i="2"/>
  <c r="GA30" i="2"/>
  <c r="II30" i="2"/>
  <c r="LK30" i="2"/>
  <c r="BK31" i="2"/>
  <c r="CY31" i="2"/>
  <c r="EM31" i="2"/>
  <c r="GA31" i="2"/>
  <c r="HO31" i="2"/>
  <c r="JC31" i="2"/>
  <c r="KQ31" i="2"/>
  <c r="ME31" i="2"/>
  <c r="G32" i="2"/>
  <c r="P32" i="2"/>
  <c r="DI32" i="2"/>
  <c r="DN32" i="2"/>
  <c r="GP32" i="2"/>
  <c r="HO32" i="2"/>
  <c r="KB32" i="2"/>
  <c r="LF32" i="2"/>
  <c r="LP32" i="2"/>
  <c r="AH33" i="2"/>
  <c r="BU33" i="2"/>
  <c r="CO33" i="2"/>
  <c r="EC33" i="2"/>
  <c r="EM33" i="2"/>
  <c r="GZ33" i="2"/>
  <c r="HY33" i="2"/>
  <c r="IS33" i="2"/>
  <c r="KG33" i="2"/>
  <c r="KQ33" i="2"/>
  <c r="MT33" i="2"/>
  <c r="FB34" i="2"/>
  <c r="JM34" i="2"/>
  <c r="KG34" i="2"/>
  <c r="CO40" i="2"/>
  <c r="BK20" i="2"/>
  <c r="CY20" i="2"/>
  <c r="EM20" i="2"/>
  <c r="LP20" i="2"/>
  <c r="DQ25" i="2"/>
  <c r="EK25" i="2"/>
  <c r="BK24" i="2"/>
  <c r="FU51" i="2"/>
  <c r="IW51" i="2"/>
  <c r="JM28" i="2"/>
  <c r="CO32" i="2"/>
  <c r="FQ32" i="2"/>
  <c r="CE35" i="2"/>
  <c r="GP35" i="2"/>
  <c r="ID35" i="2"/>
  <c r="IN35" i="2"/>
  <c r="JC35" i="2"/>
  <c r="KB35" i="2"/>
  <c r="LF35" i="2"/>
  <c r="LP35" i="2"/>
  <c r="MY35" i="2"/>
  <c r="P36" i="2"/>
  <c r="BK36" i="2"/>
  <c r="CO36" i="2"/>
  <c r="ER36" i="2"/>
  <c r="JR36" i="2"/>
  <c r="DI37" i="2"/>
  <c r="JM37" i="2"/>
  <c r="MT37" i="2"/>
  <c r="BK38" i="2"/>
  <c r="BP38" i="2"/>
  <c r="BZ38" i="2"/>
  <c r="ER38" i="2"/>
  <c r="HO38" i="2"/>
  <c r="KL38" i="2"/>
  <c r="KV38" i="2"/>
  <c r="CJ39" i="2"/>
  <c r="GF39" i="2"/>
  <c r="HO39" i="2"/>
  <c r="ND39" i="2"/>
  <c r="P40" i="2"/>
  <c r="AH40" i="2"/>
  <c r="DD40" i="2"/>
  <c r="DS40" i="2"/>
  <c r="GA40" i="2"/>
  <c r="LU40" i="2"/>
  <c r="G41" i="2"/>
  <c r="Y41" i="2"/>
  <c r="DD41" i="2"/>
  <c r="HT41" i="2"/>
  <c r="IN41" i="2"/>
  <c r="KL41" i="2"/>
  <c r="BZ42" i="2"/>
  <c r="CY42" i="2"/>
  <c r="ER42" i="2"/>
  <c r="GU42" i="2"/>
  <c r="EH43" i="2"/>
  <c r="ER43" i="2"/>
  <c r="JM43" i="2"/>
  <c r="LA43" i="2"/>
  <c r="LZ43" i="2"/>
  <c r="ND43" i="2"/>
  <c r="AQ44" i="2"/>
  <c r="BU44" i="2"/>
  <c r="DX44" i="2"/>
  <c r="EW44" i="2"/>
  <c r="GK44" i="2"/>
  <c r="KV44" i="2"/>
  <c r="AH45" i="2"/>
  <c r="FG45" i="2"/>
  <c r="FQ45" i="2"/>
  <c r="HE45" i="2"/>
  <c r="BZ35" i="2"/>
  <c r="FQ35" i="2"/>
  <c r="EM38" i="2"/>
  <c r="KQ38" i="2"/>
  <c r="CO39" i="2"/>
  <c r="DN39" i="2"/>
  <c r="LU39" i="2"/>
  <c r="IX40" i="2"/>
  <c r="LF40" i="2"/>
  <c r="EC41" i="2"/>
  <c r="GF42" i="2"/>
  <c r="KV43" i="2"/>
  <c r="KQ44" i="2"/>
  <c r="KQ45" i="2"/>
  <c r="MO34" i="2"/>
  <c r="G35" i="2"/>
  <c r="BK35" i="2"/>
  <c r="DD35" i="2"/>
  <c r="DX35" i="2"/>
  <c r="II35" i="2"/>
  <c r="JH35" i="2"/>
  <c r="JW35" i="2"/>
  <c r="LU35" i="2"/>
  <c r="Y36" i="2"/>
  <c r="AZ36" i="2"/>
  <c r="DD36" i="2"/>
  <c r="GK38" i="2"/>
  <c r="ID38" i="2"/>
  <c r="CE40" i="2"/>
  <c r="GF40" i="2"/>
  <c r="JH40" i="2"/>
  <c r="KL40" i="2"/>
  <c r="KV40" i="2"/>
  <c r="AH41" i="2"/>
  <c r="CO41" i="2"/>
  <c r="GU41" i="2"/>
  <c r="JC41" i="2"/>
  <c r="KQ41" i="2"/>
  <c r="MJ41" i="2"/>
  <c r="Y42" i="2"/>
  <c r="ID42" i="2"/>
  <c r="JC42" i="2"/>
  <c r="MY42" i="2"/>
  <c r="BK43" i="2"/>
  <c r="GP43" i="2"/>
  <c r="ID43" i="2"/>
  <c r="MO43" i="2"/>
  <c r="ER44" i="2"/>
  <c r="KB44" i="2"/>
  <c r="LA44" i="2"/>
  <c r="MO44" i="2"/>
  <c r="BP45" i="2"/>
  <c r="EH45" i="2"/>
  <c r="FB45" i="2"/>
  <c r="DX46" i="2"/>
  <c r="DI40" i="2"/>
  <c r="MT45" i="2"/>
  <c r="CE46" i="2"/>
  <c r="GF46" i="2"/>
  <c r="HJ46" i="2"/>
  <c r="ND46" i="2"/>
  <c r="AZ47" i="2"/>
  <c r="BP47" i="2"/>
  <c r="DD47" i="2"/>
  <c r="EM47" i="2"/>
  <c r="IX47" i="2"/>
  <c r="KV47" i="2"/>
  <c r="MT47" i="2"/>
  <c r="Y48" i="2"/>
  <c r="GP48" i="2"/>
  <c r="GZ48" i="2"/>
  <c r="KG48" i="2"/>
  <c r="MT48" i="2"/>
  <c r="AH49" i="2"/>
  <c r="BZ49" i="2"/>
  <c r="CJ49" i="2"/>
  <c r="FL49" i="2"/>
  <c r="P50" i="2"/>
  <c r="FQ50" i="2"/>
  <c r="GF50" i="2"/>
  <c r="IN50" i="2"/>
  <c r="KQ50" i="2"/>
  <c r="LF50" i="2"/>
  <c r="MY50" i="2"/>
  <c r="LX53" i="2"/>
  <c r="LX54" i="2" s="1"/>
  <c r="MN53" i="2"/>
  <c r="MN54" i="2" s="1"/>
  <c r="MS53" i="2"/>
  <c r="BJ55" i="2"/>
  <c r="BJ56" i="2" s="1"/>
  <c r="BO55" i="2"/>
  <c r="BO56" i="2" s="1"/>
  <c r="CD55" i="2"/>
  <c r="CD56" i="2" s="1"/>
  <c r="CI55" i="2"/>
  <c r="CI56" i="2" s="1"/>
  <c r="CN55" i="2"/>
  <c r="CN56" i="2" s="1"/>
  <c r="EG55" i="2"/>
  <c r="EG56" i="2" s="1"/>
  <c r="FF55" i="2"/>
  <c r="FF56" i="2" s="1"/>
  <c r="MR55" i="2"/>
  <c r="MR56" i="2" s="1"/>
  <c r="MW55" i="2"/>
  <c r="MW56" i="2" s="1"/>
  <c r="FX56" i="2"/>
  <c r="AX57" i="2"/>
  <c r="CR57" i="2"/>
  <c r="EX62" i="2"/>
  <c r="FT57" i="2"/>
  <c r="FT62" i="2" s="1"/>
  <c r="HH57" i="2"/>
  <c r="HH62" i="2" s="1"/>
  <c r="HZ62" i="2"/>
  <c r="IV57" i="2"/>
  <c r="IV62" i="2" s="1"/>
  <c r="KS62" i="2"/>
  <c r="LB62" i="2"/>
  <c r="LX57" i="2"/>
  <c r="LX62" i="2" s="1"/>
  <c r="MG62" i="2"/>
  <c r="HT58" i="2"/>
  <c r="KG47" i="2"/>
  <c r="IF56" i="2"/>
  <c r="AO62" i="2"/>
  <c r="CM62" i="2"/>
  <c r="IQ62" i="2"/>
  <c r="IS45" i="2"/>
  <c r="ID46" i="2"/>
  <c r="KV46" i="2"/>
  <c r="CJ47" i="2"/>
  <c r="GA47" i="2"/>
  <c r="CJ48" i="2"/>
  <c r="DD48" i="2"/>
  <c r="DX48" i="2"/>
  <c r="EM48" i="2"/>
  <c r="FB48" i="2"/>
  <c r="HY49" i="2"/>
  <c r="JM49" i="2"/>
  <c r="KB49" i="2"/>
  <c r="LU49" i="2"/>
  <c r="HO50" i="2"/>
  <c r="ID50" i="2"/>
  <c r="JW50" i="2"/>
  <c r="LP50" i="2"/>
  <c r="LO53" i="2"/>
  <c r="LO54" i="2" s="1"/>
  <c r="JE54" i="2"/>
  <c r="GY55" i="2"/>
  <c r="GY56" i="2" s="1"/>
  <c r="BE56" i="2"/>
  <c r="BL56" i="2"/>
  <c r="IJ56" i="2"/>
  <c r="ED62" i="2"/>
  <c r="IB62" i="2"/>
  <c r="KH62" i="2"/>
  <c r="LM62" i="2"/>
  <c r="ER58" i="2"/>
  <c r="KV58" i="2"/>
  <c r="AH76" i="2"/>
  <c r="CE47" i="2"/>
  <c r="FL47" i="2"/>
  <c r="P48" i="2"/>
  <c r="BP48" i="2"/>
  <c r="FG48" i="2"/>
  <c r="IS49" i="2"/>
  <c r="BZ50" i="2"/>
  <c r="FL50" i="2"/>
  <c r="JU53" i="2"/>
  <c r="JU54" i="2" s="1"/>
  <c r="MR53" i="2"/>
  <c r="MR54" i="2" s="1"/>
  <c r="MW53" i="2"/>
  <c r="E55" i="2"/>
  <c r="CC55" i="2"/>
  <c r="CC56" i="2" s="1"/>
  <c r="CH55" i="2"/>
  <c r="CH56" i="2" s="1"/>
  <c r="CM55" i="2"/>
  <c r="CM56" i="2" s="1"/>
  <c r="EF55" i="2"/>
  <c r="FH56" i="2"/>
  <c r="KW56" i="2"/>
  <c r="E57" i="2"/>
  <c r="E62" i="2" s="1"/>
  <c r="BS57" i="2"/>
  <c r="BS62" i="2" s="1"/>
  <c r="DG57" i="2"/>
  <c r="DG62" i="2" s="1"/>
  <c r="GI57" i="2"/>
  <c r="GI62" i="2" s="1"/>
  <c r="JK57" i="2"/>
  <c r="JK62" i="2" s="1"/>
  <c r="MM57" i="2"/>
  <c r="GU58" i="2"/>
  <c r="II58" i="2"/>
  <c r="MY58" i="2"/>
  <c r="LF59" i="2"/>
  <c r="EH60" i="2"/>
  <c r="HJ60" i="2"/>
  <c r="CN104" i="2"/>
  <c r="LT63" i="2"/>
  <c r="LT104" i="2" s="1"/>
  <c r="AZ64" i="2"/>
  <c r="CE64" i="2"/>
  <c r="CY64" i="2"/>
  <c r="EM64" i="2"/>
  <c r="FG64" i="2"/>
  <c r="GA64" i="2"/>
  <c r="LZ64" i="2"/>
  <c r="AH65" i="2"/>
  <c r="AH69" i="2"/>
  <c r="Y74" i="2"/>
  <c r="AH74" i="2"/>
  <c r="G79" i="2"/>
  <c r="MY79" i="2"/>
  <c r="MY83" i="2"/>
  <c r="Y87" i="2"/>
  <c r="MY90" i="2"/>
  <c r="G91" i="2"/>
  <c r="MY91" i="2"/>
  <c r="AQ93" i="2"/>
  <c r="AQ94" i="2"/>
  <c r="Y96" i="2"/>
  <c r="AH102" i="2"/>
  <c r="MT59" i="2"/>
  <c r="G60" i="2"/>
  <c r="BU60" i="2"/>
  <c r="DS60" i="2"/>
  <c r="GU60" i="2"/>
  <c r="BK61" i="2"/>
  <c r="CY61" i="2"/>
  <c r="EM61" i="2"/>
  <c r="GA61" i="2"/>
  <c r="HO61" i="2"/>
  <c r="JC61" i="2"/>
  <c r="AG104" i="2"/>
  <c r="DL63" i="2"/>
  <c r="DL104" i="2" s="1"/>
  <c r="AQ87" i="2"/>
  <c r="MY88" i="2"/>
  <c r="AH93" i="2"/>
  <c r="MY95" i="2"/>
  <c r="AH101" i="2"/>
  <c r="AZ60" i="2"/>
  <c r="EF63" i="2"/>
  <c r="EF104" i="2" s="1"/>
  <c r="GT63" i="2"/>
  <c r="GT104" i="2" s="1"/>
  <c r="HJ64" i="2"/>
  <c r="LK64" i="2"/>
  <c r="ME64" i="2"/>
  <c r="Y70" i="2"/>
  <c r="AQ83" i="2"/>
  <c r="MY84" i="2"/>
  <c r="AQ91" i="2"/>
  <c r="G94" i="2"/>
  <c r="AQ100" i="2"/>
  <c r="DI60" i="2"/>
  <c r="GK60" i="2"/>
  <c r="HY60" i="2"/>
  <c r="MT60" i="2"/>
  <c r="DI61" i="2"/>
  <c r="HR63" i="2"/>
  <c r="HR104" i="2" s="1"/>
  <c r="MN104" i="2"/>
  <c r="MX104" i="2"/>
  <c r="GU65" i="2"/>
  <c r="Y75" i="2"/>
  <c r="AQ75" i="2"/>
  <c r="MY76" i="2"/>
  <c r="MY80" i="2"/>
  <c r="AQ10" i="2"/>
  <c r="EC10" i="2"/>
  <c r="HE10" i="2"/>
  <c r="KG10" i="2"/>
  <c r="Y11" i="2"/>
  <c r="DS11" i="2"/>
  <c r="GU11" i="2"/>
  <c r="JW11" i="2"/>
  <c r="ND19" i="2"/>
  <c r="G10" i="2"/>
  <c r="DI10" i="2"/>
  <c r="GK10" i="2"/>
  <c r="JM10" i="2"/>
  <c r="CY11" i="2"/>
  <c r="GA11" i="2"/>
  <c r="JC11" i="2"/>
  <c r="G18" i="2"/>
  <c r="AQ18" i="2"/>
  <c r="BU18" i="2"/>
  <c r="CO18" i="2"/>
  <c r="DI18" i="2"/>
  <c r="EC18" i="2"/>
  <c r="EW18" i="2"/>
  <c r="FQ18" i="2"/>
  <c r="GK18" i="2"/>
  <c r="HE18" i="2"/>
  <c r="HY18" i="2"/>
  <c r="IS18" i="2"/>
  <c r="JM18" i="2"/>
  <c r="KG18" i="2"/>
  <c r="LA18" i="2"/>
  <c r="LU18" i="2"/>
  <c r="MY10" i="2"/>
  <c r="G11" i="2"/>
  <c r="AQ11" i="2"/>
  <c r="BU11" i="2"/>
  <c r="CO11" i="2"/>
  <c r="DI11" i="2"/>
  <c r="EC11" i="2"/>
  <c r="EW11" i="2"/>
  <c r="FQ11" i="2"/>
  <c r="GK11" i="2"/>
  <c r="HE11" i="2"/>
  <c r="HY11" i="2"/>
  <c r="IS11" i="2"/>
  <c r="JM11" i="2"/>
  <c r="KG11" i="2"/>
  <c r="LA11" i="2"/>
  <c r="LP11" i="2"/>
  <c r="MJ11" i="2"/>
  <c r="P12" i="2"/>
  <c r="AZ12" i="2"/>
  <c r="BZ12" i="2"/>
  <c r="CT12" i="2"/>
  <c r="DN12" i="2"/>
  <c r="EH12" i="2"/>
  <c r="FB12" i="2"/>
  <c r="FV12" i="2"/>
  <c r="GP12" i="2"/>
  <c r="HJ12" i="2"/>
  <c r="ID12" i="2"/>
  <c r="IX12" i="2"/>
  <c r="JR12" i="2"/>
  <c r="KL12" i="2"/>
  <c r="LF12" i="2"/>
  <c r="LZ12" i="2"/>
  <c r="Y13" i="2"/>
  <c r="CE13" i="2"/>
  <c r="DS13" i="2"/>
  <c r="FG13" i="2"/>
  <c r="GA13" i="2"/>
  <c r="GU13" i="2"/>
  <c r="II13" i="2"/>
  <c r="JC13" i="2"/>
  <c r="JW13" i="2"/>
  <c r="ME13" i="2"/>
  <c r="MY13" i="2"/>
  <c r="X15" i="2"/>
  <c r="X21" i="2" s="1"/>
  <c r="AG15" i="2"/>
  <c r="AG21" i="2" s="1"/>
  <c r="BJ15" i="2"/>
  <c r="BJ21" i="2" s="1"/>
  <c r="BO15" i="2"/>
  <c r="BO21" i="2" s="1"/>
  <c r="CD15" i="2"/>
  <c r="CD21" i="2" s="1"/>
  <c r="CI15" i="2"/>
  <c r="CI21" i="2" s="1"/>
  <c r="CX15" i="2"/>
  <c r="CX21" i="2" s="1"/>
  <c r="DC15" i="2"/>
  <c r="DC21" i="2" s="1"/>
  <c r="DR15" i="2"/>
  <c r="DR21" i="2" s="1"/>
  <c r="DW15" i="2"/>
  <c r="DW21" i="2" s="1"/>
  <c r="EL15" i="2"/>
  <c r="EL21" i="2" s="1"/>
  <c r="EQ15" i="2"/>
  <c r="EQ21" i="2" s="1"/>
  <c r="FF15" i="2"/>
  <c r="FF21" i="2" s="1"/>
  <c r="FK15" i="2"/>
  <c r="FK21" i="2" s="1"/>
  <c r="FZ15" i="2"/>
  <c r="FZ21" i="2" s="1"/>
  <c r="GE15" i="2"/>
  <c r="GE21" i="2" s="1"/>
  <c r="GT15" i="2"/>
  <c r="GT21" i="2" s="1"/>
  <c r="GY15" i="2"/>
  <c r="GY21" i="2" s="1"/>
  <c r="HF21" i="2"/>
  <c r="HN15" i="2"/>
  <c r="HS15" i="2"/>
  <c r="HS21" i="2" s="1"/>
  <c r="HZ21" i="2"/>
  <c r="IH15" i="2"/>
  <c r="IH21" i="2" s="1"/>
  <c r="IM15" i="2"/>
  <c r="IM21" i="2" s="1"/>
  <c r="IT21" i="2"/>
  <c r="JB15" i="2"/>
  <c r="JB21" i="2" s="1"/>
  <c r="JG15" i="2"/>
  <c r="JG21" i="2" s="1"/>
  <c r="JN21" i="2"/>
  <c r="JV15" i="2"/>
  <c r="JV21" i="2" s="1"/>
  <c r="KA15" i="2"/>
  <c r="KA21" i="2" s="1"/>
  <c r="KH21" i="2"/>
  <c r="KP15" i="2"/>
  <c r="KU15" i="2"/>
  <c r="KU21" i="2" s="1"/>
  <c r="LB21" i="2"/>
  <c r="LJ15" i="2"/>
  <c r="LJ21" i="2" s="1"/>
  <c r="LO15" i="2"/>
  <c r="LO21" i="2" s="1"/>
  <c r="LV21" i="2"/>
  <c r="MD15" i="2"/>
  <c r="MI15" i="2"/>
  <c r="MI21" i="2" s="1"/>
  <c r="MP21" i="2"/>
  <c r="MX15" i="2"/>
  <c r="MX21" i="2" s="1"/>
  <c r="NC15" i="2"/>
  <c r="MY18" i="2"/>
  <c r="P19" i="2"/>
  <c r="AZ19" i="2"/>
  <c r="BZ19" i="2"/>
  <c r="CT19" i="2"/>
  <c r="DN19" i="2"/>
  <c r="EH19" i="2"/>
  <c r="FB19" i="2"/>
  <c r="FV19" i="2"/>
  <c r="GP19" i="2"/>
  <c r="HJ19" i="2"/>
  <c r="ID19" i="2"/>
  <c r="II20" i="2"/>
  <c r="JC20" i="2"/>
  <c r="LK20" i="2"/>
  <c r="LU20" i="2"/>
  <c r="CP25" i="2"/>
  <c r="CZ25" i="2"/>
  <c r="EZ25" i="2"/>
  <c r="GS25" i="2"/>
  <c r="HF25" i="2"/>
  <c r="HH22" i="2"/>
  <c r="HH25" i="2" s="1"/>
  <c r="HV25" i="2"/>
  <c r="IZ25" i="2"/>
  <c r="KH25" i="2"/>
  <c r="KJ22" i="2"/>
  <c r="KJ25" i="2" s="1"/>
  <c r="KP22" i="2"/>
  <c r="KP25" i="2" s="1"/>
  <c r="LB25" i="2"/>
  <c r="LD22" i="2"/>
  <c r="LD25" i="2" s="1"/>
  <c r="MP25" i="2"/>
  <c r="P23" i="2"/>
  <c r="AM25" i="2"/>
  <c r="AO23" i="2"/>
  <c r="AQ23" i="2" s="1"/>
  <c r="EC23" i="2"/>
  <c r="GC25" i="2"/>
  <c r="GP23" i="2"/>
  <c r="HY23" i="2"/>
  <c r="IK25" i="2"/>
  <c r="JR24" i="2"/>
  <c r="JW24" i="2"/>
  <c r="CU51" i="2"/>
  <c r="CW26" i="2"/>
  <c r="FS51" i="2"/>
  <c r="EM9" i="2"/>
  <c r="EM14" i="2" s="1"/>
  <c r="NE10" i="2"/>
  <c r="LK11" i="2"/>
  <c r="LU11" i="2"/>
  <c r="MO11" i="2"/>
  <c r="Y12" i="2"/>
  <c r="BK12" i="2"/>
  <c r="CE12" i="2"/>
  <c r="CY12" i="2"/>
  <c r="DS12" i="2"/>
  <c r="EM12" i="2"/>
  <c r="FG12" i="2"/>
  <c r="GA12" i="2"/>
  <c r="GU12" i="2"/>
  <c r="HO12" i="2"/>
  <c r="II12" i="2"/>
  <c r="JC12" i="2"/>
  <c r="JW12" i="2"/>
  <c r="KQ12" i="2"/>
  <c r="LK12" i="2"/>
  <c r="ME12" i="2"/>
  <c r="MY12" i="2"/>
  <c r="G17" i="2"/>
  <c r="AQ17" i="2"/>
  <c r="BU17" i="2"/>
  <c r="CO17" i="2"/>
  <c r="DI17" i="2"/>
  <c r="EC17" i="2"/>
  <c r="EW17" i="2"/>
  <c r="FQ17" i="2"/>
  <c r="GK17" i="2"/>
  <c r="HE17" i="2"/>
  <c r="HY17" i="2"/>
  <c r="IS17" i="2"/>
  <c r="JM17" i="2"/>
  <c r="KG17" i="2"/>
  <c r="LA17" i="2"/>
  <c r="LU17" i="2"/>
  <c r="NE17" i="2"/>
  <c r="NE18" i="2"/>
  <c r="NE19" i="2"/>
  <c r="BQ25" i="2"/>
  <c r="BS23" i="2"/>
  <c r="BU23" i="2" s="1"/>
  <c r="DU25" i="2"/>
  <c r="DW23" i="2"/>
  <c r="DX23" i="2" s="1"/>
  <c r="HQ25" i="2"/>
  <c r="KC25" i="2"/>
  <c r="KE23" i="2"/>
  <c r="KG23" i="2" s="1"/>
  <c r="BM51" i="2"/>
  <c r="BO26" i="2"/>
  <c r="BO51" i="2" s="1"/>
  <c r="CA51" i="2"/>
  <c r="CC26" i="2"/>
  <c r="CC51" i="2" s="1"/>
  <c r="EO51" i="2"/>
  <c r="EQ26" i="2"/>
  <c r="EQ51" i="2" s="1"/>
  <c r="FM51" i="2"/>
  <c r="FO26" i="2"/>
  <c r="FO51" i="2" s="1"/>
  <c r="MT10" i="2"/>
  <c r="AH13" i="2"/>
  <c r="BP13" i="2"/>
  <c r="CJ13" i="2"/>
  <c r="DD13" i="2"/>
  <c r="DX13" i="2"/>
  <c r="ER13" i="2"/>
  <c r="FL13" i="2"/>
  <c r="GF13" i="2"/>
  <c r="GZ13" i="2"/>
  <c r="HT13" i="2"/>
  <c r="IN13" i="2"/>
  <c r="JH13" i="2"/>
  <c r="KB13" i="2"/>
  <c r="LP13" i="2"/>
  <c r="MT13" i="2"/>
  <c r="AP21" i="2"/>
  <c r="P17" i="2"/>
  <c r="AZ17" i="2"/>
  <c r="BZ17" i="2"/>
  <c r="CT17" i="2"/>
  <c r="DN17" i="2"/>
  <c r="EH17" i="2"/>
  <c r="FB17" i="2"/>
  <c r="FV17" i="2"/>
  <c r="GA17" i="2"/>
  <c r="GP17" i="2"/>
  <c r="GU17" i="2"/>
  <c r="HJ17" i="2"/>
  <c r="HO17" i="2"/>
  <c r="ID17" i="2"/>
  <c r="II17" i="2"/>
  <c r="IX17" i="2"/>
  <c r="JC17" i="2"/>
  <c r="JR17" i="2"/>
  <c r="JW17" i="2"/>
  <c r="KL17" i="2"/>
  <c r="KQ17" i="2"/>
  <c r="LF17" i="2"/>
  <c r="LK17" i="2"/>
  <c r="LZ17" i="2"/>
  <c r="ME17" i="2"/>
  <c r="MY17" i="2"/>
  <c r="AH18" i="2"/>
  <c r="BP18" i="2"/>
  <c r="CJ18" i="2"/>
  <c r="DD18" i="2"/>
  <c r="DX18" i="2"/>
  <c r="ER18" i="2"/>
  <c r="FL18" i="2"/>
  <c r="GF18" i="2"/>
  <c r="GZ18" i="2"/>
  <c r="HT18" i="2"/>
  <c r="IN18" i="2"/>
  <c r="JH18" i="2"/>
  <c r="KB18" i="2"/>
  <c r="KV18" i="2"/>
  <c r="LP18" i="2"/>
  <c r="MJ18" i="2"/>
  <c r="MT18" i="2"/>
  <c r="Y19" i="2"/>
  <c r="BK19" i="2"/>
  <c r="CE19" i="2"/>
  <c r="CY19" i="2"/>
  <c r="DS19" i="2"/>
  <c r="EM19" i="2"/>
  <c r="FG19" i="2"/>
  <c r="GA19" i="2"/>
  <c r="GU19" i="2"/>
  <c r="HO19" i="2"/>
  <c r="II19" i="2"/>
  <c r="JC19" i="2"/>
  <c r="JW19" i="2"/>
  <c r="KQ19" i="2"/>
  <c r="LK19" i="2"/>
  <c r="ME19" i="2"/>
  <c r="MY19" i="2"/>
  <c r="FG20" i="2"/>
  <c r="GF20" i="2"/>
  <c r="GZ20" i="2"/>
  <c r="HJ20" i="2"/>
  <c r="HT20" i="2"/>
  <c r="IS20" i="2"/>
  <c r="KB20" i="2"/>
  <c r="MJ20" i="2"/>
  <c r="MY20" i="2"/>
  <c r="ND20" i="2"/>
  <c r="D25" i="2"/>
  <c r="F22" i="2"/>
  <c r="F25" i="2" s="1"/>
  <c r="AN25" i="2"/>
  <c r="AP22" i="2"/>
  <c r="AP25" i="2" s="1"/>
  <c r="BL25" i="2"/>
  <c r="BN22" i="2"/>
  <c r="BN25" i="2" s="1"/>
  <c r="DM25" i="2"/>
  <c r="EC22" i="2"/>
  <c r="EF25" i="2"/>
  <c r="EN25" i="2"/>
  <c r="EP22" i="2"/>
  <c r="EP25" i="2" s="1"/>
  <c r="JL25" i="2"/>
  <c r="MB25" i="2"/>
  <c r="BK23" i="2"/>
  <c r="GU23" i="2"/>
  <c r="GY23" i="2"/>
  <c r="GZ23" i="2" s="1"/>
  <c r="JC23" i="2"/>
  <c r="JR23" i="2"/>
  <c r="KQ23" i="2"/>
  <c r="KW25" i="2"/>
  <c r="KY23" i="2"/>
  <c r="LA23" i="2" s="1"/>
  <c r="BZ24" i="2"/>
  <c r="CJ24" i="2"/>
  <c r="EM24" i="2"/>
  <c r="GK24" i="2"/>
  <c r="JC24" i="2"/>
  <c r="KL24" i="2"/>
  <c r="IY51" i="2"/>
  <c r="JA26" i="2"/>
  <c r="JA51" i="2" s="1"/>
  <c r="LW51" i="2"/>
  <c r="D14" i="2"/>
  <c r="AD14" i="2"/>
  <c r="AN14" i="2"/>
  <c r="BL14" i="2"/>
  <c r="BR14" i="2"/>
  <c r="CF14" i="2"/>
  <c r="CL14" i="2"/>
  <c r="CZ14" i="2"/>
  <c r="DF14" i="2"/>
  <c r="DT14" i="2"/>
  <c r="DZ14" i="2"/>
  <c r="EN14" i="2"/>
  <c r="ET14" i="2"/>
  <c r="FH14" i="2"/>
  <c r="FN14" i="2"/>
  <c r="GB14" i="2"/>
  <c r="GH14" i="2"/>
  <c r="GV14" i="2"/>
  <c r="HB14" i="2"/>
  <c r="HP14" i="2"/>
  <c r="HV14" i="2"/>
  <c r="IJ14" i="2"/>
  <c r="IP14" i="2"/>
  <c r="JD14" i="2"/>
  <c r="JJ14" i="2"/>
  <c r="JX14" i="2"/>
  <c r="KD14" i="2"/>
  <c r="KR14" i="2"/>
  <c r="KX14" i="2"/>
  <c r="LL14" i="2"/>
  <c r="LR14" i="2"/>
  <c r="MF14" i="2"/>
  <c r="ML14" i="2"/>
  <c r="MZ14" i="2"/>
  <c r="MM10" i="2"/>
  <c r="MO10" i="2" s="1"/>
  <c r="AQ12" i="2"/>
  <c r="CO12" i="2"/>
  <c r="EC12" i="2"/>
  <c r="FQ12" i="2"/>
  <c r="HE12" i="2"/>
  <c r="IS12" i="2"/>
  <c r="KG12" i="2"/>
  <c r="LU12" i="2"/>
  <c r="JR13" i="2"/>
  <c r="KG13" i="2"/>
  <c r="KL13" i="2"/>
  <c r="E15" i="2"/>
  <c r="E21" i="2" s="1"/>
  <c r="AF15" i="2"/>
  <c r="AF21" i="2" s="1"/>
  <c r="AO15" i="2"/>
  <c r="AO21" i="2" s="1"/>
  <c r="BN15" i="2"/>
  <c r="BP15" i="2" s="1"/>
  <c r="BS15" i="2"/>
  <c r="BS21" i="2" s="1"/>
  <c r="CH15" i="2"/>
  <c r="CM15" i="2"/>
  <c r="CM21" i="2" s="1"/>
  <c r="DB15" i="2"/>
  <c r="DD15" i="2" s="1"/>
  <c r="DG15" i="2"/>
  <c r="DG21" i="2" s="1"/>
  <c r="DV15" i="2"/>
  <c r="DX15" i="2" s="1"/>
  <c r="DX21" i="2" s="1"/>
  <c r="EA15" i="2"/>
  <c r="EA21" i="2" s="1"/>
  <c r="EP15" i="2"/>
  <c r="ER15" i="2" s="1"/>
  <c r="EU15" i="2"/>
  <c r="EU21" i="2" s="1"/>
  <c r="FJ15" i="2"/>
  <c r="FL15" i="2" s="1"/>
  <c r="FL21" i="2" s="1"/>
  <c r="FO15" i="2"/>
  <c r="FO21" i="2" s="1"/>
  <c r="GD15" i="2"/>
  <c r="GF15" i="2" s="1"/>
  <c r="GI15" i="2"/>
  <c r="GI21" i="2" s="1"/>
  <c r="GX15" i="2"/>
  <c r="GX21" i="2" s="1"/>
  <c r="HC15" i="2"/>
  <c r="HC21" i="2" s="1"/>
  <c r="HR15" i="2"/>
  <c r="HW15" i="2"/>
  <c r="HW21" i="2" s="1"/>
  <c r="IL15" i="2"/>
  <c r="IL21" i="2" s="1"/>
  <c r="IQ15" i="2"/>
  <c r="IQ21" i="2" s="1"/>
  <c r="JF15" i="2"/>
  <c r="JK15" i="2"/>
  <c r="JK21" i="2" s="1"/>
  <c r="JZ15" i="2"/>
  <c r="KB15" i="2" s="1"/>
  <c r="KB21" i="2" s="1"/>
  <c r="KE15" i="2"/>
  <c r="KE21" i="2" s="1"/>
  <c r="KT15" i="2"/>
  <c r="KY15" i="2"/>
  <c r="KY21" i="2" s="1"/>
  <c r="LN15" i="2"/>
  <c r="LP15" i="2" s="1"/>
  <c r="LP21" i="2" s="1"/>
  <c r="LS15" i="2"/>
  <c r="LS21" i="2" s="1"/>
  <c r="MH15" i="2"/>
  <c r="MM15" i="2"/>
  <c r="NB15" i="2"/>
  <c r="NB21" i="2" s="1"/>
  <c r="P16" i="2"/>
  <c r="AZ16" i="2"/>
  <c r="BZ16" i="2"/>
  <c r="CT16" i="2"/>
  <c r="DN16" i="2"/>
  <c r="EH16" i="2"/>
  <c r="FB16" i="2"/>
  <c r="FV16" i="2"/>
  <c r="GP16" i="2"/>
  <c r="HJ16" i="2"/>
  <c r="ID16" i="2"/>
  <c r="IX16" i="2"/>
  <c r="JR16" i="2"/>
  <c r="KL16" i="2"/>
  <c r="LF16" i="2"/>
  <c r="LZ16" i="2"/>
  <c r="ND16" i="2"/>
  <c r="MM18" i="2"/>
  <c r="MO18" i="2" s="1"/>
  <c r="MM19" i="2"/>
  <c r="MO19" i="2" s="1"/>
  <c r="P20" i="2"/>
  <c r="AZ20" i="2"/>
  <c r="BZ20" i="2"/>
  <c r="CT20" i="2"/>
  <c r="DN20" i="2"/>
  <c r="EH20" i="2"/>
  <c r="FL20" i="2"/>
  <c r="GA20" i="2"/>
  <c r="ME20" i="2"/>
  <c r="BV25" i="2"/>
  <c r="BX22" i="2"/>
  <c r="BX25" i="2" s="1"/>
  <c r="CF25" i="2"/>
  <c r="CH22" i="2"/>
  <c r="CH25" i="2" s="1"/>
  <c r="DF25" i="2"/>
  <c r="DH22" i="2"/>
  <c r="DH25" i="2" s="1"/>
  <c r="FH25" i="2"/>
  <c r="FJ22" i="2"/>
  <c r="FJ25" i="2" s="1"/>
  <c r="HL25" i="2"/>
  <c r="HN22" i="2"/>
  <c r="HN25" i="2" s="1"/>
  <c r="KD25" i="2"/>
  <c r="KF22" i="2"/>
  <c r="KF25" i="2" s="1"/>
  <c r="ML25" i="2"/>
  <c r="MN22" i="2"/>
  <c r="MN25" i="2" s="1"/>
  <c r="DA25" i="2"/>
  <c r="DN23" i="2"/>
  <c r="GU24" i="2"/>
  <c r="LF24" i="2"/>
  <c r="IE51" i="2"/>
  <c r="IG26" i="2"/>
  <c r="IG51" i="2" s="1"/>
  <c r="KS51" i="2"/>
  <c r="KU26" i="2"/>
  <c r="KU51" i="2" s="1"/>
  <c r="LQ51" i="2"/>
  <c r="LS26" i="2"/>
  <c r="ID20" i="2"/>
  <c r="IN20" i="2"/>
  <c r="JW20" i="2"/>
  <c r="KL20" i="2"/>
  <c r="KV20" i="2"/>
  <c r="MT20" i="2"/>
  <c r="BR25" i="2"/>
  <c r="CL25" i="2"/>
  <c r="GL25" i="2"/>
  <c r="GV25" i="2"/>
  <c r="HB25" i="2"/>
  <c r="IT25" i="2"/>
  <c r="JJ25" i="2"/>
  <c r="JQ25" i="2"/>
  <c r="MW25" i="2"/>
  <c r="AE25" i="2"/>
  <c r="CG25" i="2"/>
  <c r="CY23" i="2"/>
  <c r="DE25" i="2"/>
  <c r="EO25" i="2"/>
  <c r="EO52" i="2" s="1"/>
  <c r="FG23" i="2"/>
  <c r="FM25" i="2"/>
  <c r="HA25" i="2"/>
  <c r="HU25" i="2"/>
  <c r="KB23" i="2"/>
  <c r="MJ23" i="2"/>
  <c r="GP24" i="2"/>
  <c r="HJ24" i="2"/>
  <c r="JM24" i="2"/>
  <c r="LU24" i="2"/>
  <c r="ME24" i="2"/>
  <c r="MJ24" i="2"/>
  <c r="MY24" i="2"/>
  <c r="EY51" i="2"/>
  <c r="FW51" i="2"/>
  <c r="HQ51" i="2"/>
  <c r="HS26" i="2"/>
  <c r="HS51" i="2" s="1"/>
  <c r="IO51" i="2"/>
  <c r="IO52" i="2" s="1"/>
  <c r="LC51" i="2"/>
  <c r="MA51" i="2"/>
  <c r="G27" i="2"/>
  <c r="BZ27" i="2"/>
  <c r="CY27" i="2"/>
  <c r="DX27" i="2"/>
  <c r="FQ27" i="2"/>
  <c r="GA27" i="2"/>
  <c r="JC27" i="2"/>
  <c r="JM27" i="2"/>
  <c r="MT27" i="2"/>
  <c r="DI28" i="2"/>
  <c r="FQ28" i="2"/>
  <c r="II28" i="2"/>
  <c r="JC28" i="2"/>
  <c r="MJ28" i="2"/>
  <c r="MO28" i="2"/>
  <c r="AZ29" i="2"/>
  <c r="CJ29" i="2"/>
  <c r="JR29" i="2"/>
  <c r="KB29" i="2"/>
  <c r="KG29" i="2"/>
  <c r="MJ29" i="2"/>
  <c r="G30" i="2"/>
  <c r="Y30" i="2"/>
  <c r="AH30" i="2"/>
  <c r="CY30" i="2"/>
  <c r="DX30" i="2"/>
  <c r="EW30" i="2"/>
  <c r="GP30" i="2"/>
  <c r="KB30" i="2"/>
  <c r="KL30" i="2"/>
  <c r="AH31" i="2"/>
  <c r="CJ31" i="2"/>
  <c r="DX31" i="2"/>
  <c r="FL31" i="2"/>
  <c r="GZ31" i="2"/>
  <c r="IN31" i="2"/>
  <c r="KB31" i="2"/>
  <c r="LP31" i="2"/>
  <c r="ND31" i="2"/>
  <c r="IN32" i="2"/>
  <c r="IS32" i="2"/>
  <c r="JR32" i="2"/>
  <c r="MY32" i="2"/>
  <c r="CJ33" i="2"/>
  <c r="FL33" i="2"/>
  <c r="LP33" i="2"/>
  <c r="EH34" i="2"/>
  <c r="ER34" i="2"/>
  <c r="Y35" i="2"/>
  <c r="ME35" i="2"/>
  <c r="AV25" i="2"/>
  <c r="BF25" i="2"/>
  <c r="CV25" i="2"/>
  <c r="DJ25" i="2"/>
  <c r="DT25" i="2"/>
  <c r="DZ25" i="2"/>
  <c r="EL25" i="2"/>
  <c r="EX25" i="2"/>
  <c r="FD25" i="2"/>
  <c r="FR25" i="2"/>
  <c r="GB25" i="2"/>
  <c r="GH25" i="2"/>
  <c r="GO25" i="2"/>
  <c r="HP25" i="2"/>
  <c r="IW25" i="2"/>
  <c r="JU25" i="2"/>
  <c r="KA25" i="2"/>
  <c r="KO25" i="2"/>
  <c r="LR25" i="2"/>
  <c r="MI25" i="2"/>
  <c r="MV25" i="2"/>
  <c r="C25" i="2"/>
  <c r="AH23" i="2"/>
  <c r="BM25" i="2"/>
  <c r="CE23" i="2"/>
  <c r="CK25" i="2"/>
  <c r="CK52" i="2" s="1"/>
  <c r="DY25" i="2"/>
  <c r="ES25" i="2"/>
  <c r="JE25" i="2"/>
  <c r="JY25" i="2"/>
  <c r="LM25" i="2"/>
  <c r="AZ24" i="2"/>
  <c r="CO24" i="2"/>
  <c r="EH24" i="2"/>
  <c r="FQ24" i="2"/>
  <c r="AW51" i="2"/>
  <c r="AY26" i="2"/>
  <c r="AY51" i="2" s="1"/>
  <c r="CD51" i="2"/>
  <c r="DO51" i="2"/>
  <c r="FC51" i="2"/>
  <c r="FE26" i="2"/>
  <c r="FE51" i="2" s="1"/>
  <c r="FK51" i="2"/>
  <c r="IH51" i="2"/>
  <c r="LG51" i="2"/>
  <c r="LI26" i="2"/>
  <c r="LI51" i="2" s="1"/>
  <c r="LO51" i="2"/>
  <c r="BP27" i="2"/>
  <c r="EW27" i="2"/>
  <c r="LF27" i="2"/>
  <c r="AZ28" i="2"/>
  <c r="EH28" i="2"/>
  <c r="ER28" i="2"/>
  <c r="HY28" i="2"/>
  <c r="KQ28" i="2"/>
  <c r="LU28" i="2"/>
  <c r="ME30" i="2"/>
  <c r="DD27" i="2"/>
  <c r="EH27" i="2"/>
  <c r="LP27" i="2"/>
  <c r="LZ27" i="2"/>
  <c r="ND27" i="2"/>
  <c r="MT28" i="2"/>
  <c r="AQ29" i="2"/>
  <c r="BZ29" i="2"/>
  <c r="DS29" i="2"/>
  <c r="EC29" i="2"/>
  <c r="HE29" i="2"/>
  <c r="HO29" i="2"/>
  <c r="KV29" i="2"/>
  <c r="BK30" i="2"/>
  <c r="EC30" i="2"/>
  <c r="FG30" i="2"/>
  <c r="MO30" i="2"/>
  <c r="MY30" i="2"/>
  <c r="P31" i="2"/>
  <c r="BZ31" i="2"/>
  <c r="DN31" i="2"/>
  <c r="FB31" i="2"/>
  <c r="GP31" i="2"/>
  <c r="ID31" i="2"/>
  <c r="JR31" i="2"/>
  <c r="LF31" i="2"/>
  <c r="HT32" i="2"/>
  <c r="BW51" i="2"/>
  <c r="EE51" i="2"/>
  <c r="HG51" i="2"/>
  <c r="KI51" i="2"/>
  <c r="DI27" i="2"/>
  <c r="FL27" i="2"/>
  <c r="FV27" i="2"/>
  <c r="GP27" i="2"/>
  <c r="HE27" i="2"/>
  <c r="IS27" i="2"/>
  <c r="JH27" i="2"/>
  <c r="LA27" i="2"/>
  <c r="Y28" i="2"/>
  <c r="AQ28" i="2"/>
  <c r="BU28" i="2"/>
  <c r="CJ28" i="2"/>
  <c r="DX28" i="2"/>
  <c r="EM28" i="2"/>
  <c r="GF28" i="2"/>
  <c r="KV28" i="2"/>
  <c r="MY28" i="2"/>
  <c r="BK29" i="2"/>
  <c r="DN29" i="2"/>
  <c r="DX29" i="2"/>
  <c r="ER29" i="2"/>
  <c r="FG29" i="2"/>
  <c r="GU29" i="2"/>
  <c r="HJ29" i="2"/>
  <c r="JC29" i="2"/>
  <c r="EH30" i="2"/>
  <c r="GK30" i="2"/>
  <c r="GU30" i="2"/>
  <c r="HO30" i="2"/>
  <c r="ID30" i="2"/>
  <c r="JR30" i="2"/>
  <c r="KG30" i="2"/>
  <c r="LZ30" i="2"/>
  <c r="G31" i="2"/>
  <c r="AQ31" i="2"/>
  <c r="BU31" i="2"/>
  <c r="CO31" i="2"/>
  <c r="DI31" i="2"/>
  <c r="EC31" i="2"/>
  <c r="EW31" i="2"/>
  <c r="FQ31" i="2"/>
  <c r="GK31" i="2"/>
  <c r="HE31" i="2"/>
  <c r="HY31" i="2"/>
  <c r="IS31" i="2"/>
  <c r="JM31" i="2"/>
  <c r="KG31" i="2"/>
  <c r="LA31" i="2"/>
  <c r="LU31" i="2"/>
  <c r="MO31" i="2"/>
  <c r="BK32" i="2"/>
  <c r="CY32" i="2"/>
  <c r="EM32" i="2"/>
  <c r="GA32" i="2"/>
  <c r="II32" i="2"/>
  <c r="KV32" i="2"/>
  <c r="FQ33" i="2"/>
  <c r="LU33" i="2"/>
  <c r="KL34" i="2"/>
  <c r="KV34" i="2"/>
  <c r="P35" i="2"/>
  <c r="GK27" i="2"/>
  <c r="IN27" i="2"/>
  <c r="IX27" i="2"/>
  <c r="JR27" i="2"/>
  <c r="MJ27" i="2"/>
  <c r="BP28" i="2"/>
  <c r="DS28" i="2"/>
  <c r="EC28" i="2"/>
  <c r="EW28" i="2"/>
  <c r="HO28" i="2"/>
  <c r="JH28" i="2"/>
  <c r="NE28" i="2"/>
  <c r="EM29" i="2"/>
  <c r="GP29" i="2"/>
  <c r="GZ29" i="2"/>
  <c r="HT29" i="2"/>
  <c r="KL29" i="2"/>
  <c r="ME29" i="2"/>
  <c r="AQ30" i="2"/>
  <c r="CT30" i="2"/>
  <c r="HJ30" i="2"/>
  <c r="JM30" i="2"/>
  <c r="JW30" i="2"/>
  <c r="KQ30" i="2"/>
  <c r="AH32" i="2"/>
  <c r="BP32" i="2"/>
  <c r="CJ32" i="2"/>
  <c r="DD32" i="2"/>
  <c r="DX32" i="2"/>
  <c r="ER32" i="2"/>
  <c r="FL32" i="2"/>
  <c r="GF32" i="2"/>
  <c r="GZ32" i="2"/>
  <c r="JW32" i="2"/>
  <c r="LK32" i="2"/>
  <c r="LZ32" i="2"/>
  <c r="P33" i="2"/>
  <c r="CY33" i="2"/>
  <c r="HJ34" i="2"/>
  <c r="HT34" i="2"/>
  <c r="CJ35" i="2"/>
  <c r="GA35" i="2"/>
  <c r="GK35" i="2"/>
  <c r="GU35" i="2"/>
  <c r="FQ36" i="2"/>
  <c r="HT36" i="2"/>
  <c r="LU36" i="2"/>
  <c r="BK37" i="2"/>
  <c r="FL37" i="2"/>
  <c r="HO37" i="2"/>
  <c r="FG36" i="2"/>
  <c r="GZ36" i="2"/>
  <c r="II36" i="2"/>
  <c r="KB36" i="2"/>
  <c r="LK36" i="2"/>
  <c r="Y37" i="2"/>
  <c r="BZ37" i="2"/>
  <c r="DS37" i="2"/>
  <c r="FB37" i="2"/>
  <c r="GU37" i="2"/>
  <c r="ID37" i="2"/>
  <c r="JW37" i="2"/>
  <c r="KQ37" i="2"/>
  <c r="AZ38" i="2"/>
  <c r="GA38" i="2"/>
  <c r="GF38" i="2"/>
  <c r="GP38" i="2"/>
  <c r="LA38" i="2"/>
  <c r="DD39" i="2"/>
  <c r="DX39" i="2"/>
  <c r="HY39" i="2"/>
  <c r="KG39" i="2"/>
  <c r="LZ40" i="2"/>
  <c r="DI41" i="2"/>
  <c r="DN41" i="2"/>
  <c r="EM41" i="2"/>
  <c r="FQ41" i="2"/>
  <c r="IS41" i="2"/>
  <c r="KV42" i="2"/>
  <c r="CY43" i="2"/>
  <c r="AQ45" i="2"/>
  <c r="GZ45" i="2"/>
  <c r="P46" i="2"/>
  <c r="FB46" i="2"/>
  <c r="LZ46" i="2"/>
  <c r="ER47" i="2"/>
  <c r="MJ32" i="2"/>
  <c r="Y33" i="2"/>
  <c r="DN33" i="2"/>
  <c r="GA33" i="2"/>
  <c r="GU33" i="2"/>
  <c r="JR33" i="2"/>
  <c r="ME33" i="2"/>
  <c r="MY33" i="2"/>
  <c r="AQ35" i="2"/>
  <c r="BU35" i="2"/>
  <c r="ER35" i="2"/>
  <c r="HE35" i="2"/>
  <c r="HY35" i="2"/>
  <c r="KV35" i="2"/>
  <c r="DN36" i="2"/>
  <c r="EC36" i="2"/>
  <c r="HE36" i="2"/>
  <c r="KG36" i="2"/>
  <c r="AH37" i="2"/>
  <c r="DX37" i="2"/>
  <c r="GZ37" i="2"/>
  <c r="KB37" i="2"/>
  <c r="P38" i="2"/>
  <c r="EW38" i="2"/>
  <c r="JH38" i="2"/>
  <c r="ND38" i="2"/>
  <c r="AH39" i="2"/>
  <c r="EW39" i="2"/>
  <c r="HE39" i="2"/>
  <c r="JR39" i="2"/>
  <c r="MJ39" i="2"/>
  <c r="AQ40" i="2"/>
  <c r="GP40" i="2"/>
  <c r="GZ40" i="2"/>
  <c r="JR40" i="2"/>
  <c r="JC43" i="2"/>
  <c r="DN44" i="2"/>
  <c r="BK33" i="2"/>
  <c r="CE33" i="2"/>
  <c r="FB33" i="2"/>
  <c r="HO33" i="2"/>
  <c r="II33" i="2"/>
  <c r="LF33" i="2"/>
  <c r="P34" i="2"/>
  <c r="BU34" i="2"/>
  <c r="DN34" i="2"/>
  <c r="EW34" i="2"/>
  <c r="GP34" i="2"/>
  <c r="JR34" i="2"/>
  <c r="LA34" i="2"/>
  <c r="MT34" i="2"/>
  <c r="ND34" i="2"/>
  <c r="CO35" i="2"/>
  <c r="DI35" i="2"/>
  <c r="GF35" i="2"/>
  <c r="IS35" i="2"/>
  <c r="JM35" i="2"/>
  <c r="AH36" i="2"/>
  <c r="FL36" i="2"/>
  <c r="IN36" i="2"/>
  <c r="LP36" i="2"/>
  <c r="CE37" i="2"/>
  <c r="FG37" i="2"/>
  <c r="II37" i="2"/>
  <c r="JC38" i="2"/>
  <c r="LF38" i="2"/>
  <c r="EC39" i="2"/>
  <c r="DS33" i="2"/>
  <c r="GP33" i="2"/>
  <c r="IN33" i="2"/>
  <c r="JC33" i="2"/>
  <c r="JW33" i="2"/>
  <c r="GF34" i="2"/>
  <c r="JH34" i="2"/>
  <c r="BP35" i="2"/>
  <c r="DN35" i="2"/>
  <c r="EC35" i="2"/>
  <c r="EW35" i="2"/>
  <c r="HT35" i="2"/>
  <c r="KG35" i="2"/>
  <c r="LA35" i="2"/>
  <c r="BP36" i="2"/>
  <c r="CY38" i="2"/>
  <c r="FB38" i="2"/>
  <c r="HJ38" i="2"/>
  <c r="ME38" i="2"/>
  <c r="MJ38" i="2"/>
  <c r="AQ39" i="2"/>
  <c r="LK40" i="2"/>
  <c r="ME40" i="2"/>
  <c r="MT40" i="2"/>
  <c r="DS41" i="2"/>
  <c r="LF37" i="2"/>
  <c r="MY37" i="2"/>
  <c r="DN38" i="2"/>
  <c r="JR38" i="2"/>
  <c r="G39" i="2"/>
  <c r="BP39" i="2"/>
  <c r="DI39" i="2"/>
  <c r="ER39" i="2"/>
  <c r="GK39" i="2"/>
  <c r="HT39" i="2"/>
  <c r="JM39" i="2"/>
  <c r="KV39" i="2"/>
  <c r="Y40" i="2"/>
  <c r="CJ40" i="2"/>
  <c r="DX40" i="2"/>
  <c r="FG40" i="2"/>
  <c r="GU40" i="2"/>
  <c r="IN40" i="2"/>
  <c r="KG40" i="2"/>
  <c r="ND40" i="2"/>
  <c r="CE41" i="2"/>
  <c r="CY41" i="2"/>
  <c r="FL41" i="2"/>
  <c r="HY41" i="2"/>
  <c r="JH41" i="2"/>
  <c r="KV41" i="2"/>
  <c r="AZ43" i="2"/>
  <c r="HJ43" i="2"/>
  <c r="FB44" i="2"/>
  <c r="FV44" i="2"/>
  <c r="LF44" i="2"/>
  <c r="LZ44" i="2"/>
  <c r="G45" i="2"/>
  <c r="BU45" i="2"/>
  <c r="CO45" i="2"/>
  <c r="EM45" i="2"/>
  <c r="FV45" i="2"/>
  <c r="HJ45" i="2"/>
  <c r="JC45" i="2"/>
  <c r="LK45" i="2"/>
  <c r="FV46" i="2"/>
  <c r="DN47" i="2"/>
  <c r="II47" i="2"/>
  <c r="JW47" i="2"/>
  <c r="KQ47" i="2"/>
  <c r="ME47" i="2"/>
  <c r="MY47" i="2"/>
  <c r="KQ48" i="2"/>
  <c r="AZ49" i="2"/>
  <c r="DX49" i="2"/>
  <c r="EH49" i="2"/>
  <c r="ER49" i="2"/>
  <c r="FG49" i="2"/>
  <c r="GP49" i="2"/>
  <c r="II49" i="2"/>
  <c r="LA49" i="2"/>
  <c r="MT49" i="2"/>
  <c r="BP50" i="2"/>
  <c r="EW41" i="2"/>
  <c r="GA41" i="2"/>
  <c r="HJ41" i="2"/>
  <c r="AH42" i="2"/>
  <c r="CE42" i="2"/>
  <c r="DX42" i="2"/>
  <c r="FG42" i="2"/>
  <c r="GZ42" i="2"/>
  <c r="II42" i="2"/>
  <c r="KB42" i="2"/>
  <c r="LK42" i="2"/>
  <c r="ND42" i="2"/>
  <c r="Y43" i="2"/>
  <c r="CE43" i="2"/>
  <c r="DN43" i="2"/>
  <c r="FB43" i="2"/>
  <c r="GU43" i="2"/>
  <c r="II43" i="2"/>
  <c r="JR43" i="2"/>
  <c r="LF43" i="2"/>
  <c r="MY43" i="2"/>
  <c r="BK44" i="2"/>
  <c r="BZ44" i="2"/>
  <c r="CT44" i="2"/>
  <c r="EC44" i="2"/>
  <c r="GA44" i="2"/>
  <c r="GP44" i="2"/>
  <c r="ME44" i="2"/>
  <c r="DD45" i="2"/>
  <c r="DX45" i="2"/>
  <c r="LF45" i="2"/>
  <c r="ND45" i="2"/>
  <c r="GK46" i="2"/>
  <c r="GU46" i="2"/>
  <c r="IX46" i="2"/>
  <c r="LF46" i="2"/>
  <c r="MJ46" i="2"/>
  <c r="AH47" i="2"/>
  <c r="EC47" i="2"/>
  <c r="GF47" i="2"/>
  <c r="IN47" i="2"/>
  <c r="BU48" i="2"/>
  <c r="CO48" i="2"/>
  <c r="FQ48" i="2"/>
  <c r="KB48" i="2"/>
  <c r="LK48" i="2"/>
  <c r="P49" i="2"/>
  <c r="BP49" i="2"/>
  <c r="KL49" i="2"/>
  <c r="G50" i="2"/>
  <c r="Y50" i="2"/>
  <c r="HE50" i="2"/>
  <c r="JM41" i="2"/>
  <c r="LA41" i="2"/>
  <c r="BP43" i="2"/>
  <c r="HT43" i="2"/>
  <c r="CY44" i="2"/>
  <c r="HO44" i="2"/>
  <c r="ID44" i="2"/>
  <c r="IX44" i="2"/>
  <c r="GA45" i="2"/>
  <c r="HO45" i="2"/>
  <c r="JW45" i="2"/>
  <c r="MY45" i="2"/>
  <c r="AQ47" i="2"/>
  <c r="HO47" i="2"/>
  <c r="JH47" i="2"/>
  <c r="CY40" i="2"/>
  <c r="ND41" i="2"/>
  <c r="CJ42" i="2"/>
  <c r="FL42" i="2"/>
  <c r="IN42" i="2"/>
  <c r="LP42" i="2"/>
  <c r="DS43" i="2"/>
  <c r="FG43" i="2"/>
  <c r="JW43" i="2"/>
  <c r="LK43" i="2"/>
  <c r="JR44" i="2"/>
  <c r="DN45" i="2"/>
  <c r="BP46" i="2"/>
  <c r="DD46" i="2"/>
  <c r="HY46" i="2"/>
  <c r="G48" i="2"/>
  <c r="EC48" i="2"/>
  <c r="HJ48" i="2"/>
  <c r="KL48" i="2"/>
  <c r="JR47" i="2"/>
  <c r="LK47" i="2"/>
  <c r="LZ47" i="2"/>
  <c r="MJ47" i="2"/>
  <c r="FV48" i="2"/>
  <c r="GU48" i="2"/>
  <c r="ID48" i="2"/>
  <c r="IS48" i="2"/>
  <c r="JC48" i="2"/>
  <c r="LF48" i="2"/>
  <c r="LU48" i="2"/>
  <c r="KG49" i="2"/>
  <c r="LF49" i="2"/>
  <c r="MO49" i="2"/>
  <c r="EM50" i="2"/>
  <c r="EZ53" i="2"/>
  <c r="EZ54" i="2" s="1"/>
  <c r="GE53" i="2"/>
  <c r="GE54" i="2" s="1"/>
  <c r="GJ53" i="2"/>
  <c r="GJ54" i="2" s="1"/>
  <c r="GY53" i="2"/>
  <c r="GY54" i="2" s="1"/>
  <c r="HD53" i="2"/>
  <c r="HD54" i="2" s="1"/>
  <c r="HX53" i="2"/>
  <c r="HX54" i="2" s="1"/>
  <c r="IM53" i="2"/>
  <c r="IM54" i="2" s="1"/>
  <c r="IR53" i="2"/>
  <c r="IR54" i="2" s="1"/>
  <c r="JL53" i="2"/>
  <c r="JL54" i="2" s="1"/>
  <c r="D54" i="2"/>
  <c r="IO54" i="2"/>
  <c r="JT54" i="2"/>
  <c r="EQ55" i="2"/>
  <c r="EQ56" i="2" s="1"/>
  <c r="HS55" i="2"/>
  <c r="HS56" i="2" s="1"/>
  <c r="LT55" i="2"/>
  <c r="LT56" i="2" s="1"/>
  <c r="MN55" i="2"/>
  <c r="MN56" i="2" s="1"/>
  <c r="GB56" i="2"/>
  <c r="JD56" i="2"/>
  <c r="JY56" i="2"/>
  <c r="EA62" i="2"/>
  <c r="KE62" i="2"/>
  <c r="IX49" i="2"/>
  <c r="JR49" i="2"/>
  <c r="LK49" i="2"/>
  <c r="AQ50" i="2"/>
  <c r="CE50" i="2"/>
  <c r="DS50" i="2"/>
  <c r="EC50" i="2"/>
  <c r="GU50" i="2"/>
  <c r="MT50" i="2"/>
  <c r="EQ53" i="2"/>
  <c r="EQ54" i="2" s="1"/>
  <c r="EO54" i="2"/>
  <c r="HA54" i="2"/>
  <c r="ES56" i="2"/>
  <c r="EU55" i="2"/>
  <c r="EU56" i="2" s="1"/>
  <c r="GG56" i="2"/>
  <c r="GI55" i="2"/>
  <c r="GI56" i="2" s="1"/>
  <c r="HU56" i="2"/>
  <c r="HW55" i="2"/>
  <c r="HW56" i="2" s="1"/>
  <c r="JE56" i="2"/>
  <c r="D62" i="2"/>
  <c r="F57" i="2"/>
  <c r="AE62" i="2"/>
  <c r="AG57" i="2"/>
  <c r="AG62" i="2" s="1"/>
  <c r="BR62" i="2"/>
  <c r="BT57" i="2"/>
  <c r="CG62" i="2"/>
  <c r="CI57" i="2"/>
  <c r="CI62" i="2" s="1"/>
  <c r="DF62" i="2"/>
  <c r="DH57" i="2"/>
  <c r="DH62" i="2" s="1"/>
  <c r="DU62" i="2"/>
  <c r="DW57" i="2"/>
  <c r="DW62" i="2" s="1"/>
  <c r="ET62" i="2"/>
  <c r="EV57" i="2"/>
  <c r="EV62" i="2" s="1"/>
  <c r="FI62" i="2"/>
  <c r="FK57" i="2"/>
  <c r="FK62" i="2" s="1"/>
  <c r="GW62" i="2"/>
  <c r="GY57" i="2"/>
  <c r="GY62" i="2" s="1"/>
  <c r="IK62" i="2"/>
  <c r="IM57" i="2"/>
  <c r="IM62" i="2" s="1"/>
  <c r="JY62" i="2"/>
  <c r="KA57" i="2"/>
  <c r="KA62" i="2" s="1"/>
  <c r="FB50" i="2"/>
  <c r="IS50" i="2"/>
  <c r="JM50" i="2"/>
  <c r="LU50" i="2"/>
  <c r="MO50" i="2"/>
  <c r="M54" i="2"/>
  <c r="IO56" i="2"/>
  <c r="IQ55" i="2"/>
  <c r="IQ56" i="2" s="1"/>
  <c r="EN56" i="2"/>
  <c r="HP56" i="2"/>
  <c r="FB49" i="2"/>
  <c r="GK49" i="2"/>
  <c r="HJ49" i="2"/>
  <c r="HY50" i="2"/>
  <c r="JH50" i="2"/>
  <c r="KG50" i="2"/>
  <c r="MJ50" i="2"/>
  <c r="AP53" i="2"/>
  <c r="AP54" i="2" s="1"/>
  <c r="FT53" i="2"/>
  <c r="FT54" i="2" s="1"/>
  <c r="GI53" i="2"/>
  <c r="GN53" i="2"/>
  <c r="GN54" i="2" s="1"/>
  <c r="HH53" i="2"/>
  <c r="HH54" i="2" s="1"/>
  <c r="HW53" i="2"/>
  <c r="HY53" i="2" s="1"/>
  <c r="HY54" i="2" s="1"/>
  <c r="IB53" i="2"/>
  <c r="IB54" i="2" s="1"/>
  <c r="IV53" i="2"/>
  <c r="IV54" i="2" s="1"/>
  <c r="JK53" i="2"/>
  <c r="LP53" i="2"/>
  <c r="LP54" i="2" s="1"/>
  <c r="LT53" i="2"/>
  <c r="LT54" i="2" s="1"/>
  <c r="F55" i="2"/>
  <c r="F56" i="2" s="1"/>
  <c r="AG55" i="2"/>
  <c r="AG56" i="2" s="1"/>
  <c r="AP55" i="2"/>
  <c r="AP56" i="2" s="1"/>
  <c r="FM56" i="2"/>
  <c r="FO55" i="2"/>
  <c r="FO56" i="2" s="1"/>
  <c r="HA56" i="2"/>
  <c r="HC55" i="2"/>
  <c r="HC56" i="2" s="1"/>
  <c r="JI56" i="2"/>
  <c r="JK55" i="2"/>
  <c r="JK56" i="2" s="1"/>
  <c r="JX56" i="2"/>
  <c r="AN62" i="2"/>
  <c r="AP57" i="2"/>
  <c r="BM62" i="2"/>
  <c r="BO57" i="2"/>
  <c r="BO62" i="2" s="1"/>
  <c r="CL62" i="2"/>
  <c r="CN57" i="2"/>
  <c r="DA62" i="2"/>
  <c r="DC57" i="2"/>
  <c r="DC62" i="2" s="1"/>
  <c r="DZ62" i="2"/>
  <c r="EB57" i="2"/>
  <c r="EB62" i="2" s="1"/>
  <c r="EO62" i="2"/>
  <c r="EQ57" i="2"/>
  <c r="EQ62" i="2" s="1"/>
  <c r="FN62" i="2"/>
  <c r="FP57" i="2"/>
  <c r="FP62" i="2" s="1"/>
  <c r="GC62" i="2"/>
  <c r="GE57" i="2"/>
  <c r="GE62" i="2" s="1"/>
  <c r="HQ62" i="2"/>
  <c r="HS57" i="2"/>
  <c r="HS62" i="2" s="1"/>
  <c r="JE62" i="2"/>
  <c r="JG57" i="2"/>
  <c r="JG62" i="2" s="1"/>
  <c r="U62" i="2"/>
  <c r="BE62" i="2"/>
  <c r="CA62" i="2"/>
  <c r="CU62" i="2"/>
  <c r="DO62" i="2"/>
  <c r="FC62" i="2"/>
  <c r="FW62" i="2"/>
  <c r="GJ57" i="2"/>
  <c r="GJ62" i="2" s="1"/>
  <c r="GQ62" i="2"/>
  <c r="HD57" i="2"/>
  <c r="HD62" i="2" s="1"/>
  <c r="HX57" i="2"/>
  <c r="HX62" i="2" s="1"/>
  <c r="IE62" i="2"/>
  <c r="IR57" i="2"/>
  <c r="IR62" i="2" s="1"/>
  <c r="IY62" i="2"/>
  <c r="JL57" i="2"/>
  <c r="JL62" i="2" s="1"/>
  <c r="JS62" i="2"/>
  <c r="KF57" i="2"/>
  <c r="KF62" i="2" s="1"/>
  <c r="KU57" i="2"/>
  <c r="KU62" i="2" s="1"/>
  <c r="KZ57" i="2"/>
  <c r="KZ62" i="2" s="1"/>
  <c r="LG62" i="2"/>
  <c r="LO57" i="2"/>
  <c r="LO62" i="2" s="1"/>
  <c r="LT57" i="2"/>
  <c r="LT62" i="2" s="1"/>
  <c r="MA62" i="2"/>
  <c r="MI57" i="2"/>
  <c r="MI62" i="2" s="1"/>
  <c r="MN57" i="2"/>
  <c r="MN62" i="2" s="1"/>
  <c r="MU62" i="2"/>
  <c r="NC57" i="2"/>
  <c r="NC62" i="2" s="1"/>
  <c r="P58" i="2"/>
  <c r="AZ58" i="2"/>
  <c r="BZ58" i="2"/>
  <c r="CT58" i="2"/>
  <c r="EM58" i="2"/>
  <c r="FV58" i="2"/>
  <c r="HO58" i="2"/>
  <c r="IX58" i="2"/>
  <c r="KQ58" i="2"/>
  <c r="LZ58" i="2"/>
  <c r="G59" i="2"/>
  <c r="BU59" i="2"/>
  <c r="DI59" i="2"/>
  <c r="EW59" i="2"/>
  <c r="GK59" i="2"/>
  <c r="HY59" i="2"/>
  <c r="JM59" i="2"/>
  <c r="LA59" i="2"/>
  <c r="MO59" i="2"/>
  <c r="AQ60" i="2"/>
  <c r="CJ60" i="2"/>
  <c r="EC60" i="2"/>
  <c r="EW60" i="2"/>
  <c r="JM60" i="2"/>
  <c r="KQ60" i="2"/>
  <c r="ND60" i="2"/>
  <c r="DX61" i="2"/>
  <c r="EC61" i="2"/>
  <c r="FL61" i="2"/>
  <c r="FQ61" i="2"/>
  <c r="GZ61" i="2"/>
  <c r="HE61" i="2"/>
  <c r="IN61" i="2"/>
  <c r="IS61" i="2"/>
  <c r="KB61" i="2"/>
  <c r="KG61" i="2"/>
  <c r="LP61" i="2"/>
  <c r="LU61" i="2"/>
  <c r="MT61" i="2"/>
  <c r="ND61" i="2"/>
  <c r="V62" i="2"/>
  <c r="BF62" i="2"/>
  <c r="CB62" i="2"/>
  <c r="CV62" i="2"/>
  <c r="DY62" i="2"/>
  <c r="ES62" i="2"/>
  <c r="FX62" i="2"/>
  <c r="HA62" i="2"/>
  <c r="HU62" i="2"/>
  <c r="IZ62" i="2"/>
  <c r="KC62" i="2"/>
  <c r="KW62" i="2"/>
  <c r="MB62" i="2"/>
  <c r="AZ59" i="2"/>
  <c r="CT59" i="2"/>
  <c r="EH59" i="2"/>
  <c r="FV59" i="2"/>
  <c r="HJ59" i="2"/>
  <c r="IX59" i="2"/>
  <c r="KL59" i="2"/>
  <c r="LZ59" i="2"/>
  <c r="GZ60" i="2"/>
  <c r="HT60" i="2"/>
  <c r="FV64" i="2"/>
  <c r="Y65" i="2"/>
  <c r="Y58" i="2"/>
  <c r="BK58" i="2"/>
  <c r="CE58" i="2"/>
  <c r="CY58" i="2"/>
  <c r="EH58" i="2"/>
  <c r="GA58" i="2"/>
  <c r="HJ58" i="2"/>
  <c r="JC58" i="2"/>
  <c r="KL58" i="2"/>
  <c r="ME58" i="2"/>
  <c r="ND58" i="2"/>
  <c r="Y59" i="2"/>
  <c r="CE59" i="2"/>
  <c r="DS59" i="2"/>
  <c r="FG59" i="2"/>
  <c r="GU59" i="2"/>
  <c r="II59" i="2"/>
  <c r="JW59" i="2"/>
  <c r="LK59" i="2"/>
  <c r="MY59" i="2"/>
  <c r="AH60" i="2"/>
  <c r="CO60" i="2"/>
  <c r="DX60" i="2"/>
  <c r="ER60" i="2"/>
  <c r="IS60" i="2"/>
  <c r="KV60" i="2"/>
  <c r="LF60" i="2"/>
  <c r="LZ60" i="2"/>
  <c r="AH61" i="2"/>
  <c r="BP61" i="2"/>
  <c r="CJ61" i="2"/>
  <c r="DD61" i="2"/>
  <c r="ER61" i="2"/>
  <c r="GF61" i="2"/>
  <c r="HT61" i="2"/>
  <c r="JH61" i="2"/>
  <c r="KV61" i="2"/>
  <c r="MJ61" i="2"/>
  <c r="V104" i="2"/>
  <c r="X63" i="2"/>
  <c r="X104" i="2" s="1"/>
  <c r="BL104" i="2"/>
  <c r="BN63" i="2"/>
  <c r="BN104" i="2" s="1"/>
  <c r="KY62" i="2"/>
  <c r="AH58" i="2"/>
  <c r="BP58" i="2"/>
  <c r="CJ58" i="2"/>
  <c r="DD58" i="2"/>
  <c r="GF58" i="2"/>
  <c r="JH58" i="2"/>
  <c r="MJ58" i="2"/>
  <c r="CT60" i="2"/>
  <c r="G61" i="2"/>
  <c r="AQ61" i="2"/>
  <c r="BU61" i="2"/>
  <c r="CO61" i="2"/>
  <c r="L104" i="2"/>
  <c r="N63" i="2"/>
  <c r="FL60" i="2"/>
  <c r="HE60" i="2"/>
  <c r="IN60" i="2"/>
  <c r="LU60" i="2"/>
  <c r="NE61" i="2"/>
  <c r="BJ63" i="2"/>
  <c r="BJ104" i="2" s="1"/>
  <c r="CF104" i="2"/>
  <c r="CL104" i="2"/>
  <c r="CZ104" i="2"/>
  <c r="DF104" i="2"/>
  <c r="DR63" i="2"/>
  <c r="DR104" i="2" s="1"/>
  <c r="EJ104" i="2"/>
  <c r="EP63" i="2"/>
  <c r="EP104" i="2" s="1"/>
  <c r="FD104" i="2"/>
  <c r="FR104" i="2"/>
  <c r="GL104" i="2"/>
  <c r="HV104" i="2"/>
  <c r="IR63" i="2"/>
  <c r="IR104" i="2" s="1"/>
  <c r="JL63" i="2"/>
  <c r="JL104" i="2" s="1"/>
  <c r="KD104" i="2"/>
  <c r="KJ63" i="2"/>
  <c r="KJ104" i="2" s="1"/>
  <c r="MR63" i="2"/>
  <c r="MR104" i="2" s="1"/>
  <c r="MZ104" i="2"/>
  <c r="BU64" i="2"/>
  <c r="CO64" i="2"/>
  <c r="FL64" i="2"/>
  <c r="HY64" i="2"/>
  <c r="IS64" i="2"/>
  <c r="LP64" i="2"/>
  <c r="AQ65" i="2"/>
  <c r="DD65" i="2"/>
  <c r="DX65" i="2"/>
  <c r="AH72" i="2"/>
  <c r="MY73" i="2"/>
  <c r="AH75" i="2"/>
  <c r="AQ86" i="2"/>
  <c r="AH64" i="2"/>
  <c r="CT64" i="2"/>
  <c r="DI64" i="2"/>
  <c r="EC64" i="2"/>
  <c r="GZ64" i="2"/>
  <c r="IX64" i="2"/>
  <c r="JM64" i="2"/>
  <c r="KG64" i="2"/>
  <c r="MT64" i="2"/>
  <c r="BU65" i="2"/>
  <c r="CO65" i="2"/>
  <c r="DI65" i="2"/>
  <c r="EC65" i="2"/>
  <c r="EW65" i="2"/>
  <c r="MY94" i="2"/>
  <c r="DH104" i="2"/>
  <c r="GN104" i="2"/>
  <c r="EH64" i="2"/>
  <c r="EW64" i="2"/>
  <c r="FQ64" i="2"/>
  <c r="KL64" i="2"/>
  <c r="LA64" i="2"/>
  <c r="LU64" i="2"/>
  <c r="FP63" i="2"/>
  <c r="FP104" i="2" s="1"/>
  <c r="GJ63" i="2"/>
  <c r="GJ104" i="2" s="1"/>
  <c r="HH63" i="2"/>
  <c r="HH104" i="2" s="1"/>
  <c r="JP63" i="2"/>
  <c r="JP104" i="2" s="1"/>
  <c r="KP63" i="2"/>
  <c r="KP104" i="2" s="1"/>
  <c r="G64" i="2"/>
  <c r="AQ64" i="2"/>
  <c r="GK64" i="2"/>
  <c r="HE64" i="2"/>
  <c r="EM65" i="2"/>
  <c r="AQ66" i="2"/>
  <c r="MY68" i="2"/>
  <c r="AQ70" i="2"/>
  <c r="AH79" i="2"/>
  <c r="AH83" i="2"/>
  <c r="AH87" i="2"/>
  <c r="AH91" i="2"/>
  <c r="AH95" i="2"/>
  <c r="Y98" i="2"/>
  <c r="Y100" i="2"/>
  <c r="ER65" i="2"/>
  <c r="FL65" i="2"/>
  <c r="GF65" i="2"/>
  <c r="GZ65" i="2"/>
  <c r="HT65" i="2"/>
  <c r="IN65" i="2"/>
  <c r="JH65" i="2"/>
  <c r="KB65" i="2"/>
  <c r="KV65" i="2"/>
  <c r="LP65" i="2"/>
  <c r="MJ65" i="2"/>
  <c r="MT65" i="2"/>
  <c r="MY67" i="2"/>
  <c r="AQ69" i="2"/>
  <c r="P73" i="2"/>
  <c r="AH73" i="2"/>
  <c r="Y78" i="2"/>
  <c r="AH80" i="2"/>
  <c r="Y82" i="2"/>
  <c r="AH84" i="2"/>
  <c r="Y86" i="2"/>
  <c r="AH88" i="2"/>
  <c r="Y90" i="2"/>
  <c r="AH92" i="2"/>
  <c r="MY92" i="2"/>
  <c r="Y94" i="2"/>
  <c r="G95" i="2"/>
  <c r="NF95" i="2" s="1"/>
  <c r="AQ95" i="2"/>
  <c r="AH96" i="2"/>
  <c r="AH98" i="2"/>
  <c r="MY98" i="2"/>
  <c r="AH100" i="2"/>
  <c r="Y103" i="2"/>
  <c r="FQ65" i="2"/>
  <c r="GK65" i="2"/>
  <c r="HE65" i="2"/>
  <c r="HY65" i="2"/>
  <c r="IS65" i="2"/>
  <c r="JM65" i="2"/>
  <c r="KG65" i="2"/>
  <c r="LA65" i="2"/>
  <c r="LU65" i="2"/>
  <c r="MO65" i="2"/>
  <c r="MY66" i="2"/>
  <c r="AQ68" i="2"/>
  <c r="AQ74" i="2"/>
  <c r="Y76" i="2"/>
  <c r="AQ76" i="2"/>
  <c r="AH77" i="2"/>
  <c r="MY77" i="2"/>
  <c r="G80" i="2"/>
  <c r="AQ80" i="2"/>
  <c r="AH81" i="2"/>
  <c r="MY81" i="2"/>
  <c r="AH85" i="2"/>
  <c r="AH89" i="2"/>
  <c r="MY89" i="2"/>
  <c r="G92" i="2"/>
  <c r="AQ92" i="2"/>
  <c r="MY93" i="2"/>
  <c r="G96" i="2"/>
  <c r="AQ96" i="2"/>
  <c r="AH97" i="2"/>
  <c r="Y102" i="2"/>
  <c r="AH103" i="2"/>
  <c r="AQ67" i="2"/>
  <c r="MY69" i="2"/>
  <c r="AH71" i="2"/>
  <c r="G77" i="2"/>
  <c r="AQ77" i="2"/>
  <c r="AH78" i="2"/>
  <c r="MY78" i="2"/>
  <c r="G81" i="2"/>
  <c r="AQ81" i="2"/>
  <c r="AH82" i="2"/>
  <c r="MY82" i="2"/>
  <c r="AQ85" i="2"/>
  <c r="AH86" i="2"/>
  <c r="MY86" i="2"/>
  <c r="G89" i="2"/>
  <c r="AQ89" i="2"/>
  <c r="AH90" i="2"/>
  <c r="Y92" i="2"/>
  <c r="AH94" i="2"/>
  <c r="Y101" i="2"/>
  <c r="Y10" i="2"/>
  <c r="BK10" i="2"/>
  <c r="CE10" i="2"/>
  <c r="CY10" i="2"/>
  <c r="DS10" i="2"/>
  <c r="EM10" i="2"/>
  <c r="FG10" i="2"/>
  <c r="GA10" i="2"/>
  <c r="GU10" i="2"/>
  <c r="HO10" i="2"/>
  <c r="II10" i="2"/>
  <c r="JC10" i="2"/>
  <c r="JW10" i="2"/>
  <c r="KQ10" i="2"/>
  <c r="LK10" i="2"/>
  <c r="ME10" i="2"/>
  <c r="AH11" i="2"/>
  <c r="BP11" i="2"/>
  <c r="CJ11" i="2"/>
  <c r="DD11" i="2"/>
  <c r="DX11" i="2"/>
  <c r="ER11" i="2"/>
  <c r="FL11" i="2"/>
  <c r="GF11" i="2"/>
  <c r="GZ11" i="2"/>
  <c r="HT11" i="2"/>
  <c r="IN11" i="2"/>
  <c r="JH11" i="2"/>
  <c r="KB11" i="2"/>
  <c r="KV11" i="2"/>
  <c r="NF12" i="2"/>
  <c r="P10" i="2"/>
  <c r="AZ10" i="2"/>
  <c r="BZ10" i="2"/>
  <c r="CT10" i="2"/>
  <c r="DN10" i="2"/>
  <c r="EH10" i="2"/>
  <c r="FB10" i="2"/>
  <c r="FV10" i="2"/>
  <c r="GP10" i="2"/>
  <c r="HJ10" i="2"/>
  <c r="ID10" i="2"/>
  <c r="IX10" i="2"/>
  <c r="JR10" i="2"/>
  <c r="KL10" i="2"/>
  <c r="LF10" i="2"/>
  <c r="LZ10" i="2"/>
  <c r="BI14" i="2"/>
  <c r="BY14" i="2"/>
  <c r="FE14" i="2"/>
  <c r="FU14" i="2"/>
  <c r="GS14" i="2"/>
  <c r="HI14" i="2"/>
  <c r="HM14" i="2"/>
  <c r="IG14" i="2"/>
  <c r="IW14" i="2"/>
  <c r="JA14" i="2"/>
  <c r="JU14" i="2"/>
  <c r="KK14" i="2"/>
  <c r="KO14" i="2"/>
  <c r="LI14" i="2"/>
  <c r="LY14" i="2"/>
  <c r="MC14" i="2"/>
  <c r="MW14" i="2"/>
  <c r="NE11" i="2"/>
  <c r="NE12" i="2"/>
  <c r="N21" i="2"/>
  <c r="AX21" i="2"/>
  <c r="P18" i="2"/>
  <c r="AZ18" i="2"/>
  <c r="BZ18" i="2"/>
  <c r="CT18" i="2"/>
  <c r="DN18" i="2"/>
  <c r="EH18" i="2"/>
  <c r="FB18" i="2"/>
  <c r="FV18" i="2"/>
  <c r="GP18" i="2"/>
  <c r="HJ18" i="2"/>
  <c r="ID18" i="2"/>
  <c r="IX18" i="2"/>
  <c r="JR18" i="2"/>
  <c r="KL18" i="2"/>
  <c r="LF18" i="2"/>
  <c r="LZ18" i="2"/>
  <c r="MT19" i="2"/>
  <c r="DQ14" i="2"/>
  <c r="AF14" i="2"/>
  <c r="BN14" i="2"/>
  <c r="DB14" i="2"/>
  <c r="DV14" i="2"/>
  <c r="EP14" i="2"/>
  <c r="FJ14" i="2"/>
  <c r="GD14" i="2"/>
  <c r="GX14" i="2"/>
  <c r="HR14" i="2"/>
  <c r="IL14" i="2"/>
  <c r="JF14" i="2"/>
  <c r="JZ14" i="2"/>
  <c r="KT14" i="2"/>
  <c r="LN14" i="2"/>
  <c r="MH14" i="2"/>
  <c r="NE9" i="2"/>
  <c r="MT11" i="2"/>
  <c r="W14" i="2"/>
  <c r="AH16" i="2"/>
  <c r="BP16" i="2"/>
  <c r="CJ16" i="2"/>
  <c r="DD16" i="2"/>
  <c r="DX16" i="2"/>
  <c r="ER16" i="2"/>
  <c r="FL16" i="2"/>
  <c r="GF16" i="2"/>
  <c r="GZ16" i="2"/>
  <c r="HT16" i="2"/>
  <c r="IN16" i="2"/>
  <c r="JH16" i="2"/>
  <c r="KB16" i="2"/>
  <c r="KV16" i="2"/>
  <c r="LP16" i="2"/>
  <c r="MJ16" i="2"/>
  <c r="Y17" i="2"/>
  <c r="BK17" i="2"/>
  <c r="CE17" i="2"/>
  <c r="CY17" i="2"/>
  <c r="DS17" i="2"/>
  <c r="EM17" i="2"/>
  <c r="FG17" i="2"/>
  <c r="Y18" i="2"/>
  <c r="BK18" i="2"/>
  <c r="CE18" i="2"/>
  <c r="CY18" i="2"/>
  <c r="DS18" i="2"/>
  <c r="EM18" i="2"/>
  <c r="FG18" i="2"/>
  <c r="GA18" i="2"/>
  <c r="GU18" i="2"/>
  <c r="HO18" i="2"/>
  <c r="II18" i="2"/>
  <c r="JC18" i="2"/>
  <c r="JW18" i="2"/>
  <c r="KQ18" i="2"/>
  <c r="LK18" i="2"/>
  <c r="ME18" i="2"/>
  <c r="KQ20" i="2"/>
  <c r="CC14" i="2"/>
  <c r="CW14" i="2"/>
  <c r="FA14" i="2"/>
  <c r="FY14" i="2"/>
  <c r="DR14" i="2"/>
  <c r="E9" i="2"/>
  <c r="AG9" i="2"/>
  <c r="AG14" i="2" s="1"/>
  <c r="AO9" i="2"/>
  <c r="BO9" i="2"/>
  <c r="BO14" i="2" s="1"/>
  <c r="BS9" i="2"/>
  <c r="CI9" i="2"/>
  <c r="CI14" i="2" s="1"/>
  <c r="CM9" i="2"/>
  <c r="DC9" i="2"/>
  <c r="DC14" i="2" s="1"/>
  <c r="DG9" i="2"/>
  <c r="DW9" i="2"/>
  <c r="DW14" i="2" s="1"/>
  <c r="EA9" i="2"/>
  <c r="EQ9" i="2"/>
  <c r="EQ14" i="2" s="1"/>
  <c r="EU9" i="2"/>
  <c r="FG9" i="2"/>
  <c r="FK9" i="2"/>
  <c r="FK14" i="2" s="1"/>
  <c r="FO9" i="2"/>
  <c r="GE9" i="2"/>
  <c r="GE14" i="2" s="1"/>
  <c r="GI9" i="2"/>
  <c r="GU9" i="2"/>
  <c r="GY9" i="2"/>
  <c r="GY14" i="2" s="1"/>
  <c r="HC9" i="2"/>
  <c r="HS9" i="2"/>
  <c r="HS14" i="2" s="1"/>
  <c r="HW9" i="2"/>
  <c r="II9" i="2"/>
  <c r="II14" i="2" s="1"/>
  <c r="IM9" i="2"/>
  <c r="IM14" i="2" s="1"/>
  <c r="IQ9" i="2"/>
  <c r="JG9" i="2"/>
  <c r="JG14" i="2" s="1"/>
  <c r="JK9" i="2"/>
  <c r="JW9" i="2"/>
  <c r="KA9" i="2"/>
  <c r="KA14" i="2" s="1"/>
  <c r="KE9" i="2"/>
  <c r="KU9" i="2"/>
  <c r="KU14" i="2" s="1"/>
  <c r="KY9" i="2"/>
  <c r="LK9" i="2"/>
  <c r="LO9" i="2"/>
  <c r="LO14" i="2" s="1"/>
  <c r="LS9" i="2"/>
  <c r="MI9" i="2"/>
  <c r="MI14" i="2" s="1"/>
  <c r="MM9" i="2"/>
  <c r="MY9" i="2"/>
  <c r="MY14" i="2" s="1"/>
  <c r="F21" i="2"/>
  <c r="MT16" i="2"/>
  <c r="G19" i="2"/>
  <c r="AQ19" i="2"/>
  <c r="BU19" i="2"/>
  <c r="CO19" i="2"/>
  <c r="CS14" i="2"/>
  <c r="EG14" i="2"/>
  <c r="EK14" i="2"/>
  <c r="CD14" i="2"/>
  <c r="CH14" i="2"/>
  <c r="F9" i="2"/>
  <c r="F14" i="2" s="1"/>
  <c r="N9" i="2"/>
  <c r="AP9" i="2"/>
  <c r="AP14" i="2" s="1"/>
  <c r="AX9" i="2"/>
  <c r="BP9" i="2"/>
  <c r="BT9" i="2"/>
  <c r="BT14" i="2" s="1"/>
  <c r="BX9" i="2"/>
  <c r="CN9" i="2"/>
  <c r="CN14" i="2" s="1"/>
  <c r="CR9" i="2"/>
  <c r="DH9" i="2"/>
  <c r="DH14" i="2" s="1"/>
  <c r="DL9" i="2"/>
  <c r="DX9" i="2"/>
  <c r="EB9" i="2"/>
  <c r="EB14" i="2" s="1"/>
  <c r="EF9" i="2"/>
  <c r="EV9" i="2"/>
  <c r="EV14" i="2" s="1"/>
  <c r="EZ9" i="2"/>
  <c r="FL9" i="2"/>
  <c r="FP9" i="2"/>
  <c r="FP14" i="2" s="1"/>
  <c r="FT9" i="2"/>
  <c r="GJ9" i="2"/>
  <c r="GJ14" i="2" s="1"/>
  <c r="GN9" i="2"/>
  <c r="HD9" i="2"/>
  <c r="HD14" i="2" s="1"/>
  <c r="HH9" i="2"/>
  <c r="HX9" i="2"/>
  <c r="HX14" i="2" s="1"/>
  <c r="IB9" i="2"/>
  <c r="IR9" i="2"/>
  <c r="IR14" i="2" s="1"/>
  <c r="IV9" i="2"/>
  <c r="JL9" i="2"/>
  <c r="JL14" i="2" s="1"/>
  <c r="JP9" i="2"/>
  <c r="KF9" i="2"/>
  <c r="KF14" i="2" s="1"/>
  <c r="KJ9" i="2"/>
  <c r="KZ9" i="2"/>
  <c r="KZ14" i="2" s="1"/>
  <c r="LD9" i="2"/>
  <c r="LT9" i="2"/>
  <c r="LT14" i="2" s="1"/>
  <c r="LX9" i="2"/>
  <c r="MN9" i="2"/>
  <c r="MN14" i="2" s="1"/>
  <c r="MR9" i="2"/>
  <c r="MR14" i="2" s="1"/>
  <c r="NE13" i="2"/>
  <c r="ND17" i="2"/>
  <c r="IX19" i="2"/>
  <c r="JR19" i="2"/>
  <c r="KL19" i="2"/>
  <c r="LF19" i="2"/>
  <c r="LZ19" i="2"/>
  <c r="O15" i="2"/>
  <c r="O21" i="2" s="1"/>
  <c r="W15" i="2"/>
  <c r="AQ15" i="2"/>
  <c r="AY15" i="2"/>
  <c r="AY21" i="2" s="1"/>
  <c r="BI15" i="2"/>
  <c r="BY15" i="2"/>
  <c r="BY21" i="2" s="1"/>
  <c r="CC15" i="2"/>
  <c r="CS15" i="2"/>
  <c r="CS21" i="2" s="1"/>
  <c r="CW15" i="2"/>
  <c r="DM15" i="2"/>
  <c r="DM21" i="2" s="1"/>
  <c r="DQ15" i="2"/>
  <c r="EG15" i="2"/>
  <c r="EG21" i="2" s="1"/>
  <c r="EK15" i="2"/>
  <c r="FA15" i="2"/>
  <c r="FA21" i="2" s="1"/>
  <c r="FE15" i="2"/>
  <c r="FU15" i="2"/>
  <c r="FU21" i="2" s="1"/>
  <c r="FY15" i="2"/>
  <c r="GO15" i="2"/>
  <c r="GO21" i="2" s="1"/>
  <c r="GS15" i="2"/>
  <c r="HI15" i="2"/>
  <c r="HI21" i="2" s="1"/>
  <c r="HM15" i="2"/>
  <c r="IC15" i="2"/>
  <c r="IC21" i="2" s="1"/>
  <c r="IG15" i="2"/>
  <c r="IW15" i="2"/>
  <c r="IW21" i="2" s="1"/>
  <c r="JA15" i="2"/>
  <c r="JQ15" i="2"/>
  <c r="JQ21" i="2" s="1"/>
  <c r="JU15" i="2"/>
  <c r="KK15" i="2"/>
  <c r="KK21" i="2" s="1"/>
  <c r="KO15" i="2"/>
  <c r="LE15" i="2"/>
  <c r="LE21" i="2" s="1"/>
  <c r="LI15" i="2"/>
  <c r="LY15" i="2"/>
  <c r="LY21" i="2" s="1"/>
  <c r="MC15" i="2"/>
  <c r="MS15" i="2"/>
  <c r="MW15" i="2"/>
  <c r="NE15" i="2"/>
  <c r="MM17" i="2"/>
  <c r="MO17" i="2" s="1"/>
  <c r="HY20" i="2"/>
  <c r="LA20" i="2"/>
  <c r="NE20" i="2"/>
  <c r="AV21" i="2"/>
  <c r="NC21" i="2"/>
  <c r="N22" i="2"/>
  <c r="X22" i="2"/>
  <c r="X25" i="2" s="1"/>
  <c r="AF22" i="2"/>
  <c r="AW25" i="2"/>
  <c r="AY22" i="2"/>
  <c r="AY25" i="2" s="1"/>
  <c r="CC25" i="2"/>
  <c r="CJ22" i="2"/>
  <c r="CN22" i="2"/>
  <c r="CN25" i="2" s="1"/>
  <c r="DI22" i="2"/>
  <c r="DL22" i="2"/>
  <c r="DR22" i="2"/>
  <c r="DV22" i="2"/>
  <c r="EG25" i="2"/>
  <c r="FE25" i="2"/>
  <c r="FL22" i="2"/>
  <c r="FP22" i="2"/>
  <c r="FP25" i="2" s="1"/>
  <c r="GK22" i="2"/>
  <c r="GN22" i="2"/>
  <c r="GT22" i="2"/>
  <c r="GX22" i="2"/>
  <c r="HI25" i="2"/>
  <c r="IG25" i="2"/>
  <c r="IN22" i="2"/>
  <c r="IR22" i="2"/>
  <c r="IR25" i="2" s="1"/>
  <c r="JM22" i="2"/>
  <c r="JP22" i="2"/>
  <c r="JV22" i="2"/>
  <c r="JZ22" i="2"/>
  <c r="KK25" i="2"/>
  <c r="LI25" i="2"/>
  <c r="LL25" i="2"/>
  <c r="LP22" i="2"/>
  <c r="LT22" i="2"/>
  <c r="LT25" i="2" s="1"/>
  <c r="MR22" i="2"/>
  <c r="MR25" i="2" s="1"/>
  <c r="MX22" i="2"/>
  <c r="E23" i="2"/>
  <c r="G23" i="2" s="1"/>
  <c r="CT23" i="2"/>
  <c r="DC23" i="2"/>
  <c r="DD23" i="2" s="1"/>
  <c r="DG23" i="2"/>
  <c r="DI23" i="2" s="1"/>
  <c r="FV23" i="2"/>
  <c r="GE23" i="2"/>
  <c r="GF23" i="2" s="1"/>
  <c r="GI23" i="2"/>
  <c r="GK23" i="2" s="1"/>
  <c r="IX23" i="2"/>
  <c r="JG23" i="2"/>
  <c r="JH23" i="2" s="1"/>
  <c r="JK23" i="2"/>
  <c r="JM23" i="2" s="1"/>
  <c r="LZ23" i="2"/>
  <c r="ME23" i="2"/>
  <c r="NE23" i="2"/>
  <c r="MM23" i="2"/>
  <c r="MO23" i="2" s="1"/>
  <c r="HE24" i="2"/>
  <c r="HE25" i="2" s="1"/>
  <c r="HO24" i="2"/>
  <c r="HT24" i="2"/>
  <c r="KG24" i="2"/>
  <c r="KQ24" i="2"/>
  <c r="KV24" i="2"/>
  <c r="CA25" i="2"/>
  <c r="CA52" i="2" s="1"/>
  <c r="CQ25" i="2"/>
  <c r="CQ52" i="2" s="1"/>
  <c r="FC25" i="2"/>
  <c r="FS25" i="2"/>
  <c r="IE25" i="2"/>
  <c r="IE52" i="2" s="1"/>
  <c r="IU25" i="2"/>
  <c r="IU52" i="2" s="1"/>
  <c r="LG25" i="2"/>
  <c r="MU25" i="2"/>
  <c r="MU52" i="2" s="1"/>
  <c r="D51" i="2"/>
  <c r="F26" i="2"/>
  <c r="AV51" i="2"/>
  <c r="AX26" i="2"/>
  <c r="CM51" i="2"/>
  <c r="DF51" i="2"/>
  <c r="DF52" i="2" s="1"/>
  <c r="DH26" i="2"/>
  <c r="DH51" i="2" s="1"/>
  <c r="ED51" i="2"/>
  <c r="EF26" i="2"/>
  <c r="FJ51" i="2"/>
  <c r="FL26" i="2"/>
  <c r="GC51" i="2"/>
  <c r="GE26" i="2"/>
  <c r="GE51" i="2" s="1"/>
  <c r="JO51" i="2"/>
  <c r="JQ26" i="2"/>
  <c r="JQ51" i="2" s="1"/>
  <c r="KC51" i="2"/>
  <c r="KE26" i="2"/>
  <c r="BN21" i="2"/>
  <c r="CH21" i="2"/>
  <c r="DB21" i="2"/>
  <c r="EP21" i="2"/>
  <c r="FJ21" i="2"/>
  <c r="GD21" i="2"/>
  <c r="HN21" i="2"/>
  <c r="HR21" i="2"/>
  <c r="JF21" i="2"/>
  <c r="JZ21" i="2"/>
  <c r="KP21" i="2"/>
  <c r="KT21" i="2"/>
  <c r="LN21" i="2"/>
  <c r="MD21" i="2"/>
  <c r="MH21" i="2"/>
  <c r="NE16" i="2"/>
  <c r="L21" i="2"/>
  <c r="AN21" i="2"/>
  <c r="AO25" i="2"/>
  <c r="BY25" i="2"/>
  <c r="CW25" i="2"/>
  <c r="EC25" i="2"/>
  <c r="FA25" i="2"/>
  <c r="FY25" i="2"/>
  <c r="IC25" i="2"/>
  <c r="JA25" i="2"/>
  <c r="LE25" i="2"/>
  <c r="MA25" i="2"/>
  <c r="MA52" i="2" s="1"/>
  <c r="MC22" i="2"/>
  <c r="NE22" i="2"/>
  <c r="CE24" i="2"/>
  <c r="DS24" i="2"/>
  <c r="FG24" i="2"/>
  <c r="HY24" i="2"/>
  <c r="II24" i="2"/>
  <c r="LA24" i="2"/>
  <c r="LK24" i="2"/>
  <c r="CU25" i="2"/>
  <c r="CU52" i="2" s="1"/>
  <c r="DK25" i="2"/>
  <c r="EA25" i="2"/>
  <c r="FW25" i="2"/>
  <c r="GM25" i="2"/>
  <c r="HC25" i="2"/>
  <c r="IY25" i="2"/>
  <c r="IY52" i="2" s="1"/>
  <c r="JO25" i="2"/>
  <c r="CH51" i="2"/>
  <c r="CJ26" i="2"/>
  <c r="DA51" i="2"/>
  <c r="DC26" i="2"/>
  <c r="DC51" i="2" s="1"/>
  <c r="FY51" i="2"/>
  <c r="GA26" i="2"/>
  <c r="GM51" i="2"/>
  <c r="GO26" i="2"/>
  <c r="GO51" i="2" s="1"/>
  <c r="HA51" i="2"/>
  <c r="HC26" i="2"/>
  <c r="JK51" i="2"/>
  <c r="KM51" i="2"/>
  <c r="KO26" i="2"/>
  <c r="LS51" i="2"/>
  <c r="ML51" i="2"/>
  <c r="ML52" i="2" s="1"/>
  <c r="ML105" i="2" s="1"/>
  <c r="MN26" i="2"/>
  <c r="MN51" i="2" s="1"/>
  <c r="AZ27" i="2"/>
  <c r="BU27" i="2"/>
  <c r="GK20" i="2"/>
  <c r="JM20" i="2"/>
  <c r="MO20" i="2"/>
  <c r="D21" i="2"/>
  <c r="U25" i="2"/>
  <c r="U52" i="2" s="1"/>
  <c r="W22" i="2"/>
  <c r="CD22" i="2"/>
  <c r="EH22" i="2"/>
  <c r="EM22" i="2"/>
  <c r="EM25" i="2" s="1"/>
  <c r="FF22" i="2"/>
  <c r="HJ22" i="2"/>
  <c r="IH22" i="2"/>
  <c r="KL22" i="2"/>
  <c r="LJ22" i="2"/>
  <c r="LW25" i="2"/>
  <c r="LW52" i="2" s="1"/>
  <c r="LY22" i="2"/>
  <c r="LY25" i="2" s="1"/>
  <c r="AZ23" i="2"/>
  <c r="BO23" i="2"/>
  <c r="BP23" i="2" s="1"/>
  <c r="EH23" i="2"/>
  <c r="EQ23" i="2"/>
  <c r="ER23" i="2" s="1"/>
  <c r="HJ23" i="2"/>
  <c r="HS23" i="2"/>
  <c r="HT23" i="2" s="1"/>
  <c r="KL23" i="2"/>
  <c r="KU23" i="2"/>
  <c r="KV23" i="2" s="1"/>
  <c r="MY23" i="2"/>
  <c r="G24" i="2"/>
  <c r="NC25" i="2"/>
  <c r="ND24" i="2"/>
  <c r="ND25" i="2" s="1"/>
  <c r="BS25" i="2"/>
  <c r="DO25" i="2"/>
  <c r="DO52" i="2" s="1"/>
  <c r="EE25" i="2"/>
  <c r="EE52" i="2" s="1"/>
  <c r="EU25" i="2"/>
  <c r="GQ25" i="2"/>
  <c r="GQ52" i="2" s="1"/>
  <c r="HG25" i="2"/>
  <c r="HW25" i="2"/>
  <c r="JS25" i="2"/>
  <c r="KI25" i="2"/>
  <c r="KI52" i="2" s="1"/>
  <c r="M51" i="2"/>
  <c r="O26" i="2"/>
  <c r="O51" i="2" s="1"/>
  <c r="AM51" i="2"/>
  <c r="AO26" i="2"/>
  <c r="CW51" i="2"/>
  <c r="CY26" i="2"/>
  <c r="DK51" i="2"/>
  <c r="DM26" i="2"/>
  <c r="DM51" i="2" s="1"/>
  <c r="DY51" i="2"/>
  <c r="DY52" i="2" s="1"/>
  <c r="EA26" i="2"/>
  <c r="GI51" i="2"/>
  <c r="HK51" i="2"/>
  <c r="HM26" i="2"/>
  <c r="IQ51" i="2"/>
  <c r="JJ51" i="2"/>
  <c r="JJ52" i="2" s="1"/>
  <c r="JJ105" i="2" s="1"/>
  <c r="JL26" i="2"/>
  <c r="JL51" i="2" s="1"/>
  <c r="KH51" i="2"/>
  <c r="KH52" i="2" s="1"/>
  <c r="KH105" i="2" s="1"/>
  <c r="KJ26" i="2"/>
  <c r="LN51" i="2"/>
  <c r="LP26" i="2"/>
  <c r="MG51" i="2"/>
  <c r="MI26" i="2"/>
  <c r="MI51" i="2" s="1"/>
  <c r="MT29" i="2"/>
  <c r="BT15" i="2"/>
  <c r="BT21" i="2" s="1"/>
  <c r="BX15" i="2"/>
  <c r="CJ15" i="2"/>
  <c r="CJ21" i="2" s="1"/>
  <c r="CN15" i="2"/>
  <c r="CN21" i="2" s="1"/>
  <c r="CR15" i="2"/>
  <c r="DH15" i="2"/>
  <c r="DH21" i="2" s="1"/>
  <c r="DL15" i="2"/>
  <c r="EB15" i="2"/>
  <c r="EB21" i="2" s="1"/>
  <c r="EF15" i="2"/>
  <c r="EV15" i="2"/>
  <c r="EV21" i="2" s="1"/>
  <c r="EZ15" i="2"/>
  <c r="FP15" i="2"/>
  <c r="FP21" i="2" s="1"/>
  <c r="FT15" i="2"/>
  <c r="GJ15" i="2"/>
  <c r="GJ21" i="2" s="1"/>
  <c r="GN15" i="2"/>
  <c r="GZ15" i="2"/>
  <c r="GZ21" i="2" s="1"/>
  <c r="HD15" i="2"/>
  <c r="HD21" i="2" s="1"/>
  <c r="HH15" i="2"/>
  <c r="HX15" i="2"/>
  <c r="HX21" i="2" s="1"/>
  <c r="IB15" i="2"/>
  <c r="IN15" i="2"/>
  <c r="IN21" i="2" s="1"/>
  <c r="IR15" i="2"/>
  <c r="IR21" i="2" s="1"/>
  <c r="IV15" i="2"/>
  <c r="JL15" i="2"/>
  <c r="JL21" i="2" s="1"/>
  <c r="JP15" i="2"/>
  <c r="KF15" i="2"/>
  <c r="KF21" i="2" s="1"/>
  <c r="KJ15" i="2"/>
  <c r="KZ15" i="2"/>
  <c r="KZ21" i="2" s="1"/>
  <c r="LD15" i="2"/>
  <c r="LT15" i="2"/>
  <c r="LT21" i="2" s="1"/>
  <c r="LX15" i="2"/>
  <c r="MN15" i="2"/>
  <c r="MN21" i="2" s="1"/>
  <c r="MR15" i="2"/>
  <c r="MR21" i="2" s="1"/>
  <c r="HE20" i="2"/>
  <c r="KG20" i="2"/>
  <c r="M25" i="2"/>
  <c r="O22" i="2"/>
  <c r="O25" i="2" s="1"/>
  <c r="BE25" i="2"/>
  <c r="BI22" i="2"/>
  <c r="BT22" i="2"/>
  <c r="BT25" i="2" s="1"/>
  <c r="BZ22" i="2"/>
  <c r="CO22" i="2"/>
  <c r="CR22" i="2"/>
  <c r="CX22" i="2"/>
  <c r="CX25" i="2" s="1"/>
  <c r="DB22" i="2"/>
  <c r="ER22" i="2"/>
  <c r="EV22" i="2"/>
  <c r="EV25" i="2" s="1"/>
  <c r="FB22" i="2"/>
  <c r="FQ22" i="2"/>
  <c r="FT22" i="2"/>
  <c r="FZ22" i="2"/>
  <c r="FZ25" i="2" s="1"/>
  <c r="GD22" i="2"/>
  <c r="HT22" i="2"/>
  <c r="HX22" i="2"/>
  <c r="HX25" i="2" s="1"/>
  <c r="ID22" i="2"/>
  <c r="IV22" i="2"/>
  <c r="JB22" i="2"/>
  <c r="JB25" i="2" s="1"/>
  <c r="JF22" i="2"/>
  <c r="KV22" i="2"/>
  <c r="KZ22" i="2"/>
  <c r="KZ25" i="2" s="1"/>
  <c r="LS25" i="2"/>
  <c r="LX22" i="2"/>
  <c r="MD22" i="2"/>
  <c r="MD25" i="2" s="1"/>
  <c r="MH22" i="2"/>
  <c r="MQ25" i="2"/>
  <c r="MS22" i="2"/>
  <c r="BZ23" i="2"/>
  <c r="CI23" i="2"/>
  <c r="CI25" i="2" s="1"/>
  <c r="CM23" i="2"/>
  <c r="CO23" i="2" s="1"/>
  <c r="FB23" i="2"/>
  <c r="FK23" i="2"/>
  <c r="FL23" i="2" s="1"/>
  <c r="FO23" i="2"/>
  <c r="FQ23" i="2" s="1"/>
  <c r="ID23" i="2"/>
  <c r="IM23" i="2"/>
  <c r="IM25" i="2" s="1"/>
  <c r="IQ23" i="2"/>
  <c r="IS23" i="2" s="1"/>
  <c r="LF23" i="2"/>
  <c r="LO23" i="2"/>
  <c r="LP23" i="2" s="1"/>
  <c r="MT23" i="2"/>
  <c r="BP24" i="2"/>
  <c r="DD24" i="2"/>
  <c r="ER24" i="2"/>
  <c r="GZ24" i="2"/>
  <c r="KB24" i="2"/>
  <c r="NE24" i="2"/>
  <c r="BW25" i="2"/>
  <c r="EI25" i="2"/>
  <c r="EY25" i="2"/>
  <c r="HK25" i="2"/>
  <c r="HK52" i="2" s="1"/>
  <c r="IA25" i="2"/>
  <c r="IA52" i="2" s="1"/>
  <c r="KM25" i="2"/>
  <c r="LC25" i="2"/>
  <c r="E51" i="2"/>
  <c r="BE51" i="2"/>
  <c r="BI26" i="2"/>
  <c r="DG51" i="2"/>
  <c r="DI26" i="2"/>
  <c r="EI51" i="2"/>
  <c r="EK26" i="2"/>
  <c r="GH51" i="2"/>
  <c r="GH52" i="2" s="1"/>
  <c r="GH105" i="2" s="1"/>
  <c r="GJ26" i="2"/>
  <c r="GJ51" i="2" s="1"/>
  <c r="HF51" i="2"/>
  <c r="HF52" i="2" s="1"/>
  <c r="HF105" i="2" s="1"/>
  <c r="HH26" i="2"/>
  <c r="IL51" i="2"/>
  <c r="IN26" i="2"/>
  <c r="JE51" i="2"/>
  <c r="JG26" i="2"/>
  <c r="JG51" i="2" s="1"/>
  <c r="MC51" i="2"/>
  <c r="ME26" i="2"/>
  <c r="MQ51" i="2"/>
  <c r="MS26" i="2"/>
  <c r="NE26" i="2"/>
  <c r="ND29" i="2"/>
  <c r="EM27" i="2"/>
  <c r="HO27" i="2"/>
  <c r="KQ27" i="2"/>
  <c r="CT28" i="2"/>
  <c r="FV28" i="2"/>
  <c r="IX28" i="2"/>
  <c r="LZ28" i="2"/>
  <c r="CO29" i="2"/>
  <c r="FQ29" i="2"/>
  <c r="IS29" i="2"/>
  <c r="LU29" i="2"/>
  <c r="CJ30" i="2"/>
  <c r="FL30" i="2"/>
  <c r="IN30" i="2"/>
  <c r="LP30" i="2"/>
  <c r="NE31" i="2"/>
  <c r="NE32" i="2"/>
  <c r="NE33" i="2"/>
  <c r="NE35" i="2"/>
  <c r="X49" i="2"/>
  <c r="Y49" i="2" s="1"/>
  <c r="NE49" i="2"/>
  <c r="LQ25" i="2"/>
  <c r="MG25" i="2"/>
  <c r="MG52" i="2" s="1"/>
  <c r="MK25" i="2"/>
  <c r="NA25" i="2"/>
  <c r="MM24" i="2"/>
  <c r="MO24" i="2" s="1"/>
  <c r="W26" i="2"/>
  <c r="AE51" i="2"/>
  <c r="AN51" i="2"/>
  <c r="AP26" i="2"/>
  <c r="AP51" i="2" s="1"/>
  <c r="BL51" i="2"/>
  <c r="BL52" i="2" s="1"/>
  <c r="BL105" i="2" s="1"/>
  <c r="BQ51" i="2"/>
  <c r="BQ52" i="2" s="1"/>
  <c r="BV51" i="2"/>
  <c r="BV52" i="2" s="1"/>
  <c r="BV105" i="2" s="1"/>
  <c r="BX26" i="2"/>
  <c r="CE26" i="2"/>
  <c r="CX51" i="2"/>
  <c r="DD26" i="2"/>
  <c r="DQ26" i="2"/>
  <c r="DU51" i="2"/>
  <c r="DU52" i="2" s="1"/>
  <c r="DZ51" i="2"/>
  <c r="EB26" i="2"/>
  <c r="EB51" i="2" s="1"/>
  <c r="EN51" i="2"/>
  <c r="ES51" i="2"/>
  <c r="ES52" i="2" s="1"/>
  <c r="EX51" i="2"/>
  <c r="EZ26" i="2"/>
  <c r="FZ51" i="2"/>
  <c r="GD51" i="2"/>
  <c r="GS26" i="2"/>
  <c r="GW51" i="2"/>
  <c r="HB51" i="2"/>
  <c r="HB52" i="2" s="1"/>
  <c r="HB105" i="2" s="1"/>
  <c r="HD26" i="2"/>
  <c r="HD51" i="2" s="1"/>
  <c r="HU51" i="2"/>
  <c r="HZ51" i="2"/>
  <c r="IB26" i="2"/>
  <c r="JB51" i="2"/>
  <c r="JF51" i="2"/>
  <c r="JU26" i="2"/>
  <c r="JY51" i="2"/>
  <c r="KD51" i="2"/>
  <c r="KD52" i="2" s="1"/>
  <c r="KD105" i="2" s="1"/>
  <c r="KF26" i="2"/>
  <c r="KF51" i="2" s="1"/>
  <c r="KW51" i="2"/>
  <c r="KW52" i="2" s="1"/>
  <c r="LB51" i="2"/>
  <c r="LB52" i="2" s="1"/>
  <c r="LD26" i="2"/>
  <c r="MD51" i="2"/>
  <c r="MH51" i="2"/>
  <c r="MJ26" i="2"/>
  <c r="MW26" i="2"/>
  <c r="NA51" i="2"/>
  <c r="CE27" i="2"/>
  <c r="FG27" i="2"/>
  <c r="II27" i="2"/>
  <c r="LK27" i="2"/>
  <c r="NE27" i="2"/>
  <c r="P28" i="2"/>
  <c r="DN28" i="2"/>
  <c r="GP28" i="2"/>
  <c r="JR28" i="2"/>
  <c r="G29" i="2"/>
  <c r="DI29" i="2"/>
  <c r="GK29" i="2"/>
  <c r="JM29" i="2"/>
  <c r="MO29" i="2"/>
  <c r="DD30" i="2"/>
  <c r="GF30" i="2"/>
  <c r="JH30" i="2"/>
  <c r="MJ30" i="2"/>
  <c r="MT31" i="2"/>
  <c r="MT32" i="2"/>
  <c r="ND33" i="2"/>
  <c r="Y34" i="2"/>
  <c r="AH34" i="2"/>
  <c r="CE34" i="2"/>
  <c r="CJ34" i="2"/>
  <c r="DS34" i="2"/>
  <c r="DX34" i="2"/>
  <c r="FG34" i="2"/>
  <c r="FL34" i="2"/>
  <c r="GU34" i="2"/>
  <c r="GZ34" i="2"/>
  <c r="II34" i="2"/>
  <c r="IN34" i="2"/>
  <c r="JW34" i="2"/>
  <c r="KB34" i="2"/>
  <c r="LK34" i="2"/>
  <c r="LP34" i="2"/>
  <c r="MY34" i="2"/>
  <c r="MT35" i="2"/>
  <c r="CT36" i="2"/>
  <c r="EW36" i="2"/>
  <c r="HY36" i="2"/>
  <c r="LA36" i="2"/>
  <c r="DD37" i="2"/>
  <c r="GF37" i="2"/>
  <c r="JH37" i="2"/>
  <c r="MJ37" i="2"/>
  <c r="CO38" i="2"/>
  <c r="FQ38" i="2"/>
  <c r="IS38" i="2"/>
  <c r="LU38" i="2"/>
  <c r="AZ39" i="2"/>
  <c r="EH39" i="2"/>
  <c r="HJ39" i="2"/>
  <c r="KL39" i="2"/>
  <c r="DD44" i="2"/>
  <c r="NE44" i="2"/>
  <c r="NE45" i="2"/>
  <c r="AH26" i="2"/>
  <c r="BR51" i="2"/>
  <c r="BR52" i="2" s="1"/>
  <c r="BT26" i="2"/>
  <c r="CP51" i="2"/>
  <c r="CR26" i="2"/>
  <c r="DR51" i="2"/>
  <c r="DV51" i="2"/>
  <c r="DX26" i="2"/>
  <c r="EG51" i="2"/>
  <c r="ET51" i="2"/>
  <c r="ET52" i="2" s="1"/>
  <c r="EV26" i="2"/>
  <c r="FR51" i="2"/>
  <c r="FT26" i="2"/>
  <c r="GT51" i="2"/>
  <c r="GX51" i="2"/>
  <c r="GZ26" i="2"/>
  <c r="HI51" i="2"/>
  <c r="HV51" i="2"/>
  <c r="HX26" i="2"/>
  <c r="IT51" i="2"/>
  <c r="IV26" i="2"/>
  <c r="JV51" i="2"/>
  <c r="JZ51" i="2"/>
  <c r="KB26" i="2"/>
  <c r="KK51" i="2"/>
  <c r="KX51" i="2"/>
  <c r="KX52" i="2" s="1"/>
  <c r="KX105" i="2" s="1"/>
  <c r="KZ26" i="2"/>
  <c r="LV51" i="2"/>
  <c r="LX26" i="2"/>
  <c r="MX51" i="2"/>
  <c r="NB51" i="2"/>
  <c r="NE30" i="2"/>
  <c r="GK32" i="2"/>
  <c r="HY32" i="2"/>
  <c r="JM32" i="2"/>
  <c r="LA32" i="2"/>
  <c r="MO32" i="2"/>
  <c r="BP33" i="2"/>
  <c r="DD33" i="2"/>
  <c r="ER33" i="2"/>
  <c r="GF33" i="2"/>
  <c r="HT33" i="2"/>
  <c r="JH33" i="2"/>
  <c r="KV33" i="2"/>
  <c r="MJ33" i="2"/>
  <c r="NE34" i="2"/>
  <c r="AZ35" i="2"/>
  <c r="CT35" i="2"/>
  <c r="EH35" i="2"/>
  <c r="FV35" i="2"/>
  <c r="HJ35" i="2"/>
  <c r="IX35" i="2"/>
  <c r="KL35" i="2"/>
  <c r="LZ35" i="2"/>
  <c r="G36" i="2"/>
  <c r="BU36" i="2"/>
  <c r="CJ36" i="2"/>
  <c r="MM39" i="2"/>
  <c r="MO39" i="2" s="1"/>
  <c r="NE39" i="2"/>
  <c r="BU40" i="2"/>
  <c r="EW40" i="2"/>
  <c r="HY40" i="2"/>
  <c r="NE40" i="2"/>
  <c r="G42" i="2"/>
  <c r="DI42" i="2"/>
  <c r="GK42" i="2"/>
  <c r="JM42" i="2"/>
  <c r="MO42" i="2"/>
  <c r="KG44" i="2"/>
  <c r="MJ44" i="2"/>
  <c r="C51" i="2"/>
  <c r="C52" i="2" s="1"/>
  <c r="L51" i="2"/>
  <c r="N26" i="2"/>
  <c r="AG51" i="2"/>
  <c r="BJ51" i="2"/>
  <c r="BN51" i="2"/>
  <c r="BP26" i="2"/>
  <c r="BS51" i="2"/>
  <c r="BY51" i="2"/>
  <c r="CG51" i="2"/>
  <c r="CG52" i="2" s="1"/>
  <c r="CL51" i="2"/>
  <c r="CN26" i="2"/>
  <c r="CN51" i="2" s="1"/>
  <c r="DE51" i="2"/>
  <c r="DE52" i="2" s="1"/>
  <c r="DJ51" i="2"/>
  <c r="DL26" i="2"/>
  <c r="DW51" i="2"/>
  <c r="EL51" i="2"/>
  <c r="EP51" i="2"/>
  <c r="ER26" i="2"/>
  <c r="EU51" i="2"/>
  <c r="FA26" i="2"/>
  <c r="FA51" i="2" s="1"/>
  <c r="FI51" i="2"/>
  <c r="FI52" i="2" s="1"/>
  <c r="FN51" i="2"/>
  <c r="FP26" i="2"/>
  <c r="FP51" i="2" s="1"/>
  <c r="GG51" i="2"/>
  <c r="GG52" i="2" s="1"/>
  <c r="GL51" i="2"/>
  <c r="GL52" i="2" s="1"/>
  <c r="GN26" i="2"/>
  <c r="GY51" i="2"/>
  <c r="HN51" i="2"/>
  <c r="HR51" i="2"/>
  <c r="HT26" i="2"/>
  <c r="HW51" i="2"/>
  <c r="IC26" i="2"/>
  <c r="IC51" i="2" s="1"/>
  <c r="IK51" i="2"/>
  <c r="IK52" i="2" s="1"/>
  <c r="IP51" i="2"/>
  <c r="IR26" i="2"/>
  <c r="IR51" i="2" s="1"/>
  <c r="JI51" i="2"/>
  <c r="JI52" i="2" s="1"/>
  <c r="JN51" i="2"/>
  <c r="JN52" i="2" s="1"/>
  <c r="JN105" i="2" s="1"/>
  <c r="JP26" i="2"/>
  <c r="KA51" i="2"/>
  <c r="KP51" i="2"/>
  <c r="KT51" i="2"/>
  <c r="KV26" i="2"/>
  <c r="KY51" i="2"/>
  <c r="LE26" i="2"/>
  <c r="LE51" i="2" s="1"/>
  <c r="LM51" i="2"/>
  <c r="LM52" i="2" s="1"/>
  <c r="LR51" i="2"/>
  <c r="LT26" i="2"/>
  <c r="LT51" i="2" s="1"/>
  <c r="MK51" i="2"/>
  <c r="MP51" i="2"/>
  <c r="MP52" i="2" s="1"/>
  <c r="MP105" i="2" s="1"/>
  <c r="MR26" i="2"/>
  <c r="MR51" i="2" s="1"/>
  <c r="NC51" i="2"/>
  <c r="ND26" i="2"/>
  <c r="Y27" i="2"/>
  <c r="DS27" i="2"/>
  <c r="GU27" i="2"/>
  <c r="JW27" i="2"/>
  <c r="MY27" i="2"/>
  <c r="BZ28" i="2"/>
  <c r="FB28" i="2"/>
  <c r="ID28" i="2"/>
  <c r="LF28" i="2"/>
  <c r="BU29" i="2"/>
  <c r="EW29" i="2"/>
  <c r="HY29" i="2"/>
  <c r="LA29" i="2"/>
  <c r="NE29" i="2"/>
  <c r="BP30" i="2"/>
  <c r="ER30" i="2"/>
  <c r="HT30" i="2"/>
  <c r="KV30" i="2"/>
  <c r="BK34" i="2"/>
  <c r="CY34" i="2"/>
  <c r="EM34" i="2"/>
  <c r="GA34" i="2"/>
  <c r="HO34" i="2"/>
  <c r="JC34" i="2"/>
  <c r="KQ34" i="2"/>
  <c r="ME34" i="2"/>
  <c r="DI36" i="2"/>
  <c r="GK36" i="2"/>
  <c r="JM36" i="2"/>
  <c r="MO36" i="2"/>
  <c r="BP37" i="2"/>
  <c r="ER37" i="2"/>
  <c r="HT37" i="2"/>
  <c r="KV37" i="2"/>
  <c r="AQ38" i="2"/>
  <c r="EC38" i="2"/>
  <c r="HE38" i="2"/>
  <c r="KG38" i="2"/>
  <c r="NE38" i="2"/>
  <c r="CT39" i="2"/>
  <c r="FV39" i="2"/>
  <c r="IX39" i="2"/>
  <c r="LZ39" i="2"/>
  <c r="KB40" i="2"/>
  <c r="MO40" i="2"/>
  <c r="FG41" i="2"/>
  <c r="HE44" i="2"/>
  <c r="DL46" i="2"/>
  <c r="DN46" i="2" s="1"/>
  <c r="NE46" i="2"/>
  <c r="JW46" i="2"/>
  <c r="KL46" i="2"/>
  <c r="LA46" i="2"/>
  <c r="AF51" i="2"/>
  <c r="DB51" i="2"/>
  <c r="EH36" i="2"/>
  <c r="FV36" i="2"/>
  <c r="HJ36" i="2"/>
  <c r="IX36" i="2"/>
  <c r="KL36" i="2"/>
  <c r="LZ36" i="2"/>
  <c r="NE36" i="2"/>
  <c r="AQ37" i="2"/>
  <c r="CO37" i="2"/>
  <c r="EC37" i="2"/>
  <c r="FQ37" i="2"/>
  <c r="HE37" i="2"/>
  <c r="IS37" i="2"/>
  <c r="KG37" i="2"/>
  <c r="LU37" i="2"/>
  <c r="NE37" i="2"/>
  <c r="Y39" i="2"/>
  <c r="CE39" i="2"/>
  <c r="DS39" i="2"/>
  <c r="FG39" i="2"/>
  <c r="GU39" i="2"/>
  <c r="II39" i="2"/>
  <c r="JW39" i="2"/>
  <c r="LK39" i="2"/>
  <c r="MY39" i="2"/>
  <c r="AZ40" i="2"/>
  <c r="CT40" i="2"/>
  <c r="EH40" i="2"/>
  <c r="FV40" i="2"/>
  <c r="HJ40" i="2"/>
  <c r="JC40" i="2"/>
  <c r="JM40" i="2"/>
  <c r="BK41" i="2"/>
  <c r="EH41" i="2"/>
  <c r="ER41" i="2"/>
  <c r="MM41" i="2"/>
  <c r="MO41" i="2" s="1"/>
  <c r="NE41" i="2"/>
  <c r="BU42" i="2"/>
  <c r="EW42" i="2"/>
  <c r="HY42" i="2"/>
  <c r="LA42" i="2"/>
  <c r="DD43" i="2"/>
  <c r="GF43" i="2"/>
  <c r="JH43" i="2"/>
  <c r="MJ43" i="2"/>
  <c r="AZ44" i="2"/>
  <c r="CO44" i="2"/>
  <c r="EH44" i="2"/>
  <c r="FQ44" i="2"/>
  <c r="HJ44" i="2"/>
  <c r="IS44" i="2"/>
  <c r="KL44" i="2"/>
  <c r="LU44" i="2"/>
  <c r="FL45" i="2"/>
  <c r="IN45" i="2"/>
  <c r="MO45" i="2"/>
  <c r="HO46" i="2"/>
  <c r="V51" i="2"/>
  <c r="V52" i="2" s="1"/>
  <c r="AD51" i="2"/>
  <c r="BF51" i="2"/>
  <c r="CB51" i="2"/>
  <c r="CB52" i="2" s="1"/>
  <c r="CB105" i="2" s="1"/>
  <c r="CF51" i="2"/>
  <c r="CF52" i="2" s="1"/>
  <c r="CF105" i="2" s="1"/>
  <c r="CV51" i="2"/>
  <c r="CV52" i="2" s="1"/>
  <c r="CZ51" i="2"/>
  <c r="DP51" i="2"/>
  <c r="DP52" i="2" s="1"/>
  <c r="DP105" i="2" s="1"/>
  <c r="DT51" i="2"/>
  <c r="DT52" i="2" s="1"/>
  <c r="EJ51" i="2"/>
  <c r="EJ52" i="2" s="1"/>
  <c r="FD51" i="2"/>
  <c r="FH51" i="2"/>
  <c r="FX51" i="2"/>
  <c r="FX52" i="2" s="1"/>
  <c r="GB51" i="2"/>
  <c r="GR51" i="2"/>
  <c r="GR52" i="2" s="1"/>
  <c r="GV51" i="2"/>
  <c r="HL51" i="2"/>
  <c r="HL52" i="2" s="1"/>
  <c r="HP51" i="2"/>
  <c r="IF51" i="2"/>
  <c r="IF52" i="2" s="1"/>
  <c r="IJ51" i="2"/>
  <c r="IZ51" i="2"/>
  <c r="IZ52" i="2" s="1"/>
  <c r="JD51" i="2"/>
  <c r="JT51" i="2"/>
  <c r="JT52" i="2" s="1"/>
  <c r="JX51" i="2"/>
  <c r="KN51" i="2"/>
  <c r="KN52" i="2" s="1"/>
  <c r="KN105" i="2" s="1"/>
  <c r="KR51" i="2"/>
  <c r="LH51" i="2"/>
  <c r="LH52" i="2" s="1"/>
  <c r="LH105" i="2" s="1"/>
  <c r="LL51" i="2"/>
  <c r="MB51" i="2"/>
  <c r="MB52" i="2" s="1"/>
  <c r="MF51" i="2"/>
  <c r="MV51" i="2"/>
  <c r="MZ51" i="2"/>
  <c r="MT36" i="2"/>
  <c r="ND37" i="2"/>
  <c r="Y38" i="2"/>
  <c r="AH38" i="2"/>
  <c r="CE38" i="2"/>
  <c r="CJ38" i="2"/>
  <c r="DS38" i="2"/>
  <c r="DX38" i="2"/>
  <c r="FG38" i="2"/>
  <c r="FL38" i="2"/>
  <c r="GU38" i="2"/>
  <c r="GZ38" i="2"/>
  <c r="II38" i="2"/>
  <c r="IN38" i="2"/>
  <c r="JW38" i="2"/>
  <c r="KB38" i="2"/>
  <c r="LK38" i="2"/>
  <c r="LP38" i="2"/>
  <c r="MY38" i="2"/>
  <c r="MT39" i="2"/>
  <c r="P41" i="2"/>
  <c r="AQ41" i="2"/>
  <c r="AZ41" i="2"/>
  <c r="BP41" i="2"/>
  <c r="CJ41" i="2"/>
  <c r="IX41" i="2"/>
  <c r="LZ41" i="2"/>
  <c r="AZ45" i="2"/>
  <c r="CJ45" i="2"/>
  <c r="FL46" i="2"/>
  <c r="GP46" i="2"/>
  <c r="LU46" i="2"/>
  <c r="BU47" i="2"/>
  <c r="JW40" i="2"/>
  <c r="MY40" i="2"/>
  <c r="BZ41" i="2"/>
  <c r="FB41" i="2"/>
  <c r="ID41" i="2"/>
  <c r="II41" i="2"/>
  <c r="JR41" i="2"/>
  <c r="JW41" i="2"/>
  <c r="LF41" i="2"/>
  <c r="LK41" i="2"/>
  <c r="MY41" i="2"/>
  <c r="AQ42" i="2"/>
  <c r="AZ42" i="2"/>
  <c r="CO42" i="2"/>
  <c r="CT42" i="2"/>
  <c r="EC42" i="2"/>
  <c r="EH42" i="2"/>
  <c r="FQ42" i="2"/>
  <c r="FV42" i="2"/>
  <c r="HE42" i="2"/>
  <c r="HJ42" i="2"/>
  <c r="IS42" i="2"/>
  <c r="IX42" i="2"/>
  <c r="KG42" i="2"/>
  <c r="KL42" i="2"/>
  <c r="LU42" i="2"/>
  <c r="LZ42" i="2"/>
  <c r="NE42" i="2"/>
  <c r="AH43" i="2"/>
  <c r="AQ43" i="2"/>
  <c r="CJ43" i="2"/>
  <c r="CO43" i="2"/>
  <c r="DX43" i="2"/>
  <c r="EC43" i="2"/>
  <c r="FL43" i="2"/>
  <c r="FQ43" i="2"/>
  <c r="GZ43" i="2"/>
  <c r="HE43" i="2"/>
  <c r="IN43" i="2"/>
  <c r="IS43" i="2"/>
  <c r="KB43" i="2"/>
  <c r="KG43" i="2"/>
  <c r="LP43" i="2"/>
  <c r="LU43" i="2"/>
  <c r="NE43" i="2"/>
  <c r="ND44" i="2"/>
  <c r="P45" i="2"/>
  <c r="Y45" i="2"/>
  <c r="ER45" i="2"/>
  <c r="EW45" i="2"/>
  <c r="GF45" i="2"/>
  <c r="GK45" i="2"/>
  <c r="HT45" i="2"/>
  <c r="HY45" i="2"/>
  <c r="JH45" i="2"/>
  <c r="JM45" i="2"/>
  <c r="LP45" i="2"/>
  <c r="ME45" i="2"/>
  <c r="MJ45" i="2"/>
  <c r="BU46" i="2"/>
  <c r="CJ46" i="2"/>
  <c r="CO46" i="2"/>
  <c r="DS46" i="2"/>
  <c r="EH46" i="2"/>
  <c r="EM46" i="2"/>
  <c r="EW46" i="2"/>
  <c r="FQ46" i="2"/>
  <c r="LP46" i="2"/>
  <c r="Y47" i="2"/>
  <c r="BZ47" i="2"/>
  <c r="EW47" i="2"/>
  <c r="ND49" i="2"/>
  <c r="GZ50" i="2"/>
  <c r="KQ40" i="2"/>
  <c r="CT41" i="2"/>
  <c r="FV41" i="2"/>
  <c r="MT42" i="2"/>
  <c r="Y44" i="2"/>
  <c r="CE44" i="2"/>
  <c r="DS44" i="2"/>
  <c r="FG44" i="2"/>
  <c r="GU44" i="2"/>
  <c r="II44" i="2"/>
  <c r="JW44" i="2"/>
  <c r="LK44" i="2"/>
  <c r="MY44" i="2"/>
  <c r="BZ45" i="2"/>
  <c r="JR45" i="2"/>
  <c r="KL45" i="2"/>
  <c r="IN46" i="2"/>
  <c r="MO46" i="2"/>
  <c r="DX47" i="2"/>
  <c r="LZ48" i="2"/>
  <c r="CE49" i="2"/>
  <c r="EC49" i="2"/>
  <c r="KB45" i="2"/>
  <c r="FG46" i="2"/>
  <c r="II46" i="2"/>
  <c r="LK46" i="2"/>
  <c r="MT46" i="2"/>
  <c r="CO47" i="2"/>
  <c r="ID47" i="2"/>
  <c r="AQ48" i="2"/>
  <c r="DS48" i="2"/>
  <c r="HY48" i="2"/>
  <c r="IX48" i="2"/>
  <c r="JW48" i="2"/>
  <c r="NE48" i="2"/>
  <c r="GF49" i="2"/>
  <c r="HE49" i="2"/>
  <c r="ID49" i="2"/>
  <c r="MJ49" i="2"/>
  <c r="DX50" i="2"/>
  <c r="EW50" i="2"/>
  <c r="JC50" i="2"/>
  <c r="KB50" i="2"/>
  <c r="LA50" i="2"/>
  <c r="NE50" i="2"/>
  <c r="KV45" i="2"/>
  <c r="Y46" i="2"/>
  <c r="GA46" i="2"/>
  <c r="JC46" i="2"/>
  <c r="G47" i="2"/>
  <c r="FV47" i="2"/>
  <c r="HE47" i="2"/>
  <c r="HT47" i="2"/>
  <c r="JC47" i="2"/>
  <c r="KB47" i="2"/>
  <c r="ND47" i="2"/>
  <c r="GK47" i="2"/>
  <c r="JM47" i="2"/>
  <c r="MO47" i="2"/>
  <c r="GF48" i="2"/>
  <c r="JH48" i="2"/>
  <c r="MJ48" i="2"/>
  <c r="MM48" i="2"/>
  <c r="MO48" i="2" s="1"/>
  <c r="CO49" i="2"/>
  <c r="EM49" i="2"/>
  <c r="HO49" i="2"/>
  <c r="KQ49" i="2"/>
  <c r="DD50" i="2"/>
  <c r="EH50" i="2"/>
  <c r="HJ50" i="2"/>
  <c r="KL50" i="2"/>
  <c r="LA47" i="2"/>
  <c r="NE47" i="2"/>
  <c r="AH48" i="2"/>
  <c r="BZ48" i="2"/>
  <c r="ER48" i="2"/>
  <c r="HT48" i="2"/>
  <c r="KV48" i="2"/>
  <c r="ND48" i="2"/>
  <c r="GA49" i="2"/>
  <c r="JC49" i="2"/>
  <c r="ME49" i="2"/>
  <c r="AZ50" i="2"/>
  <c r="CJ50" i="2"/>
  <c r="FV50" i="2"/>
  <c r="IX50" i="2"/>
  <c r="LZ50" i="2"/>
  <c r="FQ47" i="2"/>
  <c r="IS47" i="2"/>
  <c r="LU47" i="2"/>
  <c r="FL48" i="2"/>
  <c r="IN48" i="2"/>
  <c r="LP48" i="2"/>
  <c r="BU49" i="2"/>
  <c r="DS49" i="2"/>
  <c r="GU49" i="2"/>
  <c r="JW49" i="2"/>
  <c r="MY49" i="2"/>
  <c r="DN50" i="2"/>
  <c r="GP50" i="2"/>
  <c r="JR50" i="2"/>
  <c r="AD54" i="2"/>
  <c r="AF53" i="2"/>
  <c r="FC54" i="2"/>
  <c r="FE53" i="2"/>
  <c r="FW54" i="2"/>
  <c r="FY53" i="2"/>
  <c r="GM54" i="2"/>
  <c r="GO53" i="2"/>
  <c r="GO54" i="2" s="1"/>
  <c r="GZ53" i="2"/>
  <c r="GZ54" i="2" s="1"/>
  <c r="HK54" i="2"/>
  <c r="HM53" i="2"/>
  <c r="IA54" i="2"/>
  <c r="IC53" i="2"/>
  <c r="IC54" i="2" s="1"/>
  <c r="IN53" i="2"/>
  <c r="IN54" i="2" s="1"/>
  <c r="IY54" i="2"/>
  <c r="JA53" i="2"/>
  <c r="JW53" i="2"/>
  <c r="JW54" i="2" s="1"/>
  <c r="KB53" i="2"/>
  <c r="KB54" i="2" s="1"/>
  <c r="JZ54" i="2"/>
  <c r="LS54" i="2"/>
  <c r="LU53" i="2"/>
  <c r="LU54" i="2" s="1"/>
  <c r="MW54" i="2"/>
  <c r="MY53" i="2"/>
  <c r="MY54" i="2" s="1"/>
  <c r="FX54" i="2"/>
  <c r="GV54" i="2"/>
  <c r="HL54" i="2"/>
  <c r="IJ54" i="2"/>
  <c r="IZ54" i="2"/>
  <c r="MV54" i="2"/>
  <c r="M56" i="2"/>
  <c r="O55" i="2"/>
  <c r="O56" i="2" s="1"/>
  <c r="EP56" i="2"/>
  <c r="G58" i="2"/>
  <c r="AQ58" i="2"/>
  <c r="BU58" i="2"/>
  <c r="CO58" i="2"/>
  <c r="C54" i="2"/>
  <c r="E53" i="2"/>
  <c r="AE54" i="2"/>
  <c r="AG53" i="2"/>
  <c r="AG54" i="2" s="1"/>
  <c r="ER53" i="2"/>
  <c r="ER54" i="2" s="1"/>
  <c r="EP54" i="2"/>
  <c r="GI54" i="2"/>
  <c r="JK54" i="2"/>
  <c r="MS54" i="2"/>
  <c r="MT53" i="2"/>
  <c r="MT54" i="2" s="1"/>
  <c r="JY54" i="2"/>
  <c r="LL54" i="2"/>
  <c r="E56" i="2"/>
  <c r="AF56" i="2"/>
  <c r="EF56" i="2"/>
  <c r="EH55" i="2"/>
  <c r="EH56" i="2" s="1"/>
  <c r="EX56" i="2"/>
  <c r="EZ55" i="2"/>
  <c r="V54" i="2"/>
  <c r="X53" i="2"/>
  <c r="X54" i="2" s="1"/>
  <c r="EY54" i="2"/>
  <c r="FA53" i="2"/>
  <c r="FA54" i="2" s="1"/>
  <c r="FS54" i="2"/>
  <c r="FU53" i="2"/>
  <c r="FU54" i="2" s="1"/>
  <c r="GF53" i="2"/>
  <c r="GF54" i="2" s="1"/>
  <c r="GQ54" i="2"/>
  <c r="GS53" i="2"/>
  <c r="HG54" i="2"/>
  <c r="HI53" i="2"/>
  <c r="HI54" i="2" s="1"/>
  <c r="HT53" i="2"/>
  <c r="HT54" i="2" s="1"/>
  <c r="IE54" i="2"/>
  <c r="IG53" i="2"/>
  <c r="IU54" i="2"/>
  <c r="IW53" i="2"/>
  <c r="IW54" i="2" s="1"/>
  <c r="JH53" i="2"/>
  <c r="JH54" i="2" s="1"/>
  <c r="MK54" i="2"/>
  <c r="MM53" i="2"/>
  <c r="NE53" i="2"/>
  <c r="NE54" i="2" s="1"/>
  <c r="DY54" i="2"/>
  <c r="GB54" i="2"/>
  <c r="GR54" i="2"/>
  <c r="HP54" i="2"/>
  <c r="IF54" i="2"/>
  <c r="JD54" i="2"/>
  <c r="U56" i="2"/>
  <c r="W55" i="2"/>
  <c r="AO56" i="2"/>
  <c r="N54" i="2"/>
  <c r="P53" i="2"/>
  <c r="P54" i="2" s="1"/>
  <c r="W54" i="2"/>
  <c r="AM54" i="2"/>
  <c r="AO53" i="2"/>
  <c r="HC54" i="2"/>
  <c r="IQ54" i="2"/>
  <c r="IS53" i="2"/>
  <c r="IS54" i="2" s="1"/>
  <c r="LW54" i="2"/>
  <c r="LY53" i="2"/>
  <c r="LY54" i="2" s="1"/>
  <c r="FD54" i="2"/>
  <c r="ET56" i="2"/>
  <c r="EV55" i="2"/>
  <c r="EV56" i="2" s="1"/>
  <c r="FL55" i="2"/>
  <c r="FL56" i="2" s="1"/>
  <c r="FP55" i="2"/>
  <c r="FP56" i="2" s="1"/>
  <c r="FT55" i="2"/>
  <c r="GF55" i="2"/>
  <c r="GF56" i="2" s="1"/>
  <c r="GJ55" i="2"/>
  <c r="GJ56" i="2" s="1"/>
  <c r="GN55" i="2"/>
  <c r="GZ55" i="2"/>
  <c r="GZ56" i="2" s="1"/>
  <c r="HD55" i="2"/>
  <c r="HD56" i="2" s="1"/>
  <c r="HH55" i="2"/>
  <c r="HT55" i="2"/>
  <c r="HT56" i="2" s="1"/>
  <c r="HX55" i="2"/>
  <c r="HX56" i="2" s="1"/>
  <c r="IB55" i="2"/>
  <c r="IN55" i="2"/>
  <c r="IN56" i="2" s="1"/>
  <c r="IR55" i="2"/>
  <c r="IR56" i="2" s="1"/>
  <c r="IV55" i="2"/>
  <c r="JH55" i="2"/>
  <c r="JH56" i="2" s="1"/>
  <c r="JL55" i="2"/>
  <c r="JL56" i="2" s="1"/>
  <c r="JP55" i="2"/>
  <c r="KB55" i="2"/>
  <c r="KB56" i="2" s="1"/>
  <c r="KZ55" i="2"/>
  <c r="KZ56" i="2" s="1"/>
  <c r="LJ55" i="2"/>
  <c r="LJ56" i="2" s="1"/>
  <c r="LN55" i="2"/>
  <c r="LZ55" i="2"/>
  <c r="LZ56" i="2" s="1"/>
  <c r="MD55" i="2"/>
  <c r="MD56" i="2" s="1"/>
  <c r="MH55" i="2"/>
  <c r="MT55" i="2"/>
  <c r="MT56" i="2" s="1"/>
  <c r="MX55" i="2"/>
  <c r="MX56" i="2" s="1"/>
  <c r="NE55" i="2"/>
  <c r="NE56" i="2" s="1"/>
  <c r="N56" i="2"/>
  <c r="V56" i="2"/>
  <c r="AD56" i="2"/>
  <c r="G57" i="2"/>
  <c r="O57" i="2"/>
  <c r="O62" i="2" s="1"/>
  <c r="W57" i="2"/>
  <c r="AQ57" i="2"/>
  <c r="AQ62" i="2" s="1"/>
  <c r="AY57" i="2"/>
  <c r="AY62" i="2" s="1"/>
  <c r="BI57" i="2"/>
  <c r="BU57" i="2"/>
  <c r="BY57" i="2"/>
  <c r="BY62" i="2" s="1"/>
  <c r="CC57" i="2"/>
  <c r="CO57" i="2"/>
  <c r="CS57" i="2"/>
  <c r="CS62" i="2" s="1"/>
  <c r="CW57" i="2"/>
  <c r="DI57" i="2"/>
  <c r="DM57" i="2"/>
  <c r="DM62" i="2" s="1"/>
  <c r="DQ57" i="2"/>
  <c r="EC57" i="2"/>
  <c r="EC62" i="2" s="1"/>
  <c r="EG57" i="2"/>
  <c r="EG62" i="2" s="1"/>
  <c r="EK57" i="2"/>
  <c r="EW57" i="2"/>
  <c r="FA57" i="2"/>
  <c r="FA62" i="2" s="1"/>
  <c r="FE57" i="2"/>
  <c r="FQ57" i="2"/>
  <c r="FU57" i="2"/>
  <c r="FU62" i="2" s="1"/>
  <c r="FY57" i="2"/>
  <c r="GK57" i="2"/>
  <c r="GO57" i="2"/>
  <c r="GO62" i="2" s="1"/>
  <c r="GS57" i="2"/>
  <c r="HE57" i="2"/>
  <c r="HE62" i="2" s="1"/>
  <c r="HI57" i="2"/>
  <c r="HI62" i="2" s="1"/>
  <c r="HM57" i="2"/>
  <c r="IC57" i="2"/>
  <c r="IC62" i="2" s="1"/>
  <c r="IG57" i="2"/>
  <c r="IS57" i="2"/>
  <c r="IS62" i="2" s="1"/>
  <c r="IW57" i="2"/>
  <c r="IW62" i="2" s="1"/>
  <c r="JA57" i="2"/>
  <c r="JQ57" i="2"/>
  <c r="JQ62" i="2" s="1"/>
  <c r="JU57" i="2"/>
  <c r="KK57" i="2"/>
  <c r="KK62" i="2" s="1"/>
  <c r="KO57" i="2"/>
  <c r="LE57" i="2"/>
  <c r="LE62" i="2" s="1"/>
  <c r="LI57" i="2"/>
  <c r="LU57" i="2"/>
  <c r="LU62" i="2" s="1"/>
  <c r="LY57" i="2"/>
  <c r="LY62" i="2" s="1"/>
  <c r="MC57" i="2"/>
  <c r="MS57" i="2"/>
  <c r="MW57" i="2"/>
  <c r="NE57" i="2"/>
  <c r="BK59" i="2"/>
  <c r="BP59" i="2"/>
  <c r="CY59" i="2"/>
  <c r="DD59" i="2"/>
  <c r="EM59" i="2"/>
  <c r="ER59" i="2"/>
  <c r="GA59" i="2"/>
  <c r="GF59" i="2"/>
  <c r="HO59" i="2"/>
  <c r="HT59" i="2"/>
  <c r="JC59" i="2"/>
  <c r="JH59" i="2"/>
  <c r="KQ59" i="2"/>
  <c r="KV59" i="2"/>
  <c r="ME59" i="2"/>
  <c r="MJ59" i="2"/>
  <c r="JH60" i="2"/>
  <c r="JR60" i="2"/>
  <c r="JW60" i="2"/>
  <c r="MJ60" i="2"/>
  <c r="MY60" i="2"/>
  <c r="FA55" i="2"/>
  <c r="FA56" i="2" s="1"/>
  <c r="FE55" i="2"/>
  <c r="FU55" i="2"/>
  <c r="FU56" i="2" s="1"/>
  <c r="FY55" i="2"/>
  <c r="GO55" i="2"/>
  <c r="GO56" i="2" s="1"/>
  <c r="GS55" i="2"/>
  <c r="HE55" i="2"/>
  <c r="HE56" i="2" s="1"/>
  <c r="HI55" i="2"/>
  <c r="HI56" i="2" s="1"/>
  <c r="HM55" i="2"/>
  <c r="IC55" i="2"/>
  <c r="IC56" i="2" s="1"/>
  <c r="IG55" i="2"/>
  <c r="IW55" i="2"/>
  <c r="IW56" i="2" s="1"/>
  <c r="JA55" i="2"/>
  <c r="JQ55" i="2"/>
  <c r="JQ56" i="2" s="1"/>
  <c r="JU55" i="2"/>
  <c r="LA55" i="2"/>
  <c r="LA56" i="2" s="1"/>
  <c r="LO55" i="2"/>
  <c r="LO56" i="2" s="1"/>
  <c r="LS55" i="2"/>
  <c r="ME55" i="2"/>
  <c r="ME56" i="2" s="1"/>
  <c r="MI55" i="2"/>
  <c r="MI56" i="2" s="1"/>
  <c r="MM55" i="2"/>
  <c r="X57" i="2"/>
  <c r="X62" i="2" s="1"/>
  <c r="AF57" i="2"/>
  <c r="BJ57" i="2"/>
  <c r="BJ62" i="2" s="1"/>
  <c r="BN57" i="2"/>
  <c r="CD57" i="2"/>
  <c r="CD62" i="2" s="1"/>
  <c r="CH57" i="2"/>
  <c r="CX57" i="2"/>
  <c r="CX62" i="2" s="1"/>
  <c r="DB57" i="2"/>
  <c r="DN57" i="2"/>
  <c r="DR57" i="2"/>
  <c r="DR62" i="2" s="1"/>
  <c r="DV57" i="2"/>
  <c r="EL57" i="2"/>
  <c r="EL62" i="2" s="1"/>
  <c r="EP57" i="2"/>
  <c r="FF57" i="2"/>
  <c r="FF62" i="2" s="1"/>
  <c r="FJ57" i="2"/>
  <c r="FZ57" i="2"/>
  <c r="FZ62" i="2" s="1"/>
  <c r="GD57" i="2"/>
  <c r="GT57" i="2"/>
  <c r="GT62" i="2" s="1"/>
  <c r="GX57" i="2"/>
  <c r="HJ57" i="2"/>
  <c r="HN57" i="2"/>
  <c r="HN62" i="2" s="1"/>
  <c r="HR57" i="2"/>
  <c r="IH57" i="2"/>
  <c r="IH62" i="2" s="1"/>
  <c r="IL57" i="2"/>
  <c r="JB57" i="2"/>
  <c r="JB62" i="2" s="1"/>
  <c r="JF57" i="2"/>
  <c r="JV57" i="2"/>
  <c r="JV62" i="2" s="1"/>
  <c r="JZ57" i="2"/>
  <c r="KP57" i="2"/>
  <c r="KP62" i="2" s="1"/>
  <c r="KT57" i="2"/>
  <c r="LJ57" i="2"/>
  <c r="LJ62" i="2" s="1"/>
  <c r="LN57" i="2"/>
  <c r="MD57" i="2"/>
  <c r="MD62" i="2" s="1"/>
  <c r="MH57" i="2"/>
  <c r="MX57" i="2"/>
  <c r="MX62" i="2" s="1"/>
  <c r="NB57" i="2"/>
  <c r="NB62" i="2" s="1"/>
  <c r="DX58" i="2"/>
  <c r="FL58" i="2"/>
  <c r="GZ58" i="2"/>
  <c r="IN58" i="2"/>
  <c r="KB58" i="2"/>
  <c r="LP58" i="2"/>
  <c r="NE58" i="2"/>
  <c r="ND59" i="2"/>
  <c r="P60" i="2"/>
  <c r="BZ60" i="2"/>
  <c r="DN60" i="2"/>
  <c r="FB60" i="2"/>
  <c r="GP60" i="2"/>
  <c r="ID60" i="2"/>
  <c r="KB60" i="2"/>
  <c r="KL60" i="2"/>
  <c r="NE60" i="2"/>
  <c r="MM60" i="2"/>
  <c r="MO60" i="2" s="1"/>
  <c r="F62" i="2"/>
  <c r="N62" i="2"/>
  <c r="AP62" i="2"/>
  <c r="AX62" i="2"/>
  <c r="BT62" i="2"/>
  <c r="BX62" i="2"/>
  <c r="CN62" i="2"/>
  <c r="CR62" i="2"/>
  <c r="DI58" i="2"/>
  <c r="EW58" i="2"/>
  <c r="GK58" i="2"/>
  <c r="HY58" i="2"/>
  <c r="JM58" i="2"/>
  <c r="LA58" i="2"/>
  <c r="MO58" i="2"/>
  <c r="NE59" i="2"/>
  <c r="BK60" i="2"/>
  <c r="CY60" i="2"/>
  <c r="EM60" i="2"/>
  <c r="GA60" i="2"/>
  <c r="HO60" i="2"/>
  <c r="JC60" i="2"/>
  <c r="ME60" i="2"/>
  <c r="U104" i="2"/>
  <c r="W63" i="2"/>
  <c r="AD104" i="2"/>
  <c r="AH63" i="2"/>
  <c r="AP63" i="2"/>
  <c r="AP104" i="2" s="1"/>
  <c r="BS104" i="2"/>
  <c r="BX63" i="2"/>
  <c r="CD63" i="2"/>
  <c r="CD104" i="2" s="1"/>
  <c r="CH63" i="2"/>
  <c r="CQ104" i="2"/>
  <c r="CS63" i="2"/>
  <c r="CS104" i="2" s="1"/>
  <c r="CV104" i="2"/>
  <c r="DO104" i="2"/>
  <c r="DQ63" i="2"/>
  <c r="DT104" i="2"/>
  <c r="DX63" i="2"/>
  <c r="EB63" i="2"/>
  <c r="EB104" i="2" s="1"/>
  <c r="EU104" i="2"/>
  <c r="EZ63" i="2"/>
  <c r="FF63" i="2"/>
  <c r="FF104" i="2" s="1"/>
  <c r="FJ63" i="2"/>
  <c r="FS104" i="2"/>
  <c r="FU63" i="2"/>
  <c r="FU104" i="2" s="1"/>
  <c r="FX104" i="2"/>
  <c r="GQ104" i="2"/>
  <c r="GS63" i="2"/>
  <c r="GV104" i="2"/>
  <c r="GZ63" i="2"/>
  <c r="HD63" i="2"/>
  <c r="HD104" i="2" s="1"/>
  <c r="HW104" i="2"/>
  <c r="IB63" i="2"/>
  <c r="IH63" i="2"/>
  <c r="IH104" i="2" s="1"/>
  <c r="IL63" i="2"/>
  <c r="IU104" i="2"/>
  <c r="IW63" i="2"/>
  <c r="IW104" i="2" s="1"/>
  <c r="IZ104" i="2"/>
  <c r="JS104" i="2"/>
  <c r="JU63" i="2"/>
  <c r="JX104" i="2"/>
  <c r="KB63" i="2"/>
  <c r="KF63" i="2"/>
  <c r="KF104" i="2" s="1"/>
  <c r="KY104" i="2"/>
  <c r="LD63" i="2"/>
  <c r="LJ63" i="2"/>
  <c r="LJ104" i="2" s="1"/>
  <c r="LN63" i="2"/>
  <c r="LW104" i="2"/>
  <c r="LY63" i="2"/>
  <c r="LY104" i="2" s="1"/>
  <c r="MB104" i="2"/>
  <c r="MU104" i="2"/>
  <c r="MW63" i="2"/>
  <c r="MY64" i="2"/>
  <c r="BP65" i="2"/>
  <c r="EH65" i="2"/>
  <c r="G66" i="2"/>
  <c r="Y67" i="2"/>
  <c r="AH68" i="2"/>
  <c r="M104" i="2"/>
  <c r="O63" i="2"/>
  <c r="BE104" i="2"/>
  <c r="BI63" i="2"/>
  <c r="BP63" i="2"/>
  <c r="BT63" i="2"/>
  <c r="BT104" i="2" s="1"/>
  <c r="CM104" i="2"/>
  <c r="CO63" i="2"/>
  <c r="CR63" i="2"/>
  <c r="DB63" i="2"/>
  <c r="DK104" i="2"/>
  <c r="DM63" i="2"/>
  <c r="EI104" i="2"/>
  <c r="EK63" i="2"/>
  <c r="EV63" i="2"/>
  <c r="EV104" i="2" s="1"/>
  <c r="FO104" i="2"/>
  <c r="FQ63" i="2"/>
  <c r="FQ104" i="2" s="1"/>
  <c r="FT63" i="2"/>
  <c r="GD63" i="2"/>
  <c r="GM104" i="2"/>
  <c r="GO63" i="2"/>
  <c r="HK104" i="2"/>
  <c r="HM63" i="2"/>
  <c r="HT63" i="2"/>
  <c r="HX63" i="2"/>
  <c r="HX104" i="2" s="1"/>
  <c r="IM104" i="2"/>
  <c r="IQ104" i="2"/>
  <c r="IS63" i="2"/>
  <c r="IV63" i="2"/>
  <c r="JF63" i="2"/>
  <c r="JO104" i="2"/>
  <c r="JQ63" i="2"/>
  <c r="KM104" i="2"/>
  <c r="KO63" i="2"/>
  <c r="KV63" i="2"/>
  <c r="KV104" i="2" s="1"/>
  <c r="KZ63" i="2"/>
  <c r="KZ104" i="2" s="1"/>
  <c r="LO104" i="2"/>
  <c r="LS104" i="2"/>
  <c r="LU63" i="2"/>
  <c r="LU104" i="2" s="1"/>
  <c r="LX63" i="2"/>
  <c r="MH63" i="2"/>
  <c r="MQ104" i="2"/>
  <c r="MS63" i="2"/>
  <c r="MV104" i="2"/>
  <c r="P64" i="2"/>
  <c r="BZ64" i="2"/>
  <c r="DN64" i="2"/>
  <c r="FB64" i="2"/>
  <c r="GP64" i="2"/>
  <c r="ID64" i="2"/>
  <c r="JR64" i="2"/>
  <c r="LF64" i="2"/>
  <c r="P65" i="2"/>
  <c r="CJ65" i="2"/>
  <c r="AH67" i="2"/>
  <c r="G69" i="2"/>
  <c r="Y71" i="2"/>
  <c r="G63" i="2"/>
  <c r="AW104" i="2"/>
  <c r="AY63" i="2"/>
  <c r="AY104" i="2" s="1"/>
  <c r="CA104" i="2"/>
  <c r="CC63" i="2"/>
  <c r="DG104" i="2"/>
  <c r="DI63" i="2"/>
  <c r="EE104" i="2"/>
  <c r="EG63" i="2"/>
  <c r="EG104" i="2" s="1"/>
  <c r="FC104" i="2"/>
  <c r="FE63" i="2"/>
  <c r="GI104" i="2"/>
  <c r="GK63" i="2"/>
  <c r="HG104" i="2"/>
  <c r="HI63" i="2"/>
  <c r="HI104" i="2" s="1"/>
  <c r="IE104" i="2"/>
  <c r="IG63" i="2"/>
  <c r="JK104" i="2"/>
  <c r="KI104" i="2"/>
  <c r="KK63" i="2"/>
  <c r="KK104" i="2" s="1"/>
  <c r="LG104" i="2"/>
  <c r="LI63" i="2"/>
  <c r="MO63" i="2"/>
  <c r="NE65" i="2"/>
  <c r="E65" i="2"/>
  <c r="G65" i="2" s="1"/>
  <c r="HO65" i="2"/>
  <c r="II65" i="2"/>
  <c r="JC65" i="2"/>
  <c r="JW65" i="2"/>
  <c r="KQ65" i="2"/>
  <c r="LK65" i="2"/>
  <c r="ME65" i="2"/>
  <c r="MY65" i="2"/>
  <c r="AH66" i="2"/>
  <c r="G68" i="2"/>
  <c r="AH70" i="2"/>
  <c r="AO104" i="2"/>
  <c r="BW104" i="2"/>
  <c r="BY63" i="2"/>
  <c r="BY104" i="2" s="1"/>
  <c r="CU104" i="2"/>
  <c r="CW63" i="2"/>
  <c r="EA104" i="2"/>
  <c r="EY104" i="2"/>
  <c r="FA63" i="2"/>
  <c r="FA104" i="2" s="1"/>
  <c r="FW104" i="2"/>
  <c r="FY63" i="2"/>
  <c r="HC104" i="2"/>
  <c r="IA104" i="2"/>
  <c r="IC63" i="2"/>
  <c r="IC104" i="2" s="1"/>
  <c r="IY104" i="2"/>
  <c r="JA63" i="2"/>
  <c r="KE104" i="2"/>
  <c r="LC104" i="2"/>
  <c r="LE63" i="2"/>
  <c r="LE104" i="2" s="1"/>
  <c r="MA104" i="2"/>
  <c r="MC63" i="2"/>
  <c r="NE63" i="2"/>
  <c r="NE64" i="2"/>
  <c r="G67" i="2"/>
  <c r="C104" i="2"/>
  <c r="AE104" i="2"/>
  <c r="AM104" i="2"/>
  <c r="BM104" i="2"/>
  <c r="BQ104" i="2"/>
  <c r="CG104" i="2"/>
  <c r="CK104" i="2"/>
  <c r="DA104" i="2"/>
  <c r="DE104" i="2"/>
  <c r="DU104" i="2"/>
  <c r="DY104" i="2"/>
  <c r="EO104" i="2"/>
  <c r="ES104" i="2"/>
  <c r="FI104" i="2"/>
  <c r="FM104" i="2"/>
  <c r="GC104" i="2"/>
  <c r="GG104" i="2"/>
  <c r="GW104" i="2"/>
  <c r="HA104" i="2"/>
  <c r="HQ104" i="2"/>
  <c r="HU104" i="2"/>
  <c r="IK104" i="2"/>
  <c r="IO104" i="2"/>
  <c r="JE104" i="2"/>
  <c r="JI104" i="2"/>
  <c r="JY104" i="2"/>
  <c r="KC104" i="2"/>
  <c r="KS104" i="2"/>
  <c r="KW104" i="2"/>
  <c r="LM104" i="2"/>
  <c r="LQ104" i="2"/>
  <c r="MG104" i="2"/>
  <c r="MK104" i="2"/>
  <c r="NA104" i="2"/>
  <c r="P66" i="2"/>
  <c r="P67" i="2"/>
  <c r="P68" i="2"/>
  <c r="P69" i="2"/>
  <c r="AQ71" i="2"/>
  <c r="AQ73" i="2"/>
  <c r="G74" i="2"/>
  <c r="Y77" i="2"/>
  <c r="Y81" i="2"/>
  <c r="Y85" i="2"/>
  <c r="Y89" i="2"/>
  <c r="P90" i="2"/>
  <c r="NF90" i="2" s="1"/>
  <c r="NE91" i="2"/>
  <c r="Y93" i="2"/>
  <c r="P94" i="2"/>
  <c r="NF94" i="2" s="1"/>
  <c r="NE95" i="2"/>
  <c r="MM64" i="2"/>
  <c r="MO64" i="2" s="1"/>
  <c r="E70" i="2"/>
  <c r="G70" i="2" s="1"/>
  <c r="MY70" i="2"/>
  <c r="G72" i="2"/>
  <c r="MY72" i="2"/>
  <c r="MY74" i="2"/>
  <c r="G75" i="2"/>
  <c r="MY75" i="2"/>
  <c r="G76" i="2"/>
  <c r="AQ72" i="2"/>
  <c r="Y79" i="2"/>
  <c r="P92" i="2"/>
  <c r="P96" i="2"/>
  <c r="G71" i="2"/>
  <c r="MY71" i="2"/>
  <c r="G73" i="2"/>
  <c r="O74" i="2"/>
  <c r="P74" i="2" s="1"/>
  <c r="P89" i="2"/>
  <c r="P93" i="2"/>
  <c r="O75" i="2"/>
  <c r="O76" i="2"/>
  <c r="P76" i="2" s="1"/>
  <c r="O77" i="2"/>
  <c r="P77" i="2" s="1"/>
  <c r="O78" i="2"/>
  <c r="O79" i="2"/>
  <c r="O80" i="2"/>
  <c r="G83" i="2"/>
  <c r="O83" i="2"/>
  <c r="P83" i="2" s="1"/>
  <c r="G84" i="2"/>
  <c r="O84" i="2"/>
  <c r="P84" i="2" s="1"/>
  <c r="G85" i="2"/>
  <c r="O85" i="2"/>
  <c r="P85" i="2" s="1"/>
  <c r="G86" i="2"/>
  <c r="O86" i="2"/>
  <c r="P86" i="2" s="1"/>
  <c r="G87" i="2"/>
  <c r="O87" i="2"/>
  <c r="P87" i="2" s="1"/>
  <c r="G88" i="2"/>
  <c r="O88" i="2"/>
  <c r="P88" i="2" s="1"/>
  <c r="NF91" i="2"/>
  <c r="F97" i="2"/>
  <c r="G97" i="2" s="1"/>
  <c r="MY97" i="2"/>
  <c r="Y99" i="2"/>
  <c r="AH99" i="2"/>
  <c r="MY99" i="2"/>
  <c r="AQ101" i="2"/>
  <c r="MY103" i="2"/>
  <c r="P78" i="2"/>
  <c r="P81" i="2"/>
  <c r="P82" i="2"/>
  <c r="Y97" i="2"/>
  <c r="F98" i="2"/>
  <c r="F99" i="2"/>
  <c r="AQ99" i="2"/>
  <c r="MY96" i="2"/>
  <c r="N97" i="2"/>
  <c r="P97" i="2" s="1"/>
  <c r="N99" i="2"/>
  <c r="P99" i="2" s="1"/>
  <c r="MY101" i="2"/>
  <c r="AQ103" i="2"/>
  <c r="N98" i="2"/>
  <c r="P98" i="2" s="1"/>
  <c r="MY100" i="2"/>
  <c r="F100" i="2"/>
  <c r="G100" i="2" s="1"/>
  <c r="N100" i="2"/>
  <c r="P100" i="2" s="1"/>
  <c r="F101" i="2"/>
  <c r="G101" i="2" s="1"/>
  <c r="N101" i="2"/>
  <c r="P101" i="2" s="1"/>
  <c r="F102" i="2"/>
  <c r="G102" i="2" s="1"/>
  <c r="N102" i="2"/>
  <c r="P102" i="2" s="1"/>
  <c r="F103" i="2"/>
  <c r="N103" i="2"/>
  <c r="P103" i="2" s="1"/>
  <c r="F32" i="1"/>
  <c r="KQ14" i="2" l="1"/>
  <c r="HO14" i="2"/>
  <c r="NF13" i="2"/>
  <c r="NE96" i="2"/>
  <c r="NE93" i="2"/>
  <c r="AQ63" i="2"/>
  <c r="JM63" i="2"/>
  <c r="JM104" i="2" s="1"/>
  <c r="IS104" i="2"/>
  <c r="CO104" i="2"/>
  <c r="KB104" i="2"/>
  <c r="GZ104" i="2"/>
  <c r="DX104" i="2"/>
  <c r="JR57" i="2"/>
  <c r="EH57" i="2"/>
  <c r="KG57" i="2"/>
  <c r="KG62" i="2" s="1"/>
  <c r="FQ62" i="2"/>
  <c r="HJ53" i="2"/>
  <c r="HJ54" i="2" s="1"/>
  <c r="HW54" i="2"/>
  <c r="MV52" i="2"/>
  <c r="JT105" i="2"/>
  <c r="FD52" i="2"/>
  <c r="CZ52" i="2"/>
  <c r="CZ105" i="2" s="1"/>
  <c r="BF52" i="2"/>
  <c r="BF105" i="2" s="1"/>
  <c r="LR52" i="2"/>
  <c r="LR105" i="2" s="1"/>
  <c r="IP52" i="2"/>
  <c r="IP105" i="2" s="1"/>
  <c r="FN52" i="2"/>
  <c r="FN105" i="2" s="1"/>
  <c r="CL52" i="2"/>
  <c r="CL105" i="2" s="1"/>
  <c r="FG26" i="2"/>
  <c r="LQ52" i="2"/>
  <c r="IS22" i="2"/>
  <c r="KY25" i="2"/>
  <c r="DV21" i="2"/>
  <c r="JC26" i="2"/>
  <c r="LG52" i="2"/>
  <c r="FC52" i="2"/>
  <c r="G15" i="2"/>
  <c r="IN9" i="2"/>
  <c r="IN14" i="2" s="1"/>
  <c r="CJ9" i="2"/>
  <c r="CJ14" i="2" s="1"/>
  <c r="CX14" i="2"/>
  <c r="BM52" i="2"/>
  <c r="FM52" i="2"/>
  <c r="MJ15" i="2"/>
  <c r="MJ21" i="2" s="1"/>
  <c r="KV15" i="2"/>
  <c r="KV21" i="2" s="1"/>
  <c r="JH15" i="2"/>
  <c r="JH21" i="2" s="1"/>
  <c r="HT15" i="2"/>
  <c r="HT21" i="2" s="1"/>
  <c r="GF21" i="2"/>
  <c r="ER21" i="2"/>
  <c r="DD21" i="2"/>
  <c r="BP21" i="2"/>
  <c r="HE63" i="2"/>
  <c r="KL57" i="2"/>
  <c r="AH55" i="2"/>
  <c r="AH56" i="2" s="1"/>
  <c r="EJ105" i="2"/>
  <c r="GL105" i="2"/>
  <c r="LK26" i="2"/>
  <c r="HU52" i="2"/>
  <c r="JE52" i="2"/>
  <c r="BP22" i="2"/>
  <c r="M52" i="2"/>
  <c r="AM52" i="2"/>
  <c r="KQ22" i="2"/>
  <c r="KQ25" i="2" s="1"/>
  <c r="KE25" i="2"/>
  <c r="DI25" i="2"/>
  <c r="FL14" i="2"/>
  <c r="DD9" i="2"/>
  <c r="LK14" i="2"/>
  <c r="FG14" i="2"/>
  <c r="BK9" i="2"/>
  <c r="BK14" i="2" s="1"/>
  <c r="NF92" i="2"/>
  <c r="DS14" i="2"/>
  <c r="CE14" i="2"/>
  <c r="JO52" i="2"/>
  <c r="GP57" i="2"/>
  <c r="LK55" i="2"/>
  <c r="LK56" i="2" s="1"/>
  <c r="JM55" i="2"/>
  <c r="JM56" i="2" s="1"/>
  <c r="NE71" i="2"/>
  <c r="HE104" i="2"/>
  <c r="DI104" i="2"/>
  <c r="HT104" i="2"/>
  <c r="HJ62" i="2"/>
  <c r="HY55" i="2"/>
  <c r="HY56" i="2" s="1"/>
  <c r="LA57" i="2"/>
  <c r="HY57" i="2"/>
  <c r="BU62" i="2"/>
  <c r="FB53" i="2"/>
  <c r="FB54" i="2" s="1"/>
  <c r="JM53" i="2"/>
  <c r="JM54" i="2" s="1"/>
  <c r="GK53" i="2"/>
  <c r="GK54" i="2" s="1"/>
  <c r="ER55" i="2"/>
  <c r="ER56" i="2" s="1"/>
  <c r="MZ52" i="2"/>
  <c r="MZ105" i="2" s="1"/>
  <c r="JX52" i="2"/>
  <c r="IJ52" i="2"/>
  <c r="GV52" i="2"/>
  <c r="FH52" i="2"/>
  <c r="FH105" i="2" s="1"/>
  <c r="HV52" i="2"/>
  <c r="HV105" i="2" s="1"/>
  <c r="BR105" i="2"/>
  <c r="LB105" i="2"/>
  <c r="JY52" i="2"/>
  <c r="II26" i="2"/>
  <c r="EX52" i="2"/>
  <c r="DZ52" i="2"/>
  <c r="DZ105" i="2" s="1"/>
  <c r="AE52" i="2"/>
  <c r="BW52" i="2"/>
  <c r="LU22" i="2"/>
  <c r="LU25" i="2" s="1"/>
  <c r="HG52" i="2"/>
  <c r="HO22" i="2"/>
  <c r="HO25" i="2" s="1"/>
  <c r="DA52" i="2"/>
  <c r="FW52" i="2"/>
  <c r="KC52" i="2"/>
  <c r="DF105" i="2"/>
  <c r="MO22" i="2"/>
  <c r="BP14" i="2"/>
  <c r="ME9" i="2"/>
  <c r="ME14" i="2" s="1"/>
  <c r="JC9" i="2"/>
  <c r="JC14" i="2" s="1"/>
  <c r="GA9" i="2"/>
  <c r="GA14" i="2" s="1"/>
  <c r="KP14" i="2"/>
  <c r="HN14" i="2"/>
  <c r="MO57" i="2"/>
  <c r="Y9" i="2"/>
  <c r="Y14" i="2" s="1"/>
  <c r="NE87" i="2"/>
  <c r="NE94" i="2"/>
  <c r="NF73" i="2"/>
  <c r="NE92" i="2"/>
  <c r="EC63" i="2"/>
  <c r="EC104" i="2" s="1"/>
  <c r="GK104" i="2"/>
  <c r="ER63" i="2"/>
  <c r="ER104" i="2" s="1"/>
  <c r="EH62" i="2"/>
  <c r="GK55" i="2"/>
  <c r="GK56" i="2" s="1"/>
  <c r="JM57" i="2"/>
  <c r="HE53" i="2"/>
  <c r="HE54" i="2" s="1"/>
  <c r="AQ55" i="2"/>
  <c r="AQ56" i="2" s="1"/>
  <c r="G55" i="2"/>
  <c r="MF52" i="2"/>
  <c r="MF105" i="2" s="1"/>
  <c r="KR52" i="2"/>
  <c r="KR105" i="2" s="1"/>
  <c r="JD52" i="2"/>
  <c r="HP52" i="2"/>
  <c r="GB52" i="2"/>
  <c r="AD52" i="2"/>
  <c r="DJ52" i="2"/>
  <c r="DJ105" i="2" s="1"/>
  <c r="LV52" i="2"/>
  <c r="LV105" i="2" s="1"/>
  <c r="IT52" i="2"/>
  <c r="IT105" i="2" s="1"/>
  <c r="FR52" i="2"/>
  <c r="FR105" i="2" s="1"/>
  <c r="CP52" i="2"/>
  <c r="CP105" i="2" s="1"/>
  <c r="NF31" i="2"/>
  <c r="HZ52" i="2"/>
  <c r="HZ105" i="2" s="1"/>
  <c r="GW52" i="2"/>
  <c r="EN52" i="2"/>
  <c r="EN105" i="2" s="1"/>
  <c r="LC52" i="2"/>
  <c r="EY52" i="2"/>
  <c r="LF22" i="2"/>
  <c r="JS52" i="2"/>
  <c r="HA52" i="2"/>
  <c r="AQ22" i="2"/>
  <c r="AQ25" i="2" s="1"/>
  <c r="GC52" i="2"/>
  <c r="ED52" i="2"/>
  <c r="ED105" i="2" s="1"/>
  <c r="FS52" i="2"/>
  <c r="AW52" i="2"/>
  <c r="G22" i="2"/>
  <c r="DD14" i="2"/>
  <c r="KS52" i="2"/>
  <c r="NE90" i="2"/>
  <c r="IQ25" i="2"/>
  <c r="JH26" i="2"/>
  <c r="ID53" i="2"/>
  <c r="ID54" i="2" s="1"/>
  <c r="GI25" i="2"/>
  <c r="MO62" i="2"/>
  <c r="KM52" i="2"/>
  <c r="ER25" i="2"/>
  <c r="CO25" i="2"/>
  <c r="AZ22" i="2"/>
  <c r="AZ25" i="2" s="1"/>
  <c r="D52" i="2"/>
  <c r="D105" i="2" s="1"/>
  <c r="JK25" i="2"/>
  <c r="LP9" i="2"/>
  <c r="LP14" i="2" s="1"/>
  <c r="DX14" i="2"/>
  <c r="AH15" i="2"/>
  <c r="AH21" i="2" s="1"/>
  <c r="KG63" i="2"/>
  <c r="KG104" i="2" s="1"/>
  <c r="NF93" i="2"/>
  <c r="NE73" i="2"/>
  <c r="GZ9" i="2"/>
  <c r="GZ14" i="2" s="1"/>
  <c r="JW14" i="2"/>
  <c r="GU14" i="2"/>
  <c r="NE78" i="2"/>
  <c r="IO105" i="2"/>
  <c r="BP104" i="2"/>
  <c r="MY55" i="2"/>
  <c r="MY56" i="2" s="1"/>
  <c r="CO62" i="2"/>
  <c r="CM25" i="2"/>
  <c r="HT25" i="2"/>
  <c r="AQ21" i="2"/>
  <c r="LF57" i="2"/>
  <c r="LF62" i="2" s="1"/>
  <c r="ID57" i="2"/>
  <c r="FB57" i="2"/>
  <c r="P55" i="2"/>
  <c r="P56" i="2" s="1"/>
  <c r="GP53" i="2"/>
  <c r="GP54" i="2" s="1"/>
  <c r="KV25" i="2"/>
  <c r="DG25" i="2"/>
  <c r="KB9" i="2"/>
  <c r="KB14" i="2" s="1"/>
  <c r="CY14" i="2"/>
  <c r="NF61" i="2"/>
  <c r="HQ52" i="2"/>
  <c r="HQ105" i="2" s="1"/>
  <c r="LZ57" i="2"/>
  <c r="LZ62" i="2" s="1"/>
  <c r="IX57" i="2"/>
  <c r="IX62" i="2" s="1"/>
  <c r="FV57" i="2"/>
  <c r="FV62" i="2" s="1"/>
  <c r="NF30" i="2"/>
  <c r="NF32" i="2"/>
  <c r="ID25" i="2"/>
  <c r="AV52" i="2"/>
  <c r="AV105" i="2" s="1"/>
  <c r="NF72" i="2"/>
  <c r="KS105" i="2"/>
  <c r="EO105" i="2"/>
  <c r="BM105" i="2"/>
  <c r="NE68" i="2"/>
  <c r="EH63" i="2"/>
  <c r="EH104" i="2" s="1"/>
  <c r="BU63" i="2"/>
  <c r="BU104" i="2" s="1"/>
  <c r="NF59" i="2"/>
  <c r="NF43" i="2"/>
  <c r="JD105" i="2"/>
  <c r="HP105" i="2"/>
  <c r="GB105" i="2"/>
  <c r="CV105" i="2"/>
  <c r="AD105" i="2"/>
  <c r="NF27" i="2"/>
  <c r="LM105" i="2"/>
  <c r="IK105" i="2"/>
  <c r="FI105" i="2"/>
  <c r="CG105" i="2"/>
  <c r="NF40" i="2"/>
  <c r="ES105" i="2"/>
  <c r="DU105" i="2"/>
  <c r="CE51" i="2"/>
  <c r="MG105" i="2"/>
  <c r="FQ25" i="2"/>
  <c r="BZ25" i="2"/>
  <c r="BE52" i="2"/>
  <c r="BE105" i="2" s="1"/>
  <c r="JS105" i="2"/>
  <c r="IY105" i="2"/>
  <c r="MA105" i="2"/>
  <c r="NB52" i="2"/>
  <c r="NB105" i="2" s="1"/>
  <c r="MO26" i="2"/>
  <c r="GC105" i="2"/>
  <c r="IU105" i="2"/>
  <c r="FC105" i="2"/>
  <c r="AW105" i="2"/>
  <c r="EG52" i="2"/>
  <c r="CY22" i="2"/>
  <c r="CY25" i="2" s="1"/>
  <c r="NF17" i="2"/>
  <c r="NF16" i="2"/>
  <c r="DW25" i="2"/>
  <c r="ND15" i="2"/>
  <c r="P80" i="2"/>
  <c r="NE80" i="2" s="1"/>
  <c r="G99" i="2"/>
  <c r="NF99" i="2" s="1"/>
  <c r="NE85" i="2"/>
  <c r="NF83" i="2"/>
  <c r="NE77" i="2"/>
  <c r="NE89" i="2"/>
  <c r="FM105" i="2"/>
  <c r="CK105" i="2"/>
  <c r="NE66" i="2"/>
  <c r="MM104" i="2"/>
  <c r="NF64" i="2"/>
  <c r="NE62" i="2"/>
  <c r="LA62" i="2"/>
  <c r="HY62" i="2"/>
  <c r="EW62" i="2"/>
  <c r="LZ53" i="2"/>
  <c r="LZ54" i="2" s="1"/>
  <c r="NF50" i="2"/>
  <c r="NF46" i="2"/>
  <c r="NF44" i="2"/>
  <c r="NF41" i="2"/>
  <c r="MB105" i="2"/>
  <c r="IZ105" i="2"/>
  <c r="HL105" i="2"/>
  <c r="FX105" i="2"/>
  <c r="DT105" i="2"/>
  <c r="V105" i="2"/>
  <c r="JI105" i="2"/>
  <c r="GG105" i="2"/>
  <c r="DE105" i="2"/>
  <c r="C105" i="2"/>
  <c r="NF34" i="2"/>
  <c r="NF28" i="2"/>
  <c r="GW105" i="2"/>
  <c r="LQ105" i="2"/>
  <c r="LC105" i="2"/>
  <c r="HK105" i="2"/>
  <c r="BW105" i="2"/>
  <c r="MQ52" i="2"/>
  <c r="MQ105" i="2" s="1"/>
  <c r="DY105" i="2"/>
  <c r="NC52" i="2"/>
  <c r="NC105" i="2" s="1"/>
  <c r="LW105" i="2"/>
  <c r="HA105" i="2"/>
  <c r="DK52" i="2"/>
  <c r="DK105" i="2" s="1"/>
  <c r="AN52" i="2"/>
  <c r="AN105" i="2" s="1"/>
  <c r="MU105" i="2"/>
  <c r="IE105" i="2"/>
  <c r="LL52" i="2"/>
  <c r="LL105" i="2" s="1"/>
  <c r="ND21" i="2"/>
  <c r="LO25" i="2"/>
  <c r="NF11" i="2"/>
  <c r="NF78" i="2"/>
  <c r="KL63" i="2"/>
  <c r="KL104" i="2" s="1"/>
  <c r="HY63" i="2"/>
  <c r="HY104" i="2" s="1"/>
  <c r="KL62" i="2"/>
  <c r="NF48" i="2"/>
  <c r="NF45" i="2"/>
  <c r="JX105" i="2"/>
  <c r="IJ105" i="2"/>
  <c r="GV105" i="2"/>
  <c r="NF39" i="2"/>
  <c r="NF35" i="2"/>
  <c r="NF33" i="2"/>
  <c r="ET105" i="2"/>
  <c r="JY105" i="2"/>
  <c r="HU105" i="2"/>
  <c r="NA52" i="2"/>
  <c r="NA105" i="2" s="1"/>
  <c r="JE105" i="2"/>
  <c r="M105" i="2"/>
  <c r="HG105" i="2"/>
  <c r="DO105" i="2"/>
  <c r="U105" i="2"/>
  <c r="GM52" i="2"/>
  <c r="GM105" i="2" s="1"/>
  <c r="CU105" i="2"/>
  <c r="L52" i="2"/>
  <c r="L105" i="2" s="1"/>
  <c r="KC105" i="2"/>
  <c r="LG105" i="2"/>
  <c r="CQ105" i="2"/>
  <c r="MO25" i="2"/>
  <c r="O52" i="2"/>
  <c r="NF18" i="2"/>
  <c r="G98" i="2"/>
  <c r="NE98" i="2" s="1"/>
  <c r="NE102" i="2"/>
  <c r="NE99" i="2"/>
  <c r="NE84" i="2"/>
  <c r="NF74" i="2"/>
  <c r="NF60" i="2"/>
  <c r="BZ57" i="2"/>
  <c r="NF38" i="2"/>
  <c r="MV105" i="2"/>
  <c r="IF105" i="2"/>
  <c r="GR105" i="2"/>
  <c r="FD105" i="2"/>
  <c r="NF37" i="2"/>
  <c r="KW105" i="2"/>
  <c r="EX105" i="2"/>
  <c r="BQ105" i="2"/>
  <c r="AE105" i="2"/>
  <c r="MK52" i="2"/>
  <c r="MK105" i="2" s="1"/>
  <c r="NF49" i="2"/>
  <c r="EI52" i="2"/>
  <c r="EI105" i="2" s="1"/>
  <c r="IS26" i="2"/>
  <c r="AM105" i="2"/>
  <c r="KI105" i="2"/>
  <c r="GQ105" i="2"/>
  <c r="HJ25" i="2"/>
  <c r="NF20" i="2"/>
  <c r="DA105" i="2"/>
  <c r="JO105" i="2"/>
  <c r="FW105" i="2"/>
  <c r="CO26" i="2"/>
  <c r="FS105" i="2"/>
  <c r="CA105" i="2"/>
  <c r="AY52" i="2"/>
  <c r="AY105" i="2" s="1"/>
  <c r="CX52" i="2"/>
  <c r="CJ23" i="2"/>
  <c r="CJ25" i="2" s="1"/>
  <c r="NE14" i="2"/>
  <c r="AZ15" i="2"/>
  <c r="AZ21" i="2" s="1"/>
  <c r="NF10" i="2"/>
  <c r="KG22" i="2"/>
  <c r="KG25" i="2" s="1"/>
  <c r="GY25" i="2"/>
  <c r="NE100" i="2"/>
  <c r="NF100" i="2"/>
  <c r="NE101" i="2"/>
  <c r="NE76" i="2"/>
  <c r="NE88" i="2"/>
  <c r="NF76" i="2"/>
  <c r="NE69" i="2"/>
  <c r="LX104" i="2"/>
  <c r="LZ63" i="2"/>
  <c r="LZ104" i="2" s="1"/>
  <c r="CR104" i="2"/>
  <c r="CT63" i="2"/>
  <c r="CT104" i="2" s="1"/>
  <c r="JU104" i="2"/>
  <c r="JW63" i="2"/>
  <c r="JW104" i="2" s="1"/>
  <c r="DQ104" i="2"/>
  <c r="DS63" i="2"/>
  <c r="DS104" i="2" s="1"/>
  <c r="AH104" i="2"/>
  <c r="KT62" i="2"/>
  <c r="KV57" i="2"/>
  <c r="KV62" i="2" s="1"/>
  <c r="HR62" i="2"/>
  <c r="HT57" i="2"/>
  <c r="HT62" i="2" s="1"/>
  <c r="EP62" i="2"/>
  <c r="ER57" i="2"/>
  <c r="ER62" i="2" s="1"/>
  <c r="CH62" i="2"/>
  <c r="CJ57" i="2"/>
  <c r="CJ62" i="2" s="1"/>
  <c r="AF62" i="2"/>
  <c r="AH57" i="2"/>
  <c r="AH62" i="2" s="1"/>
  <c r="IG56" i="2"/>
  <c r="II55" i="2"/>
  <c r="II56" i="2" s="1"/>
  <c r="FE56" i="2"/>
  <c r="FG55" i="2"/>
  <c r="FG56" i="2" s="1"/>
  <c r="JU62" i="2"/>
  <c r="JW57" i="2"/>
  <c r="JW62" i="2" s="1"/>
  <c r="GS62" i="2"/>
  <c r="GU57" i="2"/>
  <c r="GU62" i="2" s="1"/>
  <c r="DQ62" i="2"/>
  <c r="DS57" i="2"/>
  <c r="DS62" i="2" s="1"/>
  <c r="W62" i="2"/>
  <c r="Y57" i="2"/>
  <c r="Y62" i="2" s="1"/>
  <c r="LP55" i="2"/>
  <c r="LP56" i="2" s="1"/>
  <c r="LN56" i="2"/>
  <c r="JP56" i="2"/>
  <c r="JR55" i="2"/>
  <c r="JR56" i="2" s="1"/>
  <c r="GN56" i="2"/>
  <c r="GP55" i="2"/>
  <c r="GP56" i="2" s="1"/>
  <c r="CT57" i="2"/>
  <c r="CT62" i="2" s="1"/>
  <c r="IG54" i="2"/>
  <c r="II53" i="2"/>
  <c r="II54" i="2" s="1"/>
  <c r="NF58" i="2"/>
  <c r="JC53" i="2"/>
  <c r="JC54" i="2" s="1"/>
  <c r="JA54" i="2"/>
  <c r="FG53" i="2"/>
  <c r="FG54" i="2" s="1"/>
  <c r="FE54" i="2"/>
  <c r="NF42" i="2"/>
  <c r="KB51" i="2"/>
  <c r="GZ51" i="2"/>
  <c r="DX51" i="2"/>
  <c r="AH51" i="2"/>
  <c r="NF29" i="2"/>
  <c r="MJ51" i="2"/>
  <c r="LD51" i="2"/>
  <c r="LF26" i="2"/>
  <c r="LF51" i="2" s="1"/>
  <c r="W51" i="2"/>
  <c r="Y26" i="2"/>
  <c r="Y51" i="2" s="1"/>
  <c r="ME51" i="2"/>
  <c r="IN51" i="2"/>
  <c r="EK51" i="2"/>
  <c r="EM26" i="2"/>
  <c r="EM51" i="2" s="1"/>
  <c r="BI51" i="2"/>
  <c r="BK26" i="2"/>
  <c r="BK51" i="2" s="1"/>
  <c r="MS25" i="2"/>
  <c r="MT22" i="2"/>
  <c r="MT25" i="2" s="1"/>
  <c r="LX25" i="2"/>
  <c r="LZ22" i="2"/>
  <c r="LZ25" i="2" s="1"/>
  <c r="IV25" i="2"/>
  <c r="IX22" i="2"/>
  <c r="IX25" i="2" s="1"/>
  <c r="DB25" i="2"/>
  <c r="DD22" i="2"/>
  <c r="DD25" i="2" s="1"/>
  <c r="LX21" i="2"/>
  <c r="LZ15" i="2"/>
  <c r="LZ21" i="2" s="1"/>
  <c r="IV21" i="2"/>
  <c r="IX15" i="2"/>
  <c r="IX21" i="2" s="1"/>
  <c r="FT21" i="2"/>
  <c r="FV15" i="2"/>
  <c r="FV21" i="2" s="1"/>
  <c r="CR21" i="2"/>
  <c r="CT15" i="2"/>
  <c r="CT21" i="2" s="1"/>
  <c r="KJ51" i="2"/>
  <c r="KL26" i="2"/>
  <c r="KL51" i="2" s="1"/>
  <c r="IS51" i="2"/>
  <c r="GK26" i="2"/>
  <c r="GK51" i="2" s="1"/>
  <c r="AO51" i="2"/>
  <c r="AQ26" i="2"/>
  <c r="AQ51" i="2" s="1"/>
  <c r="NF24" i="2"/>
  <c r="LJ25" i="2"/>
  <c r="LK22" i="2"/>
  <c r="LK25" i="2" s="1"/>
  <c r="IH25" i="2"/>
  <c r="II22" i="2"/>
  <c r="II25" i="2" s="1"/>
  <c r="FF25" i="2"/>
  <c r="FG22" i="2"/>
  <c r="FG25" i="2" s="1"/>
  <c r="CD25" i="2"/>
  <c r="CE22" i="2"/>
  <c r="CE25" i="2" s="1"/>
  <c r="MO51" i="2"/>
  <c r="EF51" i="2"/>
  <c r="EH26" i="2"/>
  <c r="EH51" i="2" s="1"/>
  <c r="CO51" i="2"/>
  <c r="F51" i="2"/>
  <c r="JV25" i="2"/>
  <c r="JW22" i="2"/>
  <c r="JW25" i="2" s="1"/>
  <c r="GT25" i="2"/>
  <c r="GU22" i="2"/>
  <c r="GU25" i="2" s="1"/>
  <c r="FL25" i="2"/>
  <c r="DR25" i="2"/>
  <c r="DR52" i="2" s="1"/>
  <c r="DR105" i="2" s="1"/>
  <c r="DS22" i="2"/>
  <c r="DS25" i="2" s="1"/>
  <c r="AF25" i="2"/>
  <c r="AH22" i="2"/>
  <c r="AH25" i="2" s="1"/>
  <c r="E25" i="2"/>
  <c r="MY15" i="2"/>
  <c r="MY21" i="2" s="1"/>
  <c r="MW21" i="2"/>
  <c r="LA15" i="2"/>
  <c r="LA21" i="2" s="1"/>
  <c r="JW15" i="2"/>
  <c r="JW21" i="2" s="1"/>
  <c r="JU21" i="2"/>
  <c r="HY15" i="2"/>
  <c r="HY21" i="2" s="1"/>
  <c r="GU15" i="2"/>
  <c r="GU21" i="2" s="1"/>
  <c r="GS21" i="2"/>
  <c r="EW15" i="2"/>
  <c r="EW21" i="2" s="1"/>
  <c r="DS15" i="2"/>
  <c r="DS21" i="2" s="1"/>
  <c r="DQ21" i="2"/>
  <c r="BU15" i="2"/>
  <c r="BU21" i="2" s="1"/>
  <c r="W21" i="2"/>
  <c r="Y15" i="2"/>
  <c r="Y21" i="2" s="1"/>
  <c r="IN23" i="2"/>
  <c r="IN25" i="2" s="1"/>
  <c r="BO25" i="2"/>
  <c r="KJ14" i="2"/>
  <c r="KL9" i="2"/>
  <c r="KL14" i="2" s="1"/>
  <c r="HH14" i="2"/>
  <c r="HJ9" i="2"/>
  <c r="HJ14" i="2" s="1"/>
  <c r="EF14" i="2"/>
  <c r="EH9" i="2"/>
  <c r="EH14" i="2" s="1"/>
  <c r="AX14" i="2"/>
  <c r="AZ9" i="2"/>
  <c r="AZ14" i="2" s="1"/>
  <c r="CX105" i="2"/>
  <c r="EG105" i="2"/>
  <c r="MI52" i="2"/>
  <c r="MI105" i="2" s="1"/>
  <c r="LS14" i="2"/>
  <c r="LS52" i="2" s="1"/>
  <c r="LU9" i="2"/>
  <c r="LU14" i="2" s="1"/>
  <c r="KM105" i="2"/>
  <c r="IQ14" i="2"/>
  <c r="IQ52" i="2" s="1"/>
  <c r="IQ105" i="2" s="1"/>
  <c r="IS9" i="2"/>
  <c r="IS14" i="2" s="1"/>
  <c r="IA105" i="2"/>
  <c r="FO14" i="2"/>
  <c r="FQ9" i="2"/>
  <c r="FQ14" i="2" s="1"/>
  <c r="EY105" i="2"/>
  <c r="EE105" i="2"/>
  <c r="DI9" i="2"/>
  <c r="DI14" i="2" s="1"/>
  <c r="DG14" i="2"/>
  <c r="DG52" i="2" s="1"/>
  <c r="DG105" i="2" s="1"/>
  <c r="CI52" i="2"/>
  <c r="CI105" i="2" s="1"/>
  <c r="AG52" i="2"/>
  <c r="AG105" i="2" s="1"/>
  <c r="DM52" i="2"/>
  <c r="LY52" i="2"/>
  <c r="LY105" i="2" s="1"/>
  <c r="LE52" i="2"/>
  <c r="LE105" i="2" s="1"/>
  <c r="KK52" i="2"/>
  <c r="KK105" i="2" s="1"/>
  <c r="JQ52" i="2"/>
  <c r="IW52" i="2"/>
  <c r="IW105" i="2" s="1"/>
  <c r="IC52" i="2"/>
  <c r="IC105" i="2" s="1"/>
  <c r="HI52" i="2"/>
  <c r="HI105" i="2" s="1"/>
  <c r="GO52" i="2"/>
  <c r="F104" i="2"/>
  <c r="JQ104" i="2"/>
  <c r="JR63" i="2"/>
  <c r="JR104" i="2" s="1"/>
  <c r="NF101" i="2"/>
  <c r="G103" i="2"/>
  <c r="G104" i="2" s="1"/>
  <c r="NF77" i="2"/>
  <c r="NE83" i="2"/>
  <c r="P75" i="2"/>
  <c r="NE75" i="2" s="1"/>
  <c r="NE72" i="2"/>
  <c r="NE86" i="2"/>
  <c r="NE81" i="2"/>
  <c r="NF67" i="2"/>
  <c r="NF65" i="2"/>
  <c r="LI104" i="2"/>
  <c r="LK63" i="2"/>
  <c r="LK104" i="2" s="1"/>
  <c r="FE104" i="2"/>
  <c r="FG63" i="2"/>
  <c r="FG104" i="2" s="1"/>
  <c r="E104" i="2"/>
  <c r="MS104" i="2"/>
  <c r="MT63" i="2"/>
  <c r="MT104" i="2" s="1"/>
  <c r="HM104" i="2"/>
  <c r="HO63" i="2"/>
  <c r="HO104" i="2" s="1"/>
  <c r="GD104" i="2"/>
  <c r="GF63" i="2"/>
  <c r="GF104" i="2" s="1"/>
  <c r="DM104" i="2"/>
  <c r="DN63" i="2"/>
  <c r="DN104" i="2" s="1"/>
  <c r="BI104" i="2"/>
  <c r="BK63" i="2"/>
  <c r="BK104" i="2" s="1"/>
  <c r="LD104" i="2"/>
  <c r="LF63" i="2"/>
  <c r="LF104" i="2" s="1"/>
  <c r="IL104" i="2"/>
  <c r="IN63" i="2"/>
  <c r="IN104" i="2" s="1"/>
  <c r="EZ104" i="2"/>
  <c r="FB63" i="2"/>
  <c r="FB104" i="2" s="1"/>
  <c r="CH104" i="2"/>
  <c r="CJ63" i="2"/>
  <c r="CJ104" i="2" s="1"/>
  <c r="MM62" i="2"/>
  <c r="LN62" i="2"/>
  <c r="LP57" i="2"/>
  <c r="LP62" i="2" s="1"/>
  <c r="JR62" i="2"/>
  <c r="IL62" i="2"/>
  <c r="IN57" i="2"/>
  <c r="IN62" i="2" s="1"/>
  <c r="GP62" i="2"/>
  <c r="FJ62" i="2"/>
  <c r="FL57" i="2"/>
  <c r="FL62" i="2" s="1"/>
  <c r="DN62" i="2"/>
  <c r="JA56" i="2"/>
  <c r="JC55" i="2"/>
  <c r="JC56" i="2" s="1"/>
  <c r="FY56" i="2"/>
  <c r="GA55" i="2"/>
  <c r="GA56" i="2" s="1"/>
  <c r="MW62" i="2"/>
  <c r="MY57" i="2"/>
  <c r="MY62" i="2" s="1"/>
  <c r="KO62" i="2"/>
  <c r="KQ57" i="2"/>
  <c r="KQ62" i="2" s="1"/>
  <c r="HM62" i="2"/>
  <c r="HO57" i="2"/>
  <c r="HO62" i="2" s="1"/>
  <c r="EK62" i="2"/>
  <c r="EM57" i="2"/>
  <c r="EM62" i="2" s="1"/>
  <c r="BI62" i="2"/>
  <c r="BK57" i="2"/>
  <c r="BK62" i="2" s="1"/>
  <c r="MJ55" i="2"/>
  <c r="MJ56" i="2" s="1"/>
  <c r="MH56" i="2"/>
  <c r="HH56" i="2"/>
  <c r="HJ55" i="2"/>
  <c r="HJ56" i="2" s="1"/>
  <c r="BZ62" i="2"/>
  <c r="IX53" i="2"/>
  <c r="IX54" i="2" s="1"/>
  <c r="AQ53" i="2"/>
  <c r="AQ54" i="2" s="1"/>
  <c r="AO54" i="2"/>
  <c r="GS54" i="2"/>
  <c r="GU53" i="2"/>
  <c r="GU54" i="2" s="1"/>
  <c r="G56" i="2"/>
  <c r="HO53" i="2"/>
  <c r="HO54" i="2" s="1"/>
  <c r="HM54" i="2"/>
  <c r="NF47" i="2"/>
  <c r="ND51" i="2"/>
  <c r="ND52" i="2" s="1"/>
  <c r="KZ51" i="2"/>
  <c r="KZ52" i="2" s="1"/>
  <c r="KZ105" i="2" s="1"/>
  <c r="LA26" i="2"/>
  <c r="LA51" i="2" s="1"/>
  <c r="HX51" i="2"/>
  <c r="HX52" i="2" s="1"/>
  <c r="HX105" i="2" s="1"/>
  <c r="HY26" i="2"/>
  <c r="HY51" i="2" s="1"/>
  <c r="EV51" i="2"/>
  <c r="EV52" i="2" s="1"/>
  <c r="EV105" i="2" s="1"/>
  <c r="EW26" i="2"/>
  <c r="EW51" i="2" s="1"/>
  <c r="BT51" i="2"/>
  <c r="BT52" i="2" s="1"/>
  <c r="BT105" i="2" s="1"/>
  <c r="BU26" i="2"/>
  <c r="BU51" i="2" s="1"/>
  <c r="X51" i="2"/>
  <c r="X52" i="2" s="1"/>
  <c r="X105" i="2" s="1"/>
  <c r="GS51" i="2"/>
  <c r="GU26" i="2"/>
  <c r="GU51" i="2" s="1"/>
  <c r="FG51" i="2"/>
  <c r="DQ51" i="2"/>
  <c r="DS26" i="2"/>
  <c r="DS51" i="2" s="1"/>
  <c r="BX51" i="2"/>
  <c r="BZ26" i="2"/>
  <c r="BZ51" i="2" s="1"/>
  <c r="NE51" i="2"/>
  <c r="FO25" i="2"/>
  <c r="IS25" i="2"/>
  <c r="GD25" i="2"/>
  <c r="GD52" i="2" s="1"/>
  <c r="GF22" i="2"/>
  <c r="GF25" i="2" s="1"/>
  <c r="FB25" i="2"/>
  <c r="JR15" i="2"/>
  <c r="JR21" i="2" s="1"/>
  <c r="JP21" i="2"/>
  <c r="GP15" i="2"/>
  <c r="GP21" i="2" s="1"/>
  <c r="GN21" i="2"/>
  <c r="DN15" i="2"/>
  <c r="DN21" i="2" s="1"/>
  <c r="DL21" i="2"/>
  <c r="LA22" i="2"/>
  <c r="LA25" i="2" s="1"/>
  <c r="HY22" i="2"/>
  <c r="HY25" i="2" s="1"/>
  <c r="EW22" i="2"/>
  <c r="EW25" i="2" s="1"/>
  <c r="BU22" i="2"/>
  <c r="BU25" i="2" s="1"/>
  <c r="KO51" i="2"/>
  <c r="KQ26" i="2"/>
  <c r="KQ51" i="2" s="1"/>
  <c r="HC51" i="2"/>
  <c r="HE26" i="2"/>
  <c r="HE51" i="2" s="1"/>
  <c r="GA51" i="2"/>
  <c r="CJ51" i="2"/>
  <c r="NE25" i="2"/>
  <c r="MM51" i="2"/>
  <c r="MM25" i="2"/>
  <c r="JP25" i="2"/>
  <c r="JR22" i="2"/>
  <c r="JR25" i="2" s="1"/>
  <c r="GN25" i="2"/>
  <c r="GP22" i="2"/>
  <c r="GP25" i="2" s="1"/>
  <c r="DL25" i="2"/>
  <c r="DN22" i="2"/>
  <c r="DN25" i="2" s="1"/>
  <c r="MS21" i="2"/>
  <c r="MT15" i="2"/>
  <c r="MT21" i="2" s="1"/>
  <c r="LU15" i="2"/>
  <c r="LU21" i="2" s="1"/>
  <c r="KO21" i="2"/>
  <c r="KQ15" i="2"/>
  <c r="KQ21" i="2" s="1"/>
  <c r="IS15" i="2"/>
  <c r="IS21" i="2" s="1"/>
  <c r="HM21" i="2"/>
  <c r="HO15" i="2"/>
  <c r="HO21" i="2" s="1"/>
  <c r="FQ15" i="2"/>
  <c r="FQ21" i="2" s="1"/>
  <c r="EK21" i="2"/>
  <c r="EM15" i="2"/>
  <c r="EM21" i="2" s="1"/>
  <c r="EM52" i="2" s="1"/>
  <c r="CO15" i="2"/>
  <c r="CO21" i="2" s="1"/>
  <c r="BI21" i="2"/>
  <c r="BK15" i="2"/>
  <c r="BK21" i="2" s="1"/>
  <c r="JG25" i="2"/>
  <c r="JG52" i="2" s="1"/>
  <c r="JG105" i="2" s="1"/>
  <c r="MR52" i="2"/>
  <c r="MR105" i="2" s="1"/>
  <c r="KV9" i="2"/>
  <c r="KV14" i="2" s="1"/>
  <c r="KF52" i="2"/>
  <c r="KF105" i="2" s="1"/>
  <c r="JP14" i="2"/>
  <c r="JR9" i="2"/>
  <c r="JR14" i="2" s="1"/>
  <c r="HT9" i="2"/>
  <c r="HT14" i="2" s="1"/>
  <c r="HD52" i="2"/>
  <c r="HD105" i="2" s="1"/>
  <c r="GN14" i="2"/>
  <c r="GP9" i="2"/>
  <c r="GP14" i="2" s="1"/>
  <c r="ER9" i="2"/>
  <c r="ER14" i="2" s="1"/>
  <c r="EB52" i="2"/>
  <c r="EB105" i="2" s="1"/>
  <c r="DL14" i="2"/>
  <c r="DN9" i="2"/>
  <c r="DN14" i="2" s="1"/>
  <c r="AP52" i="2"/>
  <c r="AP105" i="2" s="1"/>
  <c r="N14" i="2"/>
  <c r="P9" i="2"/>
  <c r="P14" i="2" s="1"/>
  <c r="CH52" i="2"/>
  <c r="FK25" i="2"/>
  <c r="FK52" i="2" s="1"/>
  <c r="FK105" i="2" s="1"/>
  <c r="LO52" i="2"/>
  <c r="LO105" i="2" s="1"/>
  <c r="KY14" i="2"/>
  <c r="KY52" i="2" s="1"/>
  <c r="KY105" i="2" s="1"/>
  <c r="LA9" i="2"/>
  <c r="LA14" i="2" s="1"/>
  <c r="IM52" i="2"/>
  <c r="IM105" i="2" s="1"/>
  <c r="HW14" i="2"/>
  <c r="HW52" i="2" s="1"/>
  <c r="HW105" i="2" s="1"/>
  <c r="HY9" i="2"/>
  <c r="HY14" i="2" s="1"/>
  <c r="EU14" i="2"/>
  <c r="EU52" i="2" s="1"/>
  <c r="EU105" i="2" s="1"/>
  <c r="EW9" i="2"/>
  <c r="EW14" i="2" s="1"/>
  <c r="EC9" i="2"/>
  <c r="EC14" i="2" s="1"/>
  <c r="EA14" i="2"/>
  <c r="FA52" i="2"/>
  <c r="FA105" i="2" s="1"/>
  <c r="LN52" i="2"/>
  <c r="KT52" i="2"/>
  <c r="KT105" i="2" s="1"/>
  <c r="IL52" i="2"/>
  <c r="HR52" i="2"/>
  <c r="HR105" i="2" s="1"/>
  <c r="FJ52" i="2"/>
  <c r="EP52" i="2"/>
  <c r="EP105" i="2" s="1"/>
  <c r="BN52" i="2"/>
  <c r="KU25" i="2"/>
  <c r="FY104" i="2"/>
  <c r="GA63" i="2"/>
  <c r="GA104" i="2" s="1"/>
  <c r="NF96" i="2"/>
  <c r="P79" i="2"/>
  <c r="NF79" i="2" s="1"/>
  <c r="NE103" i="2"/>
  <c r="NF97" i="2"/>
  <c r="NF89" i="2"/>
  <c r="NF88" i="2"/>
  <c r="NE82" i="2"/>
  <c r="JA104" i="2"/>
  <c r="JC63" i="2"/>
  <c r="JC104" i="2" s="1"/>
  <c r="CW104" i="2"/>
  <c r="CY63" i="2"/>
  <c r="CY104" i="2" s="1"/>
  <c r="AQ104" i="2"/>
  <c r="NF69" i="2"/>
  <c r="KO104" i="2"/>
  <c r="KQ63" i="2"/>
  <c r="KQ104" i="2" s="1"/>
  <c r="JF104" i="2"/>
  <c r="JH63" i="2"/>
  <c r="JH104" i="2" s="1"/>
  <c r="FT104" i="2"/>
  <c r="FV63" i="2"/>
  <c r="FV104" i="2" s="1"/>
  <c r="NF66" i="2"/>
  <c r="MW104" i="2"/>
  <c r="MY63" i="2"/>
  <c r="MY104" i="2" s="1"/>
  <c r="LA63" i="2"/>
  <c r="LA104" i="2" s="1"/>
  <c r="HJ63" i="2"/>
  <c r="HJ104" i="2" s="1"/>
  <c r="GS104" i="2"/>
  <c r="GU63" i="2"/>
  <c r="GU104" i="2" s="1"/>
  <c r="EW63" i="2"/>
  <c r="EW104" i="2" s="1"/>
  <c r="AZ63" i="2"/>
  <c r="AZ104" i="2" s="1"/>
  <c r="W104" i="2"/>
  <c r="Y63" i="2"/>
  <c r="Y104" i="2" s="1"/>
  <c r="MH62" i="2"/>
  <c r="MJ57" i="2"/>
  <c r="MJ62" i="2" s="1"/>
  <c r="JF62" i="2"/>
  <c r="JH57" i="2"/>
  <c r="JH62" i="2" s="1"/>
  <c r="GD62" i="2"/>
  <c r="GF57" i="2"/>
  <c r="GF62" i="2" s="1"/>
  <c r="DB62" i="2"/>
  <c r="DD57" i="2"/>
  <c r="DD62" i="2" s="1"/>
  <c r="BN62" i="2"/>
  <c r="BP57" i="2"/>
  <c r="BP62" i="2" s="1"/>
  <c r="LU55" i="2"/>
  <c r="LU56" i="2" s="1"/>
  <c r="LS56" i="2"/>
  <c r="JU56" i="2"/>
  <c r="JW55" i="2"/>
  <c r="JW56" i="2" s="1"/>
  <c r="GS56" i="2"/>
  <c r="GU55" i="2"/>
  <c r="GU56" i="2" s="1"/>
  <c r="EW55" i="2"/>
  <c r="EW56" i="2" s="1"/>
  <c r="MS62" i="2"/>
  <c r="MT57" i="2"/>
  <c r="MT62" i="2" s="1"/>
  <c r="LI62" i="2"/>
  <c r="LK57" i="2"/>
  <c r="LK62" i="2" s="1"/>
  <c r="JM62" i="2"/>
  <c r="IG62" i="2"/>
  <c r="II57" i="2"/>
  <c r="II62" i="2" s="1"/>
  <c r="GK62" i="2"/>
  <c r="FE62" i="2"/>
  <c r="FG57" i="2"/>
  <c r="FG62" i="2" s="1"/>
  <c r="DI62" i="2"/>
  <c r="CC62" i="2"/>
  <c r="CE57" i="2"/>
  <c r="CE62" i="2" s="1"/>
  <c r="G62" i="2"/>
  <c r="IB56" i="2"/>
  <c r="ID55" i="2"/>
  <c r="ID56" i="2" s="1"/>
  <c r="AZ57" i="2"/>
  <c r="AZ62" i="2" s="1"/>
  <c r="W56" i="2"/>
  <c r="Y55" i="2"/>
  <c r="Y56" i="2" s="1"/>
  <c r="EZ56" i="2"/>
  <c r="FB55" i="2"/>
  <c r="FB56" i="2" s="1"/>
  <c r="GA53" i="2"/>
  <c r="GA54" i="2" s="1"/>
  <c r="FY54" i="2"/>
  <c r="AF54" i="2"/>
  <c r="AH53" i="2"/>
  <c r="AH54" i="2" s="1"/>
  <c r="JU51" i="2"/>
  <c r="JW26" i="2"/>
  <c r="JW51" i="2" s="1"/>
  <c r="II51" i="2"/>
  <c r="GF26" i="2"/>
  <c r="GF51" i="2" s="1"/>
  <c r="EZ51" i="2"/>
  <c r="FB26" i="2"/>
  <c r="FB51" i="2" s="1"/>
  <c r="DD51" i="2"/>
  <c r="MS51" i="2"/>
  <c r="MT26" i="2"/>
  <c r="MT51" i="2" s="1"/>
  <c r="HH51" i="2"/>
  <c r="HJ26" i="2"/>
  <c r="HJ51" i="2" s="1"/>
  <c r="FQ26" i="2"/>
  <c r="FQ51" i="2" s="1"/>
  <c r="DI51" i="2"/>
  <c r="G26" i="2"/>
  <c r="MH25" i="2"/>
  <c r="MH52" i="2" s="1"/>
  <c r="MJ22" i="2"/>
  <c r="MJ25" i="2" s="1"/>
  <c r="JF25" i="2"/>
  <c r="JF52" i="2" s="1"/>
  <c r="JH22" i="2"/>
  <c r="JH25" i="2" s="1"/>
  <c r="CR25" i="2"/>
  <c r="CT22" i="2"/>
  <c r="CT25" i="2" s="1"/>
  <c r="BP25" i="2"/>
  <c r="KJ21" i="2"/>
  <c r="KL15" i="2"/>
  <c r="KL21" i="2" s="1"/>
  <c r="HH21" i="2"/>
  <c r="HJ15" i="2"/>
  <c r="HJ21" i="2" s="1"/>
  <c r="EF21" i="2"/>
  <c r="EH15" i="2"/>
  <c r="EH21" i="2" s="1"/>
  <c r="LP51" i="2"/>
  <c r="HM51" i="2"/>
  <c r="HO26" i="2"/>
  <c r="HO51" i="2" s="1"/>
  <c r="EA51" i="2"/>
  <c r="EC26" i="2"/>
  <c r="EC51" i="2" s="1"/>
  <c r="CY51" i="2"/>
  <c r="MC25" i="2"/>
  <c r="ME22" i="2"/>
  <c r="ME25" i="2" s="1"/>
  <c r="KE51" i="2"/>
  <c r="KG26" i="2"/>
  <c r="KG51" i="2" s="1"/>
  <c r="JC51" i="2"/>
  <c r="FL51" i="2"/>
  <c r="FL52" i="2" s="1"/>
  <c r="AX51" i="2"/>
  <c r="AZ26" i="2"/>
  <c r="AZ51" i="2" s="1"/>
  <c r="MX25" i="2"/>
  <c r="MX52" i="2" s="1"/>
  <c r="MX105" i="2" s="1"/>
  <c r="MY22" i="2"/>
  <c r="MY25" i="2" s="1"/>
  <c r="JM25" i="2"/>
  <c r="GK25" i="2"/>
  <c r="N25" i="2"/>
  <c r="P22" i="2"/>
  <c r="P25" i="2" s="1"/>
  <c r="MO15" i="2"/>
  <c r="MO21" i="2" s="1"/>
  <c r="LI21" i="2"/>
  <c r="LK15" i="2"/>
  <c r="LK21" i="2" s="1"/>
  <c r="JM15" i="2"/>
  <c r="JM21" i="2" s="1"/>
  <c r="IG21" i="2"/>
  <c r="II15" i="2"/>
  <c r="II21" i="2" s="1"/>
  <c r="GK15" i="2"/>
  <c r="GK21" i="2" s="1"/>
  <c r="FE21" i="2"/>
  <c r="FE52" i="2" s="1"/>
  <c r="FG15" i="2"/>
  <c r="FG21" i="2" s="1"/>
  <c r="DI15" i="2"/>
  <c r="DI21" i="2" s="1"/>
  <c r="CC21" i="2"/>
  <c r="CC52" i="2" s="1"/>
  <c r="CE15" i="2"/>
  <c r="CE21" i="2" s="1"/>
  <c r="CE52" i="2" s="1"/>
  <c r="G21" i="2"/>
  <c r="JC22" i="2"/>
  <c r="JC25" i="2" s="1"/>
  <c r="MN52" i="2"/>
  <c r="MN105" i="2" s="1"/>
  <c r="LX14" i="2"/>
  <c r="LZ9" i="2"/>
  <c r="LZ14" i="2" s="1"/>
  <c r="JL52" i="2"/>
  <c r="JL105" i="2" s="1"/>
  <c r="IV14" i="2"/>
  <c r="IX9" i="2"/>
  <c r="IX14" i="2" s="1"/>
  <c r="GJ52" i="2"/>
  <c r="GJ105" i="2" s="1"/>
  <c r="FT14" i="2"/>
  <c r="FV9" i="2"/>
  <c r="FV14" i="2" s="1"/>
  <c r="DH52" i="2"/>
  <c r="DH105" i="2" s="1"/>
  <c r="CR14" i="2"/>
  <c r="CT9" i="2"/>
  <c r="CT14" i="2" s="1"/>
  <c r="AH9" i="2"/>
  <c r="AH14" i="2" s="1"/>
  <c r="AH52" i="2" s="1"/>
  <c r="F52" i="2"/>
  <c r="F105" i="2" s="1"/>
  <c r="CD52" i="2"/>
  <c r="CD105" i="2" s="1"/>
  <c r="CS52" i="2"/>
  <c r="CS105" i="2" s="1"/>
  <c r="EQ25" i="2"/>
  <c r="EQ52" i="2" s="1"/>
  <c r="EQ105" i="2" s="1"/>
  <c r="KU52" i="2"/>
  <c r="KU105" i="2" s="1"/>
  <c r="KE14" i="2"/>
  <c r="KG9" i="2"/>
  <c r="KG14" i="2" s="1"/>
  <c r="HC14" i="2"/>
  <c r="HC52" i="2" s="1"/>
  <c r="HC105" i="2" s="1"/>
  <c r="HE9" i="2"/>
  <c r="HE14" i="2" s="1"/>
  <c r="FG52" i="2"/>
  <c r="FG105" i="2" s="1"/>
  <c r="DW52" i="2"/>
  <c r="DW105" i="2" s="1"/>
  <c r="BS14" i="2"/>
  <c r="BS52" i="2" s="1"/>
  <c r="BS105" i="2" s="1"/>
  <c r="BU9" i="2"/>
  <c r="BU14" i="2" s="1"/>
  <c r="BU52" i="2" s="1"/>
  <c r="BU105" i="2" s="1"/>
  <c r="HS25" i="2"/>
  <c r="HS52" i="2" s="1"/>
  <c r="HS105" i="2" s="1"/>
  <c r="MT9" i="2"/>
  <c r="MT14" i="2" s="1"/>
  <c r="MT52" i="2" s="1"/>
  <c r="MT105" i="2" s="1"/>
  <c r="MD52" i="2"/>
  <c r="MD105" i="2" s="1"/>
  <c r="LJ52" i="2"/>
  <c r="LJ105" i="2" s="1"/>
  <c r="KP52" i="2"/>
  <c r="KP105" i="2" s="1"/>
  <c r="JV52" i="2"/>
  <c r="JV105" i="2" s="1"/>
  <c r="JB52" i="2"/>
  <c r="JB105" i="2" s="1"/>
  <c r="IH52" i="2"/>
  <c r="IH105" i="2" s="1"/>
  <c r="HN52" i="2"/>
  <c r="HN105" i="2" s="1"/>
  <c r="GT52" i="2"/>
  <c r="GT105" i="2" s="1"/>
  <c r="FZ52" i="2"/>
  <c r="FZ105" i="2" s="1"/>
  <c r="FF52" i="2"/>
  <c r="FF105" i="2" s="1"/>
  <c r="EL52" i="2"/>
  <c r="EL105" i="2" s="1"/>
  <c r="BJ52" i="2"/>
  <c r="BJ105" i="2" s="1"/>
  <c r="GE25" i="2"/>
  <c r="GE52" i="2" s="1"/>
  <c r="GE105" i="2" s="1"/>
  <c r="P15" i="2"/>
  <c r="P21" i="2" s="1"/>
  <c r="MC104" i="2"/>
  <c r="ME63" i="2"/>
  <c r="ME104" i="2" s="1"/>
  <c r="NF102" i="2"/>
  <c r="NF98" i="2"/>
  <c r="NE97" i="2"/>
  <c r="NF86" i="2"/>
  <c r="NF82" i="2"/>
  <c r="NF85" i="2"/>
  <c r="NF81" i="2"/>
  <c r="NE79" i="2"/>
  <c r="NF71" i="2"/>
  <c r="NF84" i="2"/>
  <c r="NF87" i="2"/>
  <c r="NF75" i="2"/>
  <c r="NF70" i="2"/>
  <c r="NE74" i="2"/>
  <c r="NE67" i="2"/>
  <c r="NF68" i="2"/>
  <c r="MO104" i="2"/>
  <c r="IG104" i="2"/>
  <c r="II63" i="2"/>
  <c r="II104" i="2" s="1"/>
  <c r="CC104" i="2"/>
  <c r="CE63" i="2"/>
  <c r="CE104" i="2" s="1"/>
  <c r="N104" i="2"/>
  <c r="MH104" i="2"/>
  <c r="MJ63" i="2"/>
  <c r="MJ104" i="2" s="1"/>
  <c r="IV104" i="2"/>
  <c r="IX63" i="2"/>
  <c r="IX104" i="2" s="1"/>
  <c r="GO104" i="2"/>
  <c r="GP63" i="2"/>
  <c r="GP104" i="2" s="1"/>
  <c r="EK104" i="2"/>
  <c r="EM63" i="2"/>
  <c r="EM104" i="2" s="1"/>
  <c r="DB104" i="2"/>
  <c r="DD63" i="2"/>
  <c r="DD104" i="2" s="1"/>
  <c r="O104" i="2"/>
  <c r="O105" i="2" s="1"/>
  <c r="P63" i="2"/>
  <c r="P104" i="2" s="1"/>
  <c r="NE70" i="2"/>
  <c r="LN104" i="2"/>
  <c r="LP63" i="2"/>
  <c r="LP104" i="2" s="1"/>
  <c r="IB104" i="2"/>
  <c r="ID63" i="2"/>
  <c r="ID104" i="2" s="1"/>
  <c r="FJ104" i="2"/>
  <c r="FL63" i="2"/>
  <c r="FL104" i="2" s="1"/>
  <c r="BX104" i="2"/>
  <c r="BZ63" i="2"/>
  <c r="BZ104" i="2" s="1"/>
  <c r="ND57" i="2"/>
  <c r="ND62" i="2" s="1"/>
  <c r="JZ62" i="2"/>
  <c r="KB57" i="2"/>
  <c r="KB62" i="2" s="1"/>
  <c r="ID62" i="2"/>
  <c r="GX62" i="2"/>
  <c r="GZ57" i="2"/>
  <c r="GZ62" i="2" s="1"/>
  <c r="FB62" i="2"/>
  <c r="DV62" i="2"/>
  <c r="DX57" i="2"/>
  <c r="DX62" i="2" s="1"/>
  <c r="MO55" i="2"/>
  <c r="MO56" i="2" s="1"/>
  <c r="MM56" i="2"/>
  <c r="IS55" i="2"/>
  <c r="IS56" i="2" s="1"/>
  <c r="HM56" i="2"/>
  <c r="HO55" i="2"/>
  <c r="HO56" i="2" s="1"/>
  <c r="FQ55" i="2"/>
  <c r="FQ56" i="2" s="1"/>
  <c r="MC62" i="2"/>
  <c r="ME57" i="2"/>
  <c r="ME62" i="2" s="1"/>
  <c r="JA62" i="2"/>
  <c r="JC57" i="2"/>
  <c r="JC62" i="2" s="1"/>
  <c r="FY62" i="2"/>
  <c r="GA57" i="2"/>
  <c r="GA62" i="2" s="1"/>
  <c r="CW62" i="2"/>
  <c r="CY57" i="2"/>
  <c r="CY62" i="2" s="1"/>
  <c r="IV56" i="2"/>
  <c r="IX55" i="2"/>
  <c r="IX56" i="2" s="1"/>
  <c r="FT56" i="2"/>
  <c r="FV55" i="2"/>
  <c r="FV56" i="2" s="1"/>
  <c r="P57" i="2"/>
  <c r="P62" i="2" s="1"/>
  <c r="FV53" i="2"/>
  <c r="FV54" i="2" s="1"/>
  <c r="Y53" i="2"/>
  <c r="Y54" i="2" s="1"/>
  <c r="MM54" i="2"/>
  <c r="MO53" i="2"/>
  <c r="MO54" i="2" s="1"/>
  <c r="E54" i="2"/>
  <c r="G53" i="2"/>
  <c r="KV51" i="2"/>
  <c r="JP51" i="2"/>
  <c r="JR26" i="2"/>
  <c r="JR51" i="2" s="1"/>
  <c r="HT51" i="2"/>
  <c r="GN51" i="2"/>
  <c r="GP26" i="2"/>
  <c r="GP51" i="2" s="1"/>
  <c r="ER51" i="2"/>
  <c r="DL51" i="2"/>
  <c r="DN26" i="2"/>
  <c r="DN51" i="2" s="1"/>
  <c r="BP51" i="2"/>
  <c r="N51" i="2"/>
  <c r="P26" i="2"/>
  <c r="P51" i="2" s="1"/>
  <c r="NF36" i="2"/>
  <c r="LX51" i="2"/>
  <c r="LZ26" i="2"/>
  <c r="LZ51" i="2" s="1"/>
  <c r="IV51" i="2"/>
  <c r="IX26" i="2"/>
  <c r="IX51" i="2" s="1"/>
  <c r="FT51" i="2"/>
  <c r="FV26" i="2"/>
  <c r="FV51" i="2" s="1"/>
  <c r="CR51" i="2"/>
  <c r="CT26" i="2"/>
  <c r="CT51" i="2" s="1"/>
  <c r="MW51" i="2"/>
  <c r="MW52" i="2" s="1"/>
  <c r="MW105" i="2" s="1"/>
  <c r="MY26" i="2"/>
  <c r="MY51" i="2" s="1"/>
  <c r="LK51" i="2"/>
  <c r="LK52" i="2" s="1"/>
  <c r="LK105" i="2" s="1"/>
  <c r="JH51" i="2"/>
  <c r="IB51" i="2"/>
  <c r="ID26" i="2"/>
  <c r="ID51" i="2" s="1"/>
  <c r="LF25" i="2"/>
  <c r="FT25" i="2"/>
  <c r="FV22" i="2"/>
  <c r="FV25" i="2" s="1"/>
  <c r="BI25" i="2"/>
  <c r="BK22" i="2"/>
  <c r="BK25" i="2" s="1"/>
  <c r="LD21" i="2"/>
  <c r="LF15" i="2"/>
  <c r="LF21" i="2" s="1"/>
  <c r="IB21" i="2"/>
  <c r="ID15" i="2"/>
  <c r="ID21" i="2" s="1"/>
  <c r="EZ21" i="2"/>
  <c r="FB15" i="2"/>
  <c r="FB21" i="2" s="1"/>
  <c r="BX21" i="2"/>
  <c r="BZ15" i="2"/>
  <c r="BZ21" i="2" s="1"/>
  <c r="KL25" i="2"/>
  <c r="EH25" i="2"/>
  <c r="W25" i="2"/>
  <c r="W52" i="2" s="1"/>
  <c r="W105" i="2" s="1"/>
  <c r="Y22" i="2"/>
  <c r="Y25" i="2" s="1"/>
  <c r="Y52" i="2" s="1"/>
  <c r="Y105" i="2" s="1"/>
  <c r="LU26" i="2"/>
  <c r="LU51" i="2" s="1"/>
  <c r="JM26" i="2"/>
  <c r="JM51" i="2" s="1"/>
  <c r="LP25" i="2"/>
  <c r="LP52" i="2" s="1"/>
  <c r="JZ25" i="2"/>
  <c r="JZ52" i="2" s="1"/>
  <c r="JZ105" i="2" s="1"/>
  <c r="KB22" i="2"/>
  <c r="KB25" i="2" s="1"/>
  <c r="KB52" i="2" s="1"/>
  <c r="KB105" i="2" s="1"/>
  <c r="GX25" i="2"/>
  <c r="GX52" i="2" s="1"/>
  <c r="GZ22" i="2"/>
  <c r="GZ25" i="2" s="1"/>
  <c r="GZ52" i="2" s="1"/>
  <c r="DV25" i="2"/>
  <c r="DV52" i="2" s="1"/>
  <c r="DX22" i="2"/>
  <c r="DX25" i="2" s="1"/>
  <c r="DX52" i="2" s="1"/>
  <c r="G25" i="2"/>
  <c r="NE21" i="2"/>
  <c r="NE52" i="2" s="1"/>
  <c r="ME15" i="2"/>
  <c r="ME21" i="2" s="1"/>
  <c r="ME52" i="2" s="1"/>
  <c r="MC21" i="2"/>
  <c r="KG15" i="2"/>
  <c r="KG21" i="2" s="1"/>
  <c r="JC15" i="2"/>
  <c r="JC21" i="2" s="1"/>
  <c r="JC52" i="2" s="1"/>
  <c r="JC105" i="2" s="1"/>
  <c r="JA21" i="2"/>
  <c r="JA52" i="2" s="1"/>
  <c r="JA105" i="2" s="1"/>
  <c r="HE15" i="2"/>
  <c r="HE21" i="2" s="1"/>
  <c r="GA15" i="2"/>
  <c r="GA21" i="2" s="1"/>
  <c r="FY21" i="2"/>
  <c r="FY52" i="2" s="1"/>
  <c r="EC15" i="2"/>
  <c r="EC21" i="2" s="1"/>
  <c r="CY15" i="2"/>
  <c r="CY21" i="2" s="1"/>
  <c r="CY52" i="2" s="1"/>
  <c r="CW21" i="2"/>
  <c r="CW52" i="2" s="1"/>
  <c r="CW105" i="2" s="1"/>
  <c r="MM21" i="2"/>
  <c r="MJ9" i="2"/>
  <c r="MJ14" i="2" s="1"/>
  <c r="MJ52" i="2" s="1"/>
  <c r="LT52" i="2"/>
  <c r="LT105" i="2" s="1"/>
  <c r="LD14" i="2"/>
  <c r="LF9" i="2"/>
  <c r="LF14" i="2" s="1"/>
  <c r="JH9" i="2"/>
  <c r="JH14" i="2" s="1"/>
  <c r="IR52" i="2"/>
  <c r="IR105" i="2" s="1"/>
  <c r="IB14" i="2"/>
  <c r="ID9" i="2"/>
  <c r="ID14" i="2" s="1"/>
  <c r="GF9" i="2"/>
  <c r="GF14" i="2" s="1"/>
  <c r="GF52" i="2" s="1"/>
  <c r="GF105" i="2" s="1"/>
  <c r="FP52" i="2"/>
  <c r="FP105" i="2" s="1"/>
  <c r="EZ14" i="2"/>
  <c r="FB9" i="2"/>
  <c r="FB14" i="2" s="1"/>
  <c r="DD52" i="2"/>
  <c r="CN52" i="2"/>
  <c r="CN105" i="2" s="1"/>
  <c r="BX14" i="2"/>
  <c r="BZ9" i="2"/>
  <c r="BZ14" i="2" s="1"/>
  <c r="EK52" i="2"/>
  <c r="EK105" i="2" s="1"/>
  <c r="NF19" i="2"/>
  <c r="MM14" i="2"/>
  <c r="MO9" i="2"/>
  <c r="MO14" i="2" s="1"/>
  <c r="MO52" i="2" s="1"/>
  <c r="KQ52" i="2"/>
  <c r="KQ105" i="2" s="1"/>
  <c r="KA52" i="2"/>
  <c r="KA105" i="2" s="1"/>
  <c r="JK14" i="2"/>
  <c r="JK52" i="2" s="1"/>
  <c r="JK105" i="2" s="1"/>
  <c r="JM9" i="2"/>
  <c r="JM14" i="2" s="1"/>
  <c r="HO52" i="2"/>
  <c r="HO105" i="2" s="1"/>
  <c r="GY52" i="2"/>
  <c r="GY105" i="2" s="1"/>
  <c r="GI14" i="2"/>
  <c r="GI52" i="2" s="1"/>
  <c r="GI105" i="2" s="1"/>
  <c r="GK9" i="2"/>
  <c r="GK14" i="2" s="1"/>
  <c r="GK52" i="2" s="1"/>
  <c r="GK105" i="2" s="1"/>
  <c r="DS52" i="2"/>
  <c r="DS105" i="2" s="1"/>
  <c r="CM14" i="2"/>
  <c r="CM52" i="2" s="1"/>
  <c r="CM105" i="2" s="1"/>
  <c r="CO9" i="2"/>
  <c r="CO14" i="2" s="1"/>
  <c r="CO52" i="2" s="1"/>
  <c r="CO105" i="2" s="1"/>
  <c r="BO52" i="2"/>
  <c r="BO105" i="2" s="1"/>
  <c r="AO14" i="2"/>
  <c r="AO52" i="2" s="1"/>
  <c r="AO105" i="2" s="1"/>
  <c r="AQ9" i="2"/>
  <c r="AQ14" i="2" s="1"/>
  <c r="AQ52" i="2" s="1"/>
  <c r="AQ105" i="2" s="1"/>
  <c r="E14" i="2"/>
  <c r="E52" i="2" s="1"/>
  <c r="E105" i="2" s="1"/>
  <c r="G9" i="2"/>
  <c r="DC25" i="2"/>
  <c r="DC52" i="2" s="1"/>
  <c r="DC105" i="2" s="1"/>
  <c r="DB52" i="2"/>
  <c r="AF52" i="2"/>
  <c r="AF105" i="2" s="1"/>
  <c r="DQ52" i="2"/>
  <c r="DQ105" i="2" s="1"/>
  <c r="GA22" i="2"/>
  <c r="GA25" i="2" s="1"/>
  <c r="MC52" i="2"/>
  <c r="MC105" i="2" s="1"/>
  <c r="LI52" i="2"/>
  <c r="LI105" i="2" s="1"/>
  <c r="KO52" i="2"/>
  <c r="KO105" i="2" s="1"/>
  <c r="JU52" i="2"/>
  <c r="JU105" i="2" s="1"/>
  <c r="IG52" i="2"/>
  <c r="IG105" i="2" s="1"/>
  <c r="HM52" i="2"/>
  <c r="HM105" i="2" s="1"/>
  <c r="GS52" i="2"/>
  <c r="GS105" i="2" s="1"/>
  <c r="FU52" i="2"/>
  <c r="FU105" i="2" s="1"/>
  <c r="BY52" i="2"/>
  <c r="BY105" i="2" s="1"/>
  <c r="DX105" i="2" l="1"/>
  <c r="DD105" i="2"/>
  <c r="JH52" i="2"/>
  <c r="JH105" i="2" s="1"/>
  <c r="ME105" i="2"/>
  <c r="NF23" i="2"/>
  <c r="FE105" i="2"/>
  <c r="MM52" i="2"/>
  <c r="MM105" i="2" s="1"/>
  <c r="BX52" i="2"/>
  <c r="BX105" i="2" s="1"/>
  <c r="EZ52" i="2"/>
  <c r="EZ105" i="2" s="1"/>
  <c r="IB52" i="2"/>
  <c r="IB105" i="2" s="1"/>
  <c r="LD52" i="2"/>
  <c r="LD105" i="2" s="1"/>
  <c r="GX105" i="2"/>
  <c r="II52" i="2"/>
  <c r="JF105" i="2"/>
  <c r="DV105" i="2"/>
  <c r="FY105" i="2"/>
  <c r="GZ105" i="2"/>
  <c r="LP105" i="2"/>
  <c r="IL105" i="2"/>
  <c r="LA52" i="2"/>
  <c r="GU52" i="2"/>
  <c r="GU105" i="2" s="1"/>
  <c r="DB105" i="2"/>
  <c r="CY105" i="2"/>
  <c r="JW52" i="2"/>
  <c r="JW105" i="2" s="1"/>
  <c r="EW52" i="2"/>
  <c r="JQ105" i="2"/>
  <c r="IN52" i="2"/>
  <c r="IN105" i="2" s="1"/>
  <c r="NF80" i="2"/>
  <c r="GA52" i="2"/>
  <c r="GA105" i="2" s="1"/>
  <c r="NF22" i="2"/>
  <c r="CE105" i="2"/>
  <c r="FL105" i="2"/>
  <c r="MH105" i="2"/>
  <c r="CJ52" i="2"/>
  <c r="CJ105" i="2" s="1"/>
  <c r="MY52" i="2"/>
  <c r="MY105" i="2" s="1"/>
  <c r="EM105" i="2"/>
  <c r="BK52" i="2"/>
  <c r="BK105" i="2" s="1"/>
  <c r="BP52" i="2"/>
  <c r="BP105" i="2" s="1"/>
  <c r="BI52" i="2"/>
  <c r="BI105" i="2" s="1"/>
  <c r="MS52" i="2"/>
  <c r="MS105" i="2" s="1"/>
  <c r="ND105" i="2"/>
  <c r="G14" i="2"/>
  <c r="NF9" i="2"/>
  <c r="JM52" i="2"/>
  <c r="JM105" i="2" s="1"/>
  <c r="MO105" i="2"/>
  <c r="BZ52" i="2"/>
  <c r="BZ105" i="2" s="1"/>
  <c r="FB52" i="2"/>
  <c r="FB105" i="2" s="1"/>
  <c r="ID52" i="2"/>
  <c r="ID105" i="2" s="1"/>
  <c r="LF52" i="2"/>
  <c r="LF105" i="2" s="1"/>
  <c r="NE104" i="2"/>
  <c r="NE105" i="2" s="1"/>
  <c r="CT52" i="2"/>
  <c r="CT105" i="2" s="1"/>
  <c r="FV52" i="2"/>
  <c r="FV105" i="2" s="1"/>
  <c r="IX52" i="2"/>
  <c r="IX105" i="2" s="1"/>
  <c r="LZ52" i="2"/>
  <c r="LZ105" i="2" s="1"/>
  <c r="NF57" i="2"/>
  <c r="CH105" i="2"/>
  <c r="ER52" i="2"/>
  <c r="ER105" i="2" s="1"/>
  <c r="HT52" i="2"/>
  <c r="HT105" i="2" s="1"/>
  <c r="KV52" i="2"/>
  <c r="KV105" i="2" s="1"/>
  <c r="NF63" i="2"/>
  <c r="DI52" i="2"/>
  <c r="DI105" i="2" s="1"/>
  <c r="FO52" i="2"/>
  <c r="FO105" i="2" s="1"/>
  <c r="IS52" i="2"/>
  <c r="IS105" i="2" s="1"/>
  <c r="AX52" i="2"/>
  <c r="AX105" i="2" s="1"/>
  <c r="EF52" i="2"/>
  <c r="EF105" i="2" s="1"/>
  <c r="HH52" i="2"/>
  <c r="HH105" i="2" s="1"/>
  <c r="KJ52" i="2"/>
  <c r="KJ105" i="2" s="1"/>
  <c r="NF25" i="2"/>
  <c r="G54" i="2"/>
  <c r="NF53" i="2"/>
  <c r="II105" i="2"/>
  <c r="CR52" i="2"/>
  <c r="CR105" i="2" s="1"/>
  <c r="FT52" i="2"/>
  <c r="FT105" i="2" s="1"/>
  <c r="IV52" i="2"/>
  <c r="IV105" i="2" s="1"/>
  <c r="LX52" i="2"/>
  <c r="LX105" i="2" s="1"/>
  <c r="NF15" i="2"/>
  <c r="FJ105" i="2"/>
  <c r="LN105" i="2"/>
  <c r="EA52" i="2"/>
  <c r="EA105" i="2" s="1"/>
  <c r="P52" i="2"/>
  <c r="P105" i="2" s="1"/>
  <c r="DN52" i="2"/>
  <c r="DN105" i="2" s="1"/>
  <c r="GP52" i="2"/>
  <c r="GP105" i="2" s="1"/>
  <c r="JR52" i="2"/>
  <c r="JR105" i="2" s="1"/>
  <c r="NF55" i="2"/>
  <c r="DM105" i="2"/>
  <c r="LU52" i="2"/>
  <c r="LU105" i="2" s="1"/>
  <c r="HE52" i="2"/>
  <c r="HE105" i="2" s="1"/>
  <c r="KG52" i="2"/>
  <c r="KG105" i="2" s="1"/>
  <c r="F108" i="2"/>
  <c r="BN105" i="2"/>
  <c r="GD105" i="2"/>
  <c r="EC52" i="2"/>
  <c r="EC105" i="2" s="1"/>
  <c r="N52" i="2"/>
  <c r="N105" i="2" s="1"/>
  <c r="DL52" i="2"/>
  <c r="DL105" i="2" s="1"/>
  <c r="GN52" i="2"/>
  <c r="GN105" i="2" s="1"/>
  <c r="JP52" i="2"/>
  <c r="JP105" i="2" s="1"/>
  <c r="GO105" i="2"/>
  <c r="LS105" i="2"/>
  <c r="MJ105" i="2"/>
  <c r="CC105" i="2"/>
  <c r="KE52" i="2"/>
  <c r="KE105" i="2" s="1"/>
  <c r="AH105" i="2"/>
  <c r="G51" i="2"/>
  <c r="NF26" i="2"/>
  <c r="EW105" i="2"/>
  <c r="HY52" i="2"/>
  <c r="HY105" i="2" s="1"/>
  <c r="LA105" i="2"/>
  <c r="FQ52" i="2"/>
  <c r="FQ105" i="2" s="1"/>
  <c r="AZ52" i="2"/>
  <c r="AZ105" i="2" s="1"/>
  <c r="EH52" i="2"/>
  <c r="EH105" i="2" s="1"/>
  <c r="HJ52" i="2"/>
  <c r="HJ105" i="2" s="1"/>
  <c r="KL52" i="2"/>
  <c r="KL105" i="2" s="1"/>
  <c r="NF103" i="2"/>
  <c r="GP108" i="2" l="1"/>
  <c r="GH107" i="2"/>
  <c r="GQ108" i="2"/>
  <c r="BY110" i="2"/>
  <c r="NF51" i="2"/>
  <c r="NF104" i="2"/>
  <c r="NF21" i="2"/>
  <c r="NF54" i="2"/>
  <c r="NF14" i="2"/>
  <c r="NI107" i="2"/>
  <c r="NF62" i="2"/>
  <c r="G52" i="2"/>
  <c r="G105" i="2" s="1"/>
  <c r="D109" i="2" s="1"/>
  <c r="NF56" i="2"/>
  <c r="NF52" i="2" l="1"/>
  <c r="NF105" i="2"/>
</calcChain>
</file>

<file path=xl/sharedStrings.xml><?xml version="1.0" encoding="utf-8"?>
<sst xmlns="http://schemas.openxmlformats.org/spreadsheetml/2006/main" count="660" uniqueCount="200">
  <si>
    <t xml:space="preserve">План </t>
  </si>
  <si>
    <t xml:space="preserve">профилактических осмотров несовершеннолетних </t>
  </si>
  <si>
    <t xml:space="preserve">детей и диспансеризации детей-сирот в Пензенской области  в 2022 году  </t>
  </si>
  <si>
    <t>№ п/п</t>
  </si>
  <si>
    <t xml:space="preserve">План диспансеризации  опекаемых детей-сирот </t>
  </si>
  <si>
    <t>Число посещений периодических осмотров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</si>
  <si>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</si>
  <si>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</si>
  <si>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</si>
  <si>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</si>
  <si>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</si>
  <si>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</si>
  <si>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</si>
  <si>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</si>
  <si>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</si>
  <si>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</si>
  <si>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</si>
  <si>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«Тамалинская УБ»</t>
  </si>
  <si>
    <t>ГБУЗ  «Пензенская РБ»</t>
  </si>
  <si>
    <t>ГБУЗ «Шемышейская УБ»</t>
  </si>
  <si>
    <t>ФГБОУ ВО «Пензенский государственный университет»</t>
  </si>
  <si>
    <t>Диспансеризация взрослого населения</t>
  </si>
  <si>
    <t>Наименование показателя эффективности деятельности медицинских организаций</t>
  </si>
  <si>
    <t>Сведения о численности застрахованных по ОМС лиц, прикрепленных к медицинским организациям, по состоянию на 01.01.2020 г. по половозрастным группам по данным персонифицированного учета, чел</t>
  </si>
  <si>
    <t>18 лет</t>
  </si>
  <si>
    <t>19 лет</t>
  </si>
  <si>
    <t>20 лет</t>
  </si>
  <si>
    <t>21 год</t>
  </si>
  <si>
    <t>22 года</t>
  </si>
  <si>
    <t>23 года</t>
  </si>
  <si>
    <t>24 лет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</si>
  <si>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</si>
  <si>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</si>
  <si>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</si>
  <si>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</si>
  <si>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</si>
  <si>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</si>
  <si>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</si>
  <si>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</si>
  <si>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</si>
  <si>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</si>
  <si>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</si>
  <si>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</si>
  <si>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39 лет</t>
  </si>
  <si>
    <t>40 лет</t>
  </si>
  <si>
    <t>41 год</t>
  </si>
  <si>
    <t>42 года</t>
  </si>
  <si>
    <t>43 года</t>
  </si>
  <si>
    <t xml:space="preserve">44 года </t>
  </si>
  <si>
    <t>45 лет</t>
  </si>
  <si>
    <t>46 лет</t>
  </si>
  <si>
    <t>47 лет</t>
  </si>
  <si>
    <t>48 лет</t>
  </si>
  <si>
    <t>49 лет</t>
  </si>
  <si>
    <t>50 лет</t>
  </si>
  <si>
    <t xml:space="preserve">51 год 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</si>
  <si>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</si>
  <si>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</si>
  <si>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</si>
  <si>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</si>
  <si>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</si>
  <si>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</si>
  <si>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</si>
  <si>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</si>
  <si>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</si>
  <si>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</si>
  <si>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</si>
  <si>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</si>
  <si>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</si>
  <si>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</si>
  <si>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</si>
  <si>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>67 лет</t>
  </si>
  <si>
    <t>68 лет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</si>
  <si>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</si>
  <si>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</si>
  <si>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</si>
  <si>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</si>
  <si>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</si>
  <si>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</si>
  <si>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</si>
  <si>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</si>
  <si>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</si>
  <si>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</si>
  <si>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</si>
  <si>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</si>
  <si>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</si>
  <si>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</si>
  <si>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</si>
  <si>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</si>
  <si>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</si>
  <si>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</si>
  <si>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</si>
  <si>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</si>
  <si>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</si>
  <si>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</si>
  <si>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</si>
  <si>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 xml:space="preserve">92 года </t>
  </si>
  <si>
    <t>93 года</t>
  </si>
  <si>
    <t>94 года</t>
  </si>
  <si>
    <t>95 лет</t>
  </si>
  <si>
    <t>96 лет</t>
  </si>
  <si>
    <t>97 лет</t>
  </si>
  <si>
    <t>98 лет</t>
  </si>
  <si>
    <t>99 лет</t>
  </si>
  <si>
    <t>99 лет,%</t>
  </si>
  <si>
    <t>итого</t>
  </si>
  <si>
    <t>100 лет и старше</t>
  </si>
  <si>
    <t>Всего посещений</t>
  </si>
  <si>
    <t>Всего посещений %</t>
  </si>
  <si>
    <t>Всего посещений профосмотры</t>
  </si>
  <si>
    <t>Всего посещений диспансеризация</t>
  </si>
  <si>
    <t>мужчины</t>
  </si>
  <si>
    <t>женщины</t>
  </si>
  <si>
    <t>всего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</si>
  <si>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</si>
  <si>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</si>
  <si>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</si>
  <si>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</si>
  <si>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</si>
  <si>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</si>
  <si>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</si>
  <si>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</si>
  <si>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</si>
  <si>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</si>
  <si>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</si>
  <si>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</si>
  <si>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</si>
  <si>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</si>
  <si>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</si>
  <si>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</si>
  <si>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«Земетчинская РБ»</t>
  </si>
  <si>
    <t>ГБУЗ «Иссинская УБ»</t>
  </si>
  <si>
    <t>ГБУЗ «Каменская МРБ»</t>
  </si>
  <si>
    <t>ГБУЗ «Сердобская МРБ им. А.И.Настина»</t>
  </si>
  <si>
    <t>ГБУЗ «Сосновоборская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</si>
  <si>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</si>
  <si>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</si>
  <si>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</si>
  <si>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</si>
  <si>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</si>
  <si>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</si>
  <si>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</si>
  <si>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</si>
  <si>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</si>
  <si>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</si>
  <si>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</si>
  <si>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</si>
  <si>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>ИТОГО по ГУЗам других субъектов РФ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</si>
  <si>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</si>
  <si>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</si>
  <si>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</si>
  <si>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</si>
  <si>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</si>
  <si>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</si>
  <si>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</si>
  <si>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</si>
  <si>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</si>
  <si>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</si>
  <si>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</si>
  <si>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</si>
  <si>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</si>
  <si>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</si>
  <si>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</si>
  <si>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</si>
  <si>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</si>
  <si>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</si>
  <si>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</si>
  <si>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</si>
  <si>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</si>
  <si>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</si>
  <si>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</si>
  <si>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</si>
  <si>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</si>
  <si>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</si>
  <si>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</si>
  <si>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</si>
  <si>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</si>
  <si>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</si>
  <si>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</si>
  <si>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</si>
  <si>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</si>
  <si>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</si>
  <si>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</si>
  <si>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</si>
  <si>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</si>
  <si>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</si>
  <si>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</si>
  <si>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</si>
  <si>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</si>
  <si>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</si>
  <si>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</si>
  <si>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</si>
  <si>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</si>
  <si>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</si>
  <si>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</si>
  <si>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</si>
  <si>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\</t>
  </si>
  <si>
    <t>профосмотры несовершеннолетних, без учета детей сирок</t>
  </si>
  <si>
    <t>План диспансеризации деитей сирот, пребывающих в стационарных учреждениях</t>
  </si>
  <si>
    <t>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</si>
</sst>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  <numFmt numFmtId="171" formatCode="_-* #,##0_р_._-;\-* #,##0_р_._-;_-* &quot;-&quot;??_р_._-;_-@_-"/>
    <numFmt numFmtId="172" formatCode="0.000%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 Cyr"/>
    </font>
    <font>
      <sz val="12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name val="Tahoma"/>
      <family val="2"/>
      <charset val="204"/>
    </font>
    <font>
      <sz val="12"/>
      <name val="Arial Cyr"/>
      <charset val="204"/>
    </font>
    <font>
      <sz val="10"/>
      <name val="Arial Cyr"/>
    </font>
    <font>
      <sz val="10"/>
      <name val="Helv"/>
      <charset val="204"/>
    </font>
    <font>
      <sz val="11"/>
      <color rgb="FFFF000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theme="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4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452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5" applyNumberFormat="0" applyAlignment="0" applyProtection="0"/>
    <xf numFmtId="0" fontId="19" fillId="24" borderId="6" applyNumberFormat="0" applyAlignment="0" applyProtection="0"/>
    <xf numFmtId="164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5" applyNumberFormat="0" applyAlignment="0" applyProtection="0"/>
    <xf numFmtId="0" fontId="27" fillId="0" borderId="10" applyNumberFormat="0" applyFill="0" applyAlignment="0" applyProtection="0"/>
    <xf numFmtId="0" fontId="28" fillId="14" borderId="0" applyNumberFormat="0" applyBorder="0" applyAlignment="0" applyProtection="0"/>
    <xf numFmtId="0" fontId="29" fillId="0" borderId="0"/>
    <xf numFmtId="0" fontId="15" fillId="0" borderId="0"/>
    <xf numFmtId="0" fontId="30" fillId="0" borderId="0"/>
    <xf numFmtId="0" fontId="31" fillId="7" borderId="11" applyNumberFormat="0" applyFont="0" applyAlignment="0" applyProtection="0"/>
    <xf numFmtId="0" fontId="32" fillId="13" borderId="12" applyNumberFormat="0" applyAlignment="0" applyProtection="0"/>
    <xf numFmtId="0" fontId="33" fillId="0" borderId="0" applyNumberFormat="0" applyBorder="0" applyProtection="0"/>
    <xf numFmtId="165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32" fillId="13" borderId="12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0" fontId="18" fillId="13" borderId="5" applyNumberFormat="0" applyAlignment="0" applyProtection="0"/>
    <xf numFmtId="166" fontId="9" fillId="0" borderId="0" applyFont="0" applyFill="0" applyBorder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19" fillId="24" borderId="6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41" fillId="0" borderId="0"/>
    <xf numFmtId="0" fontId="41" fillId="0" borderId="0"/>
    <xf numFmtId="0" fontId="1" fillId="0" borderId="0"/>
    <xf numFmtId="0" fontId="41" fillId="0" borderId="0"/>
    <xf numFmtId="0" fontId="42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5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5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4" fillId="0" borderId="0"/>
    <xf numFmtId="0" fontId="47" fillId="0" borderId="0"/>
    <xf numFmtId="0" fontId="15" fillId="0" borderId="0"/>
    <xf numFmtId="0" fontId="48" fillId="0" borderId="0"/>
    <xf numFmtId="0" fontId="44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9" fillId="0" borderId="0"/>
    <xf numFmtId="0" fontId="44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1" fillId="2" borderId="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0" fontId="9" fillId="7" borderId="11" applyNumberFormat="0" applyFont="0" applyAlignment="0" applyProtection="0"/>
    <xf numFmtId="9" fontId="9" fillId="0" borderId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1" fillId="0" borderId="0"/>
    <xf numFmtId="0" fontId="9" fillId="0" borderId="0"/>
  </cellStyleXfs>
  <cellXfs count="112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Fill="1"/>
    <xf numFmtId="0" fontId="6" fillId="0" borderId="2" xfId="1" applyFont="1" applyBorder="1" applyAlignment="1">
      <alignment horizontal="center" vertical="center" wrapText="1"/>
    </xf>
    <xf numFmtId="3" fontId="12" fillId="3" borderId="2" xfId="3" applyNumberFormat="1" applyFont="1" applyFill="1" applyBorder="1" applyAlignment="1">
      <alignment horizontal="center" vertical="center"/>
    </xf>
    <xf numFmtId="3" fontId="10" fillId="0" borderId="0" xfId="3" applyNumberFormat="1" applyFont="1" applyBorder="1" applyAlignment="1">
      <alignment horizontal="center" vertical="center"/>
    </xf>
    <xf numFmtId="3" fontId="12" fillId="0" borderId="2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2" xfId="4" applyFont="1" applyFill="1" applyBorder="1" applyAlignment="1">
      <alignment horizontal="left" vertical="center" wrapText="1"/>
    </xf>
    <xf numFmtId="3" fontId="2" fillId="0" borderId="0" xfId="1" applyNumberFormat="1" applyBorder="1"/>
    <xf numFmtId="3" fontId="14" fillId="0" borderId="2" xfId="1" applyNumberFormat="1" applyFont="1" applyBorder="1" applyAlignment="1">
      <alignment horizontal="center" wrapText="1"/>
    </xf>
    <xf numFmtId="0" fontId="2" fillId="0" borderId="0" xfId="1" applyBorder="1"/>
    <xf numFmtId="0" fontId="5" fillId="0" borderId="0" xfId="0" applyFont="1" applyAlignment="1">
      <alignment horizontal="center" vertical="center" wrapText="1"/>
    </xf>
    <xf numFmtId="0" fontId="53" fillId="0" borderId="0" xfId="0" applyFont="1"/>
    <xf numFmtId="0" fontId="7" fillId="0" borderId="0" xfId="0" applyFont="1"/>
    <xf numFmtId="0" fontId="55" fillId="0" borderId="3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8" fillId="0" borderId="2" xfId="2450" applyFont="1" applyFill="1" applyBorder="1" applyAlignment="1">
      <alignment horizontal="center"/>
    </xf>
    <xf numFmtId="0" fontId="8" fillId="3" borderId="2" xfId="1806" applyFont="1" applyFill="1" applyBorder="1" applyAlignment="1">
      <alignment vertical="center" wrapText="1"/>
    </xf>
    <xf numFmtId="171" fontId="60" fillId="3" borderId="2" xfId="2377" applyNumberFormat="1" applyFont="1" applyFill="1" applyBorder="1" applyAlignment="1">
      <alignment horizontal="center" vertical="center"/>
    </xf>
    <xf numFmtId="41" fontId="0" fillId="0" borderId="2" xfId="0" applyNumberFormat="1" applyBorder="1"/>
    <xf numFmtId="41" fontId="0" fillId="28" borderId="2" xfId="0" applyNumberFormat="1" applyFill="1" applyBorder="1"/>
    <xf numFmtId="41" fontId="53" fillId="0" borderId="2" xfId="0" applyNumberFormat="1" applyFont="1" applyBorder="1"/>
    <xf numFmtId="41" fontId="61" fillId="0" borderId="2" xfId="0" applyNumberFormat="1" applyFont="1" applyBorder="1"/>
    <xf numFmtId="41" fontId="53" fillId="28" borderId="2" xfId="0" applyNumberFormat="1" applyFont="1" applyFill="1" applyBorder="1"/>
    <xf numFmtId="41" fontId="61" fillId="28" borderId="2" xfId="0" applyNumberFormat="1" applyFont="1" applyFill="1" applyBorder="1"/>
    <xf numFmtId="41" fontId="62" fillId="28" borderId="2" xfId="0" applyNumberFormat="1" applyFont="1" applyFill="1" applyBorder="1"/>
    <xf numFmtId="0" fontId="0" fillId="0" borderId="0" xfId="0" applyBorder="1"/>
    <xf numFmtId="41" fontId="13" fillId="28" borderId="2" xfId="0" applyNumberFormat="1" applyFont="1" applyFill="1" applyBorder="1"/>
    <xf numFmtId="0" fontId="7" fillId="0" borderId="0" xfId="0" applyFont="1" applyBorder="1"/>
    <xf numFmtId="0" fontId="8" fillId="3" borderId="2" xfId="4" applyFont="1" applyFill="1" applyBorder="1" applyAlignment="1">
      <alignment vertical="center" wrapText="1"/>
    </xf>
    <xf numFmtId="0" fontId="11" fillId="29" borderId="2" xfId="1806" applyFont="1" applyFill="1" applyBorder="1"/>
    <xf numFmtId="0" fontId="11" fillId="29" borderId="2" xfId="1806" applyFont="1" applyFill="1" applyBorder="1" applyAlignment="1">
      <alignment horizontal="left" vertical="center" wrapText="1"/>
    </xf>
    <xf numFmtId="171" fontId="10" fillId="29" borderId="2" xfId="2377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vertical="center" wrapText="1"/>
    </xf>
    <xf numFmtId="171" fontId="8" fillId="3" borderId="2" xfId="2377" applyNumberFormat="1" applyFont="1" applyFill="1" applyBorder="1" applyAlignment="1">
      <alignment horizontal="center" vertical="center"/>
    </xf>
    <xf numFmtId="171" fontId="8" fillId="28" borderId="2" xfId="2377" applyNumberFormat="1" applyFont="1" applyFill="1" applyBorder="1" applyAlignment="1">
      <alignment horizontal="center" vertical="center"/>
    </xf>
    <xf numFmtId="171" fontId="63" fillId="3" borderId="2" xfId="2377" applyNumberFormat="1" applyFont="1" applyFill="1" applyBorder="1" applyAlignment="1">
      <alignment horizontal="center" vertical="center"/>
    </xf>
    <xf numFmtId="171" fontId="64" fillId="28" borderId="2" xfId="2377" applyNumberFormat="1" applyFont="1" applyFill="1" applyBorder="1" applyAlignment="1">
      <alignment horizontal="center" vertical="center"/>
    </xf>
    <xf numFmtId="0" fontId="58" fillId="0" borderId="0" xfId="0" applyFont="1" applyBorder="1"/>
    <xf numFmtId="0" fontId="8" fillId="0" borderId="0" xfId="0" applyFont="1" applyBorder="1"/>
    <xf numFmtId="0" fontId="8" fillId="0" borderId="3" xfId="1806" applyFont="1" applyFill="1" applyBorder="1"/>
    <xf numFmtId="0" fontId="8" fillId="0" borderId="19" xfId="2451" applyFont="1" applyFill="1" applyBorder="1" applyAlignment="1">
      <alignment vertical="center" wrapText="1"/>
    </xf>
    <xf numFmtId="0" fontId="8" fillId="0" borderId="2" xfId="1806" applyFont="1" applyFill="1" applyBorder="1" applyAlignment="1">
      <alignment horizontal="right"/>
    </xf>
    <xf numFmtId="0" fontId="8" fillId="27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vertical="center" wrapText="1"/>
    </xf>
    <xf numFmtId="171" fontId="10" fillId="28" borderId="2" xfId="2377" applyNumberFormat="1" applyFont="1" applyFill="1" applyBorder="1" applyAlignment="1">
      <alignment horizontal="center" vertical="center" wrapText="1"/>
    </xf>
    <xf numFmtId="0" fontId="8" fillId="0" borderId="2" xfId="2450" applyFont="1" applyFill="1" applyBorder="1" applyAlignment="1">
      <alignment horizontal="right"/>
    </xf>
    <xf numFmtId="171" fontId="63" fillId="28" borderId="2" xfId="2377" applyNumberFormat="1" applyFont="1" applyFill="1" applyBorder="1" applyAlignment="1">
      <alignment horizontal="center" vertical="center"/>
    </xf>
    <xf numFmtId="171" fontId="65" fillId="29" borderId="2" xfId="2377" applyNumberFormat="1" applyFont="1" applyFill="1" applyBorder="1" applyAlignment="1">
      <alignment horizontal="center" vertical="center" wrapText="1"/>
    </xf>
    <xf numFmtId="0" fontId="8" fillId="0" borderId="2" xfId="1806" applyFont="1" applyFill="1" applyBorder="1" applyAlignment="1">
      <alignment vertical="center" wrapText="1"/>
    </xf>
    <xf numFmtId="41" fontId="66" fillId="28" borderId="2" xfId="0" applyNumberFormat="1" applyFont="1" applyFill="1" applyBorder="1" applyAlignment="1">
      <alignment horizontal="center" vertical="center"/>
    </xf>
    <xf numFmtId="41" fontId="13" fillId="28" borderId="2" xfId="0" applyNumberFormat="1" applyFont="1" applyFill="1" applyBorder="1" applyAlignment="1">
      <alignment horizontal="center" vertical="center"/>
    </xf>
    <xf numFmtId="0" fontId="8" fillId="0" borderId="2" xfId="1806" applyFont="1" applyFill="1" applyBorder="1"/>
    <xf numFmtId="0" fontId="56" fillId="29" borderId="2" xfId="1806" applyFont="1" applyFill="1" applyBorder="1" applyAlignment="1">
      <alignment horizontal="left" vertical="center" wrapText="1"/>
    </xf>
    <xf numFmtId="0" fontId="8" fillId="3" borderId="2" xfId="4" applyFont="1" applyFill="1" applyBorder="1" applyAlignment="1">
      <alignment horizontal="left" vertical="center" wrapText="1"/>
    </xf>
    <xf numFmtId="0" fontId="8" fillId="3" borderId="2" xfId="1806" applyFont="1" applyFill="1" applyBorder="1" applyAlignment="1">
      <alignment vertical="center"/>
    </xf>
    <xf numFmtId="0" fontId="58" fillId="0" borderId="0" xfId="0" applyFont="1"/>
    <xf numFmtId="0" fontId="8" fillId="0" borderId="0" xfId="0" applyFont="1"/>
    <xf numFmtId="0" fontId="59" fillId="0" borderId="0" xfId="0" applyFont="1"/>
    <xf numFmtId="0" fontId="59" fillId="28" borderId="0" xfId="0" applyFont="1" applyFill="1"/>
    <xf numFmtId="0" fontId="58" fillId="28" borderId="0" xfId="0" applyFont="1" applyFill="1"/>
    <xf numFmtId="9" fontId="58" fillId="0" borderId="0" xfId="0" applyNumberFormat="1" applyFont="1"/>
    <xf numFmtId="172" fontId="58" fillId="0" borderId="0" xfId="0" applyNumberFormat="1" applyFont="1"/>
    <xf numFmtId="10" fontId="58" fillId="0" borderId="0" xfId="0" applyNumberFormat="1" applyFont="1"/>
    <xf numFmtId="171" fontId="58" fillId="0" borderId="0" xfId="0" applyNumberFormat="1" applyFont="1"/>
    <xf numFmtId="10" fontId="67" fillId="0" borderId="0" xfId="0" applyNumberFormat="1" applyFont="1"/>
    <xf numFmtId="171" fontId="59" fillId="0" borderId="0" xfId="0" applyNumberFormat="1" applyFont="1"/>
    <xf numFmtId="0" fontId="55" fillId="0" borderId="3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11" fillId="29" borderId="2" xfId="2377" applyNumberFormat="1" applyFont="1" applyFill="1" applyBorder="1" applyAlignment="1">
      <alignment horizontal="center" vertical="center" wrapText="1"/>
    </xf>
    <xf numFmtId="3" fontId="58" fillId="0" borderId="2" xfId="0" applyNumberFormat="1" applyFont="1" applyBorder="1" applyAlignment="1">
      <alignment horizontal="center" vertical="center"/>
    </xf>
    <xf numFmtId="3" fontId="58" fillId="30" borderId="2" xfId="0" applyNumberFormat="1" applyFont="1" applyFill="1" applyBorder="1" applyAlignment="1">
      <alignment horizontal="center" vertical="center"/>
    </xf>
    <xf numFmtId="3" fontId="66" fillId="3" borderId="2" xfId="0" applyNumberFormat="1" applyFont="1" applyFill="1" applyBorder="1" applyAlignment="1">
      <alignment horizontal="center" vertical="center"/>
    </xf>
    <xf numFmtId="3" fontId="58" fillId="3" borderId="2" xfId="0" applyNumberFormat="1" applyFon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0" fontId="55" fillId="0" borderId="18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6" fillId="27" borderId="2" xfId="1933" applyFont="1" applyFill="1" applyBorder="1" applyAlignment="1">
      <alignment horizontal="center" vertical="center" wrapText="1"/>
    </xf>
    <xf numFmtId="0" fontId="58" fillId="28" borderId="2" xfId="1933" applyFont="1" applyFill="1" applyBorder="1" applyAlignment="1">
      <alignment horizontal="center" vertical="center" textRotation="90" wrapText="1"/>
    </xf>
    <xf numFmtId="0" fontId="54" fillId="0" borderId="20" xfId="0" applyFont="1" applyBorder="1" applyAlignment="1">
      <alignment vertical="center"/>
    </xf>
    <xf numFmtId="0" fontId="55" fillId="0" borderId="4" xfId="0" applyFont="1" applyBorder="1" applyAlignment="1">
      <alignment horizontal="center" vertical="center"/>
    </xf>
    <xf numFmtId="0" fontId="55" fillId="28" borderId="4" xfId="0" applyFont="1" applyFill="1" applyBorder="1" applyAlignment="1">
      <alignment horizontal="center" vertical="center"/>
    </xf>
    <xf numFmtId="0" fontId="59" fillId="0" borderId="4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/>
    </xf>
    <xf numFmtId="0" fontId="0" fillId="0" borderId="2" xfId="0" applyBorder="1"/>
    <xf numFmtId="0" fontId="56" fillId="3" borderId="2" xfId="1933" applyFont="1" applyFill="1" applyBorder="1" applyAlignment="1">
      <alignment horizontal="center" vertical="center" wrapText="1"/>
    </xf>
    <xf numFmtId="9" fontId="56" fillId="3" borderId="2" xfId="1933" applyNumberFormat="1" applyFont="1" applyFill="1" applyBorder="1" applyAlignment="1">
      <alignment horizontal="center" vertical="center" wrapText="1"/>
    </xf>
    <xf numFmtId="0" fontId="57" fillId="3" borderId="2" xfId="1933" applyFont="1" applyFill="1" applyBorder="1" applyAlignment="1">
      <alignment horizontal="center" vertical="center" wrapText="1"/>
    </xf>
    <xf numFmtId="9" fontId="56" fillId="27" borderId="2" xfId="1933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3" fontId="58" fillId="27" borderId="3" xfId="1933" applyNumberFormat="1" applyFont="1" applyFill="1" applyBorder="1" applyAlignment="1">
      <alignment horizontal="center" vertical="center" wrapText="1"/>
    </xf>
    <xf numFmtId="43" fontId="58" fillId="27" borderId="18" xfId="1933" applyNumberFormat="1" applyFont="1" applyFill="1" applyBorder="1" applyAlignment="1">
      <alignment horizontal="center" vertical="center" wrapText="1"/>
    </xf>
    <xf numFmtId="43" fontId="58" fillId="27" borderId="4" xfId="1933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8" fillId="27" borderId="2" xfId="1933" applyFont="1" applyFill="1" applyBorder="1" applyAlignment="1">
      <alignment horizontal="center" vertical="center" textRotation="90" wrapText="1"/>
    </xf>
    <xf numFmtId="0" fontId="59" fillId="27" borderId="2" xfId="1933" applyFont="1" applyFill="1" applyBorder="1" applyAlignment="1">
      <alignment horizontal="center" vertical="center" textRotation="90" wrapText="1"/>
    </xf>
    <xf numFmtId="0" fontId="56" fillId="27" borderId="2" xfId="1933" applyFont="1" applyFill="1" applyBorder="1" applyAlignment="1">
      <alignment horizontal="center" vertical="center" wrapText="1"/>
    </xf>
    <xf numFmtId="9" fontId="56" fillId="27" borderId="2" xfId="1933" applyNumberFormat="1" applyFont="1" applyFill="1" applyBorder="1" applyAlignment="1">
      <alignment horizontal="center" vertical="center" wrapText="1"/>
    </xf>
    <xf numFmtId="0" fontId="56" fillId="28" borderId="2" xfId="1933" applyFont="1" applyFill="1" applyBorder="1" applyAlignment="1">
      <alignment horizontal="center" vertical="center" wrapText="1"/>
    </xf>
    <xf numFmtId="0" fontId="58" fillId="28" borderId="2" xfId="1933" applyFont="1" applyFill="1" applyBorder="1" applyAlignment="1">
      <alignment horizontal="center" vertical="center" textRotation="90" wrapText="1"/>
    </xf>
    <xf numFmtId="0" fontId="56" fillId="3" borderId="2" xfId="1933" applyFont="1" applyFill="1" applyBorder="1" applyAlignment="1">
      <alignment horizontal="center" vertical="center" wrapText="1"/>
    </xf>
    <xf numFmtId="0" fontId="57" fillId="3" borderId="2" xfId="1933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</cellXfs>
  <cellStyles count="2452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10" xfId="11"/>
    <cellStyle name="20% - Акцент1 11" xfId="12"/>
    <cellStyle name="20% - Акцент1 12" xfId="13"/>
    <cellStyle name="20% - Акцент1 13" xfId="14"/>
    <cellStyle name="20% - Акцент1 14" xfId="15"/>
    <cellStyle name="20% - Акцент1 15" xfId="16"/>
    <cellStyle name="20% - Акцент1 16" xfId="17"/>
    <cellStyle name="20% - Акцент1 17" xfId="18"/>
    <cellStyle name="20% - Акцент1 18" xfId="19"/>
    <cellStyle name="20% - Акцент1 19" xfId="20"/>
    <cellStyle name="20% - Акцент1 2" xfId="21"/>
    <cellStyle name="20% - Акцент1 20" xfId="22"/>
    <cellStyle name="20% - Акцент1 21" xfId="23"/>
    <cellStyle name="20% - Акцент1 22" xfId="24"/>
    <cellStyle name="20% - Акцент1 23" xfId="25"/>
    <cellStyle name="20% - Акцент1 24" xfId="26"/>
    <cellStyle name="20% - Акцент1 25" xfId="27"/>
    <cellStyle name="20% - Акцент1 26" xfId="28"/>
    <cellStyle name="20% - Акцент1 27" xfId="29"/>
    <cellStyle name="20% - Акцент1 28" xfId="30"/>
    <cellStyle name="20% - Акцент1 29" xfId="31"/>
    <cellStyle name="20% - Акцент1 3" xfId="32"/>
    <cellStyle name="20% - Акцент1 30" xfId="33"/>
    <cellStyle name="20% - Акцент1 31" xfId="34"/>
    <cellStyle name="20% - Акцент1 32" xfId="35"/>
    <cellStyle name="20% - Акцент1 33" xfId="36"/>
    <cellStyle name="20% - Акцент1 34" xfId="37"/>
    <cellStyle name="20% - Акцент1 35" xfId="38"/>
    <cellStyle name="20% - Акцент1 36" xfId="39"/>
    <cellStyle name="20% - Акцент1 37" xfId="40"/>
    <cellStyle name="20% - Акцент1 38" xfId="41"/>
    <cellStyle name="20% - Акцент1 39" xfId="42"/>
    <cellStyle name="20% - Акцент1 4" xfId="43"/>
    <cellStyle name="20% - Акцент1 40" xfId="44"/>
    <cellStyle name="20% - Акцент1 41" xfId="45"/>
    <cellStyle name="20% - Акцент1 42" xfId="46"/>
    <cellStyle name="20% - Акцент1 43" xfId="47"/>
    <cellStyle name="20% - Акцент1 44" xfId="48"/>
    <cellStyle name="20% - Акцент1 45" xfId="49"/>
    <cellStyle name="20% - Акцент1 46" xfId="50"/>
    <cellStyle name="20% - Акцент1 47" xfId="51"/>
    <cellStyle name="20% - Акцент1 48" xfId="52"/>
    <cellStyle name="20% - Акцент1 49" xfId="53"/>
    <cellStyle name="20% - Акцент1 5" xfId="54"/>
    <cellStyle name="20% - Акцент1 50" xfId="55"/>
    <cellStyle name="20% - Акцент1 51" xfId="56"/>
    <cellStyle name="20% - Акцент1 6" xfId="57"/>
    <cellStyle name="20% - Акцент1 7" xfId="58"/>
    <cellStyle name="20% - Акцент1 8" xfId="59"/>
    <cellStyle name="20% - Акцент1 9" xfId="60"/>
    <cellStyle name="20% - Акцент2 10" xfId="61"/>
    <cellStyle name="20% - Акцент2 11" xfId="62"/>
    <cellStyle name="20% - Акцент2 12" xfId="63"/>
    <cellStyle name="20% - Акцент2 13" xfId="64"/>
    <cellStyle name="20% - Акцент2 14" xfId="65"/>
    <cellStyle name="20% - Акцент2 15" xfId="66"/>
    <cellStyle name="20% - Акцент2 16" xfId="67"/>
    <cellStyle name="20% - Акцент2 17" xfId="68"/>
    <cellStyle name="20% - Акцент2 18" xfId="69"/>
    <cellStyle name="20% - Акцент2 19" xfId="70"/>
    <cellStyle name="20% - Акцент2 2" xfId="71"/>
    <cellStyle name="20% - Акцент2 20" xfId="72"/>
    <cellStyle name="20% - Акцент2 21" xfId="73"/>
    <cellStyle name="20% - Акцент2 22" xfId="74"/>
    <cellStyle name="20% - Акцент2 23" xfId="75"/>
    <cellStyle name="20% - Акцент2 24" xfId="76"/>
    <cellStyle name="20% - Акцент2 25" xfId="77"/>
    <cellStyle name="20% - Акцент2 26" xfId="78"/>
    <cellStyle name="20% - Акцент2 27" xfId="79"/>
    <cellStyle name="20% - Акцент2 28" xfId="80"/>
    <cellStyle name="20% - Акцент2 29" xfId="81"/>
    <cellStyle name="20% - Акцент2 3" xfId="82"/>
    <cellStyle name="20% - Акцент2 30" xfId="83"/>
    <cellStyle name="20% - Акцент2 31" xfId="84"/>
    <cellStyle name="20% - Акцент2 32" xfId="85"/>
    <cellStyle name="20% - Акцент2 33" xfId="86"/>
    <cellStyle name="20% - Акцент2 34" xfId="87"/>
    <cellStyle name="20% - Акцент2 35" xfId="88"/>
    <cellStyle name="20% - Акцент2 36" xfId="89"/>
    <cellStyle name="20% - Акцент2 37" xfId="90"/>
    <cellStyle name="20% - Акцент2 38" xfId="91"/>
    <cellStyle name="20% - Акцент2 39" xfId="92"/>
    <cellStyle name="20% - Акцент2 4" xfId="93"/>
    <cellStyle name="20% - Акцент2 40" xfId="94"/>
    <cellStyle name="20% - Акцент2 41" xfId="95"/>
    <cellStyle name="20% - Акцент2 42" xfId="96"/>
    <cellStyle name="20% - Акцент2 43" xfId="97"/>
    <cellStyle name="20% - Акцент2 44" xfId="98"/>
    <cellStyle name="20% - Акцент2 45" xfId="99"/>
    <cellStyle name="20% - Акцент2 46" xfId="100"/>
    <cellStyle name="20% - Акцент2 47" xfId="101"/>
    <cellStyle name="20% - Акцент2 48" xfId="102"/>
    <cellStyle name="20% - Акцент2 49" xfId="103"/>
    <cellStyle name="20% - Акцент2 5" xfId="104"/>
    <cellStyle name="20% - Акцент2 50" xfId="105"/>
    <cellStyle name="20% - Акцент2 51" xfId="106"/>
    <cellStyle name="20% - Акцент2 6" xfId="107"/>
    <cellStyle name="20% - Акцент2 7" xfId="108"/>
    <cellStyle name="20% - Акцент2 8" xfId="109"/>
    <cellStyle name="20% - Акцент2 9" xfId="110"/>
    <cellStyle name="20% - Акцент3 10" xfId="111"/>
    <cellStyle name="20% - Акцент3 11" xfId="112"/>
    <cellStyle name="20% - Акцент3 12" xfId="113"/>
    <cellStyle name="20% - Акцент3 13" xfId="114"/>
    <cellStyle name="20% - Акцент3 14" xfId="115"/>
    <cellStyle name="20% - Акцент3 15" xfId="116"/>
    <cellStyle name="20% - Акцент3 16" xfId="117"/>
    <cellStyle name="20% - Акцент3 17" xfId="118"/>
    <cellStyle name="20% - Акцент3 18" xfId="119"/>
    <cellStyle name="20% - Акцент3 19" xfId="120"/>
    <cellStyle name="20% - Акцент3 2" xfId="121"/>
    <cellStyle name="20% - Акцент3 20" xfId="122"/>
    <cellStyle name="20% - Акцент3 21" xfId="123"/>
    <cellStyle name="20% - Акцент3 22" xfId="124"/>
    <cellStyle name="20% - Акцент3 23" xfId="125"/>
    <cellStyle name="20% - Акцент3 24" xfId="126"/>
    <cellStyle name="20% - Акцент3 25" xfId="127"/>
    <cellStyle name="20% - Акцент3 26" xfId="128"/>
    <cellStyle name="20% - Акцент3 27" xfId="129"/>
    <cellStyle name="20% - Акцент3 28" xfId="130"/>
    <cellStyle name="20% - Акцент3 29" xfId="131"/>
    <cellStyle name="20% - Акцент3 3" xfId="132"/>
    <cellStyle name="20% - Акцент3 30" xfId="133"/>
    <cellStyle name="20% - Акцент3 31" xfId="134"/>
    <cellStyle name="20% - Акцент3 32" xfId="135"/>
    <cellStyle name="20% - Акцент3 33" xfId="136"/>
    <cellStyle name="20% - Акцент3 34" xfId="137"/>
    <cellStyle name="20% - Акцент3 35" xfId="138"/>
    <cellStyle name="20% - Акцент3 36" xfId="139"/>
    <cellStyle name="20% - Акцент3 37" xfId="140"/>
    <cellStyle name="20% - Акцент3 38" xfId="141"/>
    <cellStyle name="20% - Акцент3 39" xfId="142"/>
    <cellStyle name="20% - Акцент3 4" xfId="143"/>
    <cellStyle name="20% - Акцент3 40" xfId="144"/>
    <cellStyle name="20% - Акцент3 41" xfId="145"/>
    <cellStyle name="20% - Акцент3 42" xfId="146"/>
    <cellStyle name="20% - Акцент3 43" xfId="147"/>
    <cellStyle name="20% - Акцент3 44" xfId="148"/>
    <cellStyle name="20% - Акцент3 45" xfId="149"/>
    <cellStyle name="20% - Акцент3 46" xfId="150"/>
    <cellStyle name="20% - Акцент3 47" xfId="151"/>
    <cellStyle name="20% - Акцент3 48" xfId="152"/>
    <cellStyle name="20% - Акцент3 49" xfId="153"/>
    <cellStyle name="20% - Акцент3 5" xfId="154"/>
    <cellStyle name="20% - Акцент3 50" xfId="155"/>
    <cellStyle name="20% - Акцент3 51" xfId="156"/>
    <cellStyle name="20% - Акцент3 6" xfId="157"/>
    <cellStyle name="20% - Акцент3 7" xfId="158"/>
    <cellStyle name="20% - Акцент3 8" xfId="159"/>
    <cellStyle name="20% - Акцент3 9" xfId="160"/>
    <cellStyle name="20% - Акцент4 10" xfId="161"/>
    <cellStyle name="20% - Акцент4 11" xfId="162"/>
    <cellStyle name="20% - Акцент4 12" xfId="163"/>
    <cellStyle name="20% - Акцент4 13" xfId="164"/>
    <cellStyle name="20% - Акцент4 14" xfId="165"/>
    <cellStyle name="20% - Акцент4 15" xfId="166"/>
    <cellStyle name="20% - Акцент4 16" xfId="167"/>
    <cellStyle name="20% - Акцент4 17" xfId="168"/>
    <cellStyle name="20% - Акцент4 18" xfId="169"/>
    <cellStyle name="20% - Акцент4 19" xfId="170"/>
    <cellStyle name="20% - Акцент4 2" xfId="171"/>
    <cellStyle name="20% - Акцент4 20" xfId="172"/>
    <cellStyle name="20% - Акцент4 21" xfId="173"/>
    <cellStyle name="20% - Акцент4 22" xfId="174"/>
    <cellStyle name="20% - Акцент4 23" xfId="175"/>
    <cellStyle name="20% - Акцент4 24" xfId="176"/>
    <cellStyle name="20% - Акцент4 25" xfId="177"/>
    <cellStyle name="20% - Акцент4 26" xfId="178"/>
    <cellStyle name="20% - Акцент4 27" xfId="179"/>
    <cellStyle name="20% - Акцент4 28" xfId="180"/>
    <cellStyle name="20% - Акцент4 29" xfId="181"/>
    <cellStyle name="20% - Акцент4 3" xfId="182"/>
    <cellStyle name="20% - Акцент4 30" xfId="183"/>
    <cellStyle name="20% - Акцент4 31" xfId="184"/>
    <cellStyle name="20% - Акцент4 32" xfId="185"/>
    <cellStyle name="20% - Акцент4 33" xfId="186"/>
    <cellStyle name="20% - Акцент4 34" xfId="187"/>
    <cellStyle name="20% - Акцент4 35" xfId="188"/>
    <cellStyle name="20% - Акцент4 36" xfId="189"/>
    <cellStyle name="20% - Акцент4 37" xfId="190"/>
    <cellStyle name="20% - Акцент4 38" xfId="191"/>
    <cellStyle name="20% - Акцент4 39" xfId="192"/>
    <cellStyle name="20% - Акцент4 4" xfId="193"/>
    <cellStyle name="20% - Акцент4 40" xfId="194"/>
    <cellStyle name="20% - Акцент4 41" xfId="195"/>
    <cellStyle name="20% - Акцент4 42" xfId="196"/>
    <cellStyle name="20% - Акцент4 43" xfId="197"/>
    <cellStyle name="20% - Акцент4 44" xfId="198"/>
    <cellStyle name="20% - Акцент4 45" xfId="199"/>
    <cellStyle name="20% - Акцент4 46" xfId="200"/>
    <cellStyle name="20% - Акцент4 47" xfId="201"/>
    <cellStyle name="20% - Акцент4 48" xfId="202"/>
    <cellStyle name="20% - Акцент4 49" xfId="203"/>
    <cellStyle name="20% - Акцент4 5" xfId="204"/>
    <cellStyle name="20% - Акцент4 50" xfId="205"/>
    <cellStyle name="20% - Акцент4 51" xfId="206"/>
    <cellStyle name="20% - Акцент4 6" xfId="207"/>
    <cellStyle name="20% - Акцент4 7" xfId="208"/>
    <cellStyle name="20% - Акцент4 8" xfId="209"/>
    <cellStyle name="20% - Акцент4 9" xfId="210"/>
    <cellStyle name="20% - Акцент5 10" xfId="211"/>
    <cellStyle name="20% - Акцент5 11" xfId="212"/>
    <cellStyle name="20% - Акцент5 12" xfId="213"/>
    <cellStyle name="20% - Акцент5 13" xfId="214"/>
    <cellStyle name="20% - Акцент5 14" xfId="215"/>
    <cellStyle name="20% - Акцент5 15" xfId="216"/>
    <cellStyle name="20% - Акцент5 16" xfId="217"/>
    <cellStyle name="20% - Акцент5 17" xfId="218"/>
    <cellStyle name="20% - Акцент5 18" xfId="219"/>
    <cellStyle name="20% - Акцент5 19" xfId="220"/>
    <cellStyle name="20% - Акцент5 2" xfId="221"/>
    <cellStyle name="20% - Акцент5 20" xfId="222"/>
    <cellStyle name="20% - Акцент5 21" xfId="223"/>
    <cellStyle name="20% - Акцент5 22" xfId="224"/>
    <cellStyle name="20% - Акцент5 23" xfId="225"/>
    <cellStyle name="20% - Акцент5 24" xfId="226"/>
    <cellStyle name="20% - Акцент5 25" xfId="227"/>
    <cellStyle name="20% - Акцент5 26" xfId="228"/>
    <cellStyle name="20% - Акцент5 27" xfId="229"/>
    <cellStyle name="20% - Акцент5 28" xfId="230"/>
    <cellStyle name="20% - Акцент5 29" xfId="231"/>
    <cellStyle name="20% - Акцент5 3" xfId="232"/>
    <cellStyle name="20% - Акцент5 30" xfId="233"/>
    <cellStyle name="20% - Акцент5 31" xfId="234"/>
    <cellStyle name="20% - Акцент5 32" xfId="235"/>
    <cellStyle name="20% - Акцент5 33" xfId="236"/>
    <cellStyle name="20% - Акцент5 34" xfId="237"/>
    <cellStyle name="20% - Акцент5 35" xfId="238"/>
    <cellStyle name="20% - Акцент5 36" xfId="239"/>
    <cellStyle name="20% - Акцент5 37" xfId="240"/>
    <cellStyle name="20% - Акцент5 38" xfId="241"/>
    <cellStyle name="20% - Акцент5 39" xfId="242"/>
    <cellStyle name="20% - Акцент5 4" xfId="243"/>
    <cellStyle name="20% - Акцент5 40" xfId="244"/>
    <cellStyle name="20% - Акцент5 41" xfId="245"/>
    <cellStyle name="20% - Акцент5 42" xfId="246"/>
    <cellStyle name="20% - Акцент5 43" xfId="247"/>
    <cellStyle name="20% - Акцент5 44" xfId="248"/>
    <cellStyle name="20% - Акцент5 45" xfId="249"/>
    <cellStyle name="20% - Акцент5 46" xfId="250"/>
    <cellStyle name="20% - Акцент5 47" xfId="251"/>
    <cellStyle name="20% - Акцент5 48" xfId="252"/>
    <cellStyle name="20% - Акцент5 49" xfId="253"/>
    <cellStyle name="20% - Акцент5 5" xfId="254"/>
    <cellStyle name="20% - Акцент5 50" xfId="255"/>
    <cellStyle name="20% - Акцент5 51" xfId="256"/>
    <cellStyle name="20% - Акцент5 6" xfId="257"/>
    <cellStyle name="20% - Акцент5 7" xfId="258"/>
    <cellStyle name="20% - Акцент5 8" xfId="259"/>
    <cellStyle name="20% - Акцент5 9" xfId="260"/>
    <cellStyle name="20% - Акцент6 10" xfId="261"/>
    <cellStyle name="20% - Акцент6 11" xfId="262"/>
    <cellStyle name="20% - Акцент6 12" xfId="263"/>
    <cellStyle name="20% - Акцент6 13" xfId="264"/>
    <cellStyle name="20% - Акцент6 14" xfId="265"/>
    <cellStyle name="20% - Акцент6 15" xfId="266"/>
    <cellStyle name="20% - Акцент6 16" xfId="267"/>
    <cellStyle name="20% - Акцент6 17" xfId="268"/>
    <cellStyle name="20% - Акцент6 18" xfId="269"/>
    <cellStyle name="20% - Акцент6 19" xfId="270"/>
    <cellStyle name="20% - Акцент6 2" xfId="271"/>
    <cellStyle name="20% - Акцент6 20" xfId="272"/>
    <cellStyle name="20% - Акцент6 21" xfId="273"/>
    <cellStyle name="20% - Акцент6 22" xfId="274"/>
    <cellStyle name="20% - Акцент6 23" xfId="275"/>
    <cellStyle name="20% - Акцент6 24" xfId="276"/>
    <cellStyle name="20% - Акцент6 25" xfId="277"/>
    <cellStyle name="20% - Акцент6 26" xfId="278"/>
    <cellStyle name="20% - Акцент6 27" xfId="279"/>
    <cellStyle name="20% - Акцент6 28" xfId="280"/>
    <cellStyle name="20% - Акцент6 29" xfId="281"/>
    <cellStyle name="20% - Акцент6 3" xfId="282"/>
    <cellStyle name="20% - Акцент6 30" xfId="283"/>
    <cellStyle name="20% - Акцент6 31" xfId="284"/>
    <cellStyle name="20% - Акцент6 32" xfId="285"/>
    <cellStyle name="20% - Акцент6 33" xfId="286"/>
    <cellStyle name="20% - Акцент6 34" xfId="287"/>
    <cellStyle name="20% - Акцент6 35" xfId="288"/>
    <cellStyle name="20% - Акцент6 36" xfId="289"/>
    <cellStyle name="20% - Акцент6 37" xfId="290"/>
    <cellStyle name="20% - Акцент6 38" xfId="291"/>
    <cellStyle name="20% - Акцент6 39" xfId="292"/>
    <cellStyle name="20% - Акцент6 4" xfId="293"/>
    <cellStyle name="20% - Акцент6 40" xfId="294"/>
    <cellStyle name="20% - Акцент6 41" xfId="295"/>
    <cellStyle name="20% - Акцент6 42" xfId="296"/>
    <cellStyle name="20% - Акцент6 43" xfId="297"/>
    <cellStyle name="20% - Акцент6 44" xfId="298"/>
    <cellStyle name="20% - Акцент6 45" xfId="299"/>
    <cellStyle name="20% - Акцент6 46" xfId="300"/>
    <cellStyle name="20% - Акцент6 47" xfId="301"/>
    <cellStyle name="20% - Акцент6 48" xfId="302"/>
    <cellStyle name="20% - Акцент6 49" xfId="303"/>
    <cellStyle name="20% - Акцент6 5" xfId="304"/>
    <cellStyle name="20% - Акцент6 50" xfId="305"/>
    <cellStyle name="20% - Акцент6 51" xfId="306"/>
    <cellStyle name="20% - Акцент6 6" xfId="307"/>
    <cellStyle name="20% - Акцент6 7" xfId="308"/>
    <cellStyle name="20% - Акцент6 8" xfId="309"/>
    <cellStyle name="20% - Акцент6 9" xfId="310"/>
    <cellStyle name="40% - Accent1" xfId="311"/>
    <cellStyle name="40% - Accent2" xfId="312"/>
    <cellStyle name="40% - Accent3" xfId="313"/>
    <cellStyle name="40% - Accent4" xfId="314"/>
    <cellStyle name="40% - Accent5" xfId="315"/>
    <cellStyle name="40% - Accent6" xfId="316"/>
    <cellStyle name="40% - Акцент1 10" xfId="317"/>
    <cellStyle name="40% - Акцент1 11" xfId="318"/>
    <cellStyle name="40% - Акцент1 12" xfId="319"/>
    <cellStyle name="40% - Акцент1 13" xfId="320"/>
    <cellStyle name="40% - Акцент1 14" xfId="321"/>
    <cellStyle name="40% - Акцент1 15" xfId="322"/>
    <cellStyle name="40% - Акцент1 16" xfId="323"/>
    <cellStyle name="40% - Акцент1 17" xfId="324"/>
    <cellStyle name="40% - Акцент1 18" xfId="325"/>
    <cellStyle name="40% - Акцент1 19" xfId="326"/>
    <cellStyle name="40% - Акцент1 2" xfId="327"/>
    <cellStyle name="40% - Акцент1 20" xfId="328"/>
    <cellStyle name="40% - Акцент1 21" xfId="329"/>
    <cellStyle name="40% - Акцент1 22" xfId="330"/>
    <cellStyle name="40% - Акцент1 23" xfId="331"/>
    <cellStyle name="40% - Акцент1 24" xfId="332"/>
    <cellStyle name="40% - Акцент1 25" xfId="333"/>
    <cellStyle name="40% - Акцент1 26" xfId="334"/>
    <cellStyle name="40% - Акцент1 27" xfId="335"/>
    <cellStyle name="40% - Акцент1 28" xfId="336"/>
    <cellStyle name="40% - Акцент1 29" xfId="337"/>
    <cellStyle name="40% - Акцент1 3" xfId="338"/>
    <cellStyle name="40% - Акцент1 30" xfId="339"/>
    <cellStyle name="40% - Акцент1 31" xfId="340"/>
    <cellStyle name="40% - Акцент1 32" xfId="341"/>
    <cellStyle name="40% - Акцент1 33" xfId="342"/>
    <cellStyle name="40% - Акцент1 34" xfId="343"/>
    <cellStyle name="40% - Акцент1 35" xfId="344"/>
    <cellStyle name="40% - Акцент1 36" xfId="345"/>
    <cellStyle name="40% - Акцент1 37" xfId="346"/>
    <cellStyle name="40% - Акцент1 38" xfId="347"/>
    <cellStyle name="40% - Акцент1 39" xfId="348"/>
    <cellStyle name="40% - Акцент1 4" xfId="349"/>
    <cellStyle name="40% - Акцент1 40" xfId="350"/>
    <cellStyle name="40% - Акцент1 41" xfId="351"/>
    <cellStyle name="40% - Акцент1 42" xfId="352"/>
    <cellStyle name="40% - Акцент1 43" xfId="353"/>
    <cellStyle name="40% - Акцент1 44" xfId="354"/>
    <cellStyle name="40% - Акцент1 45" xfId="355"/>
    <cellStyle name="40% - Акцент1 46" xfId="356"/>
    <cellStyle name="40% - Акцент1 47" xfId="357"/>
    <cellStyle name="40% - Акцент1 48" xfId="358"/>
    <cellStyle name="40% - Акцент1 49" xfId="359"/>
    <cellStyle name="40% - Акцент1 5" xfId="360"/>
    <cellStyle name="40% - Акцент1 50" xfId="361"/>
    <cellStyle name="40% - Акцент1 51" xfId="362"/>
    <cellStyle name="40% - Акцент1 6" xfId="363"/>
    <cellStyle name="40% - Акцент1 7" xfId="364"/>
    <cellStyle name="40% - Акцент1 8" xfId="365"/>
    <cellStyle name="40% - Акцент1 9" xfId="366"/>
    <cellStyle name="40% - Акцент2 10" xfId="367"/>
    <cellStyle name="40% - Акцент2 11" xfId="368"/>
    <cellStyle name="40% - Акцент2 12" xfId="369"/>
    <cellStyle name="40% - Акцент2 13" xfId="370"/>
    <cellStyle name="40% - Акцент2 14" xfId="371"/>
    <cellStyle name="40% - Акцент2 15" xfId="372"/>
    <cellStyle name="40% - Акцент2 16" xfId="373"/>
    <cellStyle name="40% - Акцент2 17" xfId="374"/>
    <cellStyle name="40% - Акцент2 18" xfId="375"/>
    <cellStyle name="40% - Акцент2 19" xfId="376"/>
    <cellStyle name="40% - Акцент2 2" xfId="377"/>
    <cellStyle name="40% - Акцент2 20" xfId="378"/>
    <cellStyle name="40% - Акцент2 21" xfId="379"/>
    <cellStyle name="40% - Акцент2 22" xfId="380"/>
    <cellStyle name="40% - Акцент2 23" xfId="381"/>
    <cellStyle name="40% - Акцент2 24" xfId="382"/>
    <cellStyle name="40% - Акцент2 25" xfId="383"/>
    <cellStyle name="40% - Акцент2 26" xfId="384"/>
    <cellStyle name="40% - Акцент2 27" xfId="385"/>
    <cellStyle name="40% - Акцент2 28" xfId="386"/>
    <cellStyle name="40% - Акцент2 29" xfId="387"/>
    <cellStyle name="40% - Акцент2 3" xfId="388"/>
    <cellStyle name="40% - Акцент2 30" xfId="389"/>
    <cellStyle name="40% - Акцент2 31" xfId="390"/>
    <cellStyle name="40% - Акцент2 32" xfId="391"/>
    <cellStyle name="40% - Акцент2 33" xfId="392"/>
    <cellStyle name="40% - Акцент2 34" xfId="393"/>
    <cellStyle name="40% - Акцент2 35" xfId="394"/>
    <cellStyle name="40% - Акцент2 36" xfId="395"/>
    <cellStyle name="40% - Акцент2 37" xfId="396"/>
    <cellStyle name="40% - Акцент2 38" xfId="397"/>
    <cellStyle name="40% - Акцент2 39" xfId="398"/>
    <cellStyle name="40% - Акцент2 4" xfId="399"/>
    <cellStyle name="40% - Акцент2 40" xfId="400"/>
    <cellStyle name="40% - Акцент2 41" xfId="401"/>
    <cellStyle name="40% - Акцент2 42" xfId="402"/>
    <cellStyle name="40% - Акцент2 43" xfId="403"/>
    <cellStyle name="40% - Акцент2 44" xfId="404"/>
    <cellStyle name="40% - Акцент2 45" xfId="405"/>
    <cellStyle name="40% - Акцент2 46" xfId="406"/>
    <cellStyle name="40% - Акцент2 47" xfId="407"/>
    <cellStyle name="40% - Акцент2 48" xfId="408"/>
    <cellStyle name="40% - Акцент2 49" xfId="409"/>
    <cellStyle name="40% - Акцент2 5" xfId="410"/>
    <cellStyle name="40% - Акцент2 50" xfId="411"/>
    <cellStyle name="40% - Акцент2 51" xfId="412"/>
    <cellStyle name="40% - Акцент2 6" xfId="413"/>
    <cellStyle name="40% - Акцент2 7" xfId="414"/>
    <cellStyle name="40% - Акцент2 8" xfId="415"/>
    <cellStyle name="40% - Акцент2 9" xfId="416"/>
    <cellStyle name="40% - Акцент3 10" xfId="417"/>
    <cellStyle name="40% - Акцент3 11" xfId="418"/>
    <cellStyle name="40% - Акцент3 12" xfId="419"/>
    <cellStyle name="40% - Акцент3 13" xfId="420"/>
    <cellStyle name="40% - Акцент3 14" xfId="421"/>
    <cellStyle name="40% - Акцент3 15" xfId="422"/>
    <cellStyle name="40% - Акцент3 16" xfId="423"/>
    <cellStyle name="40% - Акцент3 17" xfId="424"/>
    <cellStyle name="40% - Акцент3 18" xfId="425"/>
    <cellStyle name="40% - Акцент3 19" xfId="426"/>
    <cellStyle name="40% - Акцент3 2" xfId="427"/>
    <cellStyle name="40% - Акцент3 20" xfId="428"/>
    <cellStyle name="40% - Акцент3 21" xfId="429"/>
    <cellStyle name="40% - Акцент3 22" xfId="430"/>
    <cellStyle name="40% - Акцент3 23" xfId="431"/>
    <cellStyle name="40% - Акцент3 24" xfId="432"/>
    <cellStyle name="40% - Акцент3 25" xfId="433"/>
    <cellStyle name="40% - Акцент3 26" xfId="434"/>
    <cellStyle name="40% - Акцент3 27" xfId="435"/>
    <cellStyle name="40% - Акцент3 28" xfId="436"/>
    <cellStyle name="40% - Акцент3 29" xfId="437"/>
    <cellStyle name="40% - Акцент3 3" xfId="438"/>
    <cellStyle name="40% - Акцент3 30" xfId="439"/>
    <cellStyle name="40% - Акцент3 31" xfId="440"/>
    <cellStyle name="40% - Акцент3 32" xfId="441"/>
    <cellStyle name="40% - Акцент3 33" xfId="442"/>
    <cellStyle name="40% - Акцент3 34" xfId="443"/>
    <cellStyle name="40% - Акцент3 35" xfId="444"/>
    <cellStyle name="40% - Акцент3 36" xfId="445"/>
    <cellStyle name="40% - Акцент3 37" xfId="446"/>
    <cellStyle name="40% - Акцент3 38" xfId="447"/>
    <cellStyle name="40% - Акцент3 39" xfId="448"/>
    <cellStyle name="40% - Акцент3 4" xfId="449"/>
    <cellStyle name="40% - Акцент3 40" xfId="450"/>
    <cellStyle name="40% - Акцент3 41" xfId="451"/>
    <cellStyle name="40% - Акцент3 42" xfId="452"/>
    <cellStyle name="40% - Акцент3 43" xfId="453"/>
    <cellStyle name="40% - Акцент3 44" xfId="454"/>
    <cellStyle name="40% - Акцент3 45" xfId="455"/>
    <cellStyle name="40% - Акцент3 46" xfId="456"/>
    <cellStyle name="40% - Акцент3 47" xfId="457"/>
    <cellStyle name="40% - Акцент3 48" xfId="458"/>
    <cellStyle name="40% - Акцент3 49" xfId="459"/>
    <cellStyle name="40% - Акцент3 5" xfId="460"/>
    <cellStyle name="40% - Акцент3 50" xfId="461"/>
    <cellStyle name="40% - Акцент3 51" xfId="462"/>
    <cellStyle name="40% - Акцент3 6" xfId="463"/>
    <cellStyle name="40% - Акцент3 7" xfId="464"/>
    <cellStyle name="40% - Акцент3 8" xfId="465"/>
    <cellStyle name="40% - Акцент3 9" xfId="466"/>
    <cellStyle name="40% - Акцент4 10" xfId="467"/>
    <cellStyle name="40% - Акцент4 11" xfId="468"/>
    <cellStyle name="40% - Акцент4 12" xfId="469"/>
    <cellStyle name="40% - Акцент4 13" xfId="470"/>
    <cellStyle name="40% - Акцент4 14" xfId="471"/>
    <cellStyle name="40% - Акцент4 15" xfId="472"/>
    <cellStyle name="40% - Акцент4 16" xfId="473"/>
    <cellStyle name="40% - Акцент4 17" xfId="474"/>
    <cellStyle name="40% - Акцент4 18" xfId="475"/>
    <cellStyle name="40% - Акцент4 19" xfId="476"/>
    <cellStyle name="40% - Акцент4 2" xfId="477"/>
    <cellStyle name="40% - Акцент4 20" xfId="478"/>
    <cellStyle name="40% - Акцент4 21" xfId="479"/>
    <cellStyle name="40% - Акцент4 22" xfId="480"/>
    <cellStyle name="40% - Акцент4 23" xfId="481"/>
    <cellStyle name="40% - Акцент4 24" xfId="482"/>
    <cellStyle name="40% - Акцент4 25" xfId="483"/>
    <cellStyle name="40% - Акцент4 26" xfId="484"/>
    <cellStyle name="40% - Акцент4 27" xfId="485"/>
    <cellStyle name="40% - Акцент4 28" xfId="486"/>
    <cellStyle name="40% - Акцент4 29" xfId="487"/>
    <cellStyle name="40% - Акцент4 3" xfId="488"/>
    <cellStyle name="40% - Акцент4 30" xfId="489"/>
    <cellStyle name="40% - Акцент4 31" xfId="490"/>
    <cellStyle name="40% - Акцент4 32" xfId="491"/>
    <cellStyle name="40% - Акцент4 33" xfId="492"/>
    <cellStyle name="40% - Акцент4 34" xfId="493"/>
    <cellStyle name="40% - Акцент4 35" xfId="494"/>
    <cellStyle name="40% - Акцент4 36" xfId="495"/>
    <cellStyle name="40% - Акцент4 37" xfId="496"/>
    <cellStyle name="40% - Акцент4 38" xfId="497"/>
    <cellStyle name="40% - Акцент4 39" xfId="498"/>
    <cellStyle name="40% - Акцент4 4" xfId="499"/>
    <cellStyle name="40% - Акцент4 40" xfId="500"/>
    <cellStyle name="40% - Акцент4 41" xfId="501"/>
    <cellStyle name="40% - Акцент4 42" xfId="502"/>
    <cellStyle name="40% - Акцент4 43" xfId="503"/>
    <cellStyle name="40% - Акцент4 44" xfId="504"/>
    <cellStyle name="40% - Акцент4 45" xfId="505"/>
    <cellStyle name="40% - Акцент4 46" xfId="506"/>
    <cellStyle name="40% - Акцент4 47" xfId="507"/>
    <cellStyle name="40% - Акцент4 48" xfId="508"/>
    <cellStyle name="40% - Акцент4 49" xfId="509"/>
    <cellStyle name="40% - Акцент4 5" xfId="510"/>
    <cellStyle name="40% - Акцент4 50" xfId="511"/>
    <cellStyle name="40% - Акцент4 51" xfId="512"/>
    <cellStyle name="40% - Акцент4 6" xfId="513"/>
    <cellStyle name="40% - Акцент4 7" xfId="514"/>
    <cellStyle name="40% - Акцент4 8" xfId="515"/>
    <cellStyle name="40% - Акцент4 9" xfId="516"/>
    <cellStyle name="40% - Акцент5 10" xfId="517"/>
    <cellStyle name="40% - Акцент5 11" xfId="518"/>
    <cellStyle name="40% - Акцент5 12" xfId="519"/>
    <cellStyle name="40% - Акцент5 13" xfId="520"/>
    <cellStyle name="40% - Акцент5 14" xfId="521"/>
    <cellStyle name="40% - Акцент5 15" xfId="522"/>
    <cellStyle name="40% - Акцент5 16" xfId="523"/>
    <cellStyle name="40% - Акцент5 17" xfId="524"/>
    <cellStyle name="40% - Акцент5 18" xfId="525"/>
    <cellStyle name="40% - Акцент5 19" xfId="526"/>
    <cellStyle name="40% - Акцент5 2" xfId="527"/>
    <cellStyle name="40% - Акцент5 20" xfId="528"/>
    <cellStyle name="40% - Акцент5 21" xfId="529"/>
    <cellStyle name="40% - Акцент5 22" xfId="530"/>
    <cellStyle name="40% - Акцент5 23" xfId="531"/>
    <cellStyle name="40% - Акцент5 24" xfId="532"/>
    <cellStyle name="40% - Акцент5 25" xfId="533"/>
    <cellStyle name="40% - Акцент5 26" xfId="534"/>
    <cellStyle name="40% - Акцент5 27" xfId="535"/>
    <cellStyle name="40% - Акцент5 28" xfId="536"/>
    <cellStyle name="40% - Акцент5 29" xfId="537"/>
    <cellStyle name="40% - Акцент5 3" xfId="538"/>
    <cellStyle name="40% - Акцент5 30" xfId="539"/>
    <cellStyle name="40% - Акцент5 31" xfId="540"/>
    <cellStyle name="40% - Акцент5 32" xfId="541"/>
    <cellStyle name="40% - Акцент5 33" xfId="542"/>
    <cellStyle name="40% - Акцент5 34" xfId="543"/>
    <cellStyle name="40% - Акцент5 35" xfId="544"/>
    <cellStyle name="40% - Акцент5 36" xfId="545"/>
    <cellStyle name="40% - Акцент5 37" xfId="546"/>
    <cellStyle name="40% - Акцент5 38" xfId="547"/>
    <cellStyle name="40% - Акцент5 39" xfId="548"/>
    <cellStyle name="40% - Акцент5 4" xfId="549"/>
    <cellStyle name="40% - Акцент5 40" xfId="550"/>
    <cellStyle name="40% - Акцент5 41" xfId="551"/>
    <cellStyle name="40% - Акцент5 42" xfId="552"/>
    <cellStyle name="40% - Акцент5 43" xfId="553"/>
    <cellStyle name="40% - Акцент5 44" xfId="554"/>
    <cellStyle name="40% - Акцент5 45" xfId="555"/>
    <cellStyle name="40% - Акцент5 46" xfId="556"/>
    <cellStyle name="40% - Акцент5 47" xfId="557"/>
    <cellStyle name="40% - Акцент5 48" xfId="558"/>
    <cellStyle name="40% - Акцент5 49" xfId="559"/>
    <cellStyle name="40% - Акцент5 5" xfId="560"/>
    <cellStyle name="40% - Акцент5 50" xfId="561"/>
    <cellStyle name="40% - Акцент5 51" xfId="562"/>
    <cellStyle name="40% - Акцент5 6" xfId="563"/>
    <cellStyle name="40% - Акцент5 7" xfId="564"/>
    <cellStyle name="40% - Акцент5 8" xfId="565"/>
    <cellStyle name="40% - Акцент5 9" xfId="566"/>
    <cellStyle name="40% - Акцент6 10" xfId="567"/>
    <cellStyle name="40% - Акцент6 11" xfId="568"/>
    <cellStyle name="40% - Акцент6 12" xfId="569"/>
    <cellStyle name="40% - Акцент6 13" xfId="570"/>
    <cellStyle name="40% - Акцент6 14" xfId="571"/>
    <cellStyle name="40% - Акцент6 15" xfId="572"/>
    <cellStyle name="40% - Акцент6 16" xfId="573"/>
    <cellStyle name="40% - Акцент6 17" xfId="574"/>
    <cellStyle name="40% - Акцент6 18" xfId="575"/>
    <cellStyle name="40% - Акцент6 19" xfId="576"/>
    <cellStyle name="40% - Акцент6 2" xfId="577"/>
    <cellStyle name="40% - Акцент6 20" xfId="578"/>
    <cellStyle name="40% - Акцент6 21" xfId="579"/>
    <cellStyle name="40% - Акцент6 22" xfId="580"/>
    <cellStyle name="40% - Акцент6 23" xfId="581"/>
    <cellStyle name="40% - Акцент6 24" xfId="582"/>
    <cellStyle name="40% - Акцент6 25" xfId="583"/>
    <cellStyle name="40% - Акцент6 26" xfId="584"/>
    <cellStyle name="40% - Акцент6 27" xfId="585"/>
    <cellStyle name="40% - Акцент6 28" xfId="586"/>
    <cellStyle name="40% - Акцент6 29" xfId="587"/>
    <cellStyle name="40% - Акцент6 3" xfId="588"/>
    <cellStyle name="40% - Акцент6 30" xfId="589"/>
    <cellStyle name="40% - Акцент6 31" xfId="590"/>
    <cellStyle name="40% - Акцент6 32" xfId="591"/>
    <cellStyle name="40% - Акцент6 33" xfId="592"/>
    <cellStyle name="40% - Акцент6 34" xfId="593"/>
    <cellStyle name="40% - Акцент6 35" xfId="594"/>
    <cellStyle name="40% - Акцент6 36" xfId="595"/>
    <cellStyle name="40% - Акцент6 37" xfId="596"/>
    <cellStyle name="40% - Акцент6 38" xfId="597"/>
    <cellStyle name="40% - Акцент6 39" xfId="598"/>
    <cellStyle name="40% - Акцент6 4" xfId="599"/>
    <cellStyle name="40% - Акцент6 40" xfId="600"/>
    <cellStyle name="40% - Акцент6 41" xfId="601"/>
    <cellStyle name="40% - Акцент6 42" xfId="602"/>
    <cellStyle name="40% - Акцент6 43" xfId="603"/>
    <cellStyle name="40% - Акцент6 44" xfId="604"/>
    <cellStyle name="40% - Акцент6 45" xfId="605"/>
    <cellStyle name="40% - Акцент6 46" xfId="606"/>
    <cellStyle name="40% - Акцент6 47" xfId="607"/>
    <cellStyle name="40% - Акцент6 48" xfId="608"/>
    <cellStyle name="40% - Акцент6 49" xfId="609"/>
    <cellStyle name="40% - Акцент6 5" xfId="610"/>
    <cellStyle name="40% - Акцент6 50" xfId="611"/>
    <cellStyle name="40% - Акцент6 51" xfId="612"/>
    <cellStyle name="40% - Акцент6 6" xfId="613"/>
    <cellStyle name="40% - Акцент6 7" xfId="614"/>
    <cellStyle name="40% - Акцент6 8" xfId="615"/>
    <cellStyle name="40% - Акцент6 9" xfId="616"/>
    <cellStyle name="60% - Accent1" xfId="617"/>
    <cellStyle name="60% - Accent2" xfId="618"/>
    <cellStyle name="60% - Accent3" xfId="619"/>
    <cellStyle name="60% - Accent4" xfId="620"/>
    <cellStyle name="60% - Accent5" xfId="621"/>
    <cellStyle name="60% - Accent6" xfId="622"/>
    <cellStyle name="60% - Акцент1 10" xfId="623"/>
    <cellStyle name="60% - Акцент1 11" xfId="624"/>
    <cellStyle name="60% - Акцент1 12" xfId="625"/>
    <cellStyle name="60% - Акцент1 13" xfId="626"/>
    <cellStyle name="60% - Акцент1 14" xfId="627"/>
    <cellStyle name="60% - Акцент1 15" xfId="628"/>
    <cellStyle name="60% - Акцент1 16" xfId="629"/>
    <cellStyle name="60% - Акцент1 17" xfId="630"/>
    <cellStyle name="60% - Акцент1 18" xfId="631"/>
    <cellStyle name="60% - Акцент1 19" xfId="632"/>
    <cellStyle name="60% - Акцент1 2" xfId="633"/>
    <cellStyle name="60% - Акцент1 20" xfId="634"/>
    <cellStyle name="60% - Акцент1 21" xfId="635"/>
    <cellStyle name="60% - Акцент1 22" xfId="636"/>
    <cellStyle name="60% - Акцент1 23" xfId="637"/>
    <cellStyle name="60% - Акцент1 24" xfId="638"/>
    <cellStyle name="60% - Акцент1 25" xfId="639"/>
    <cellStyle name="60% - Акцент1 26" xfId="640"/>
    <cellStyle name="60% - Акцент1 27" xfId="641"/>
    <cellStyle name="60% - Акцент1 28" xfId="642"/>
    <cellStyle name="60% - Акцент1 29" xfId="643"/>
    <cellStyle name="60% - Акцент1 3" xfId="644"/>
    <cellStyle name="60% - Акцент1 30" xfId="645"/>
    <cellStyle name="60% - Акцент1 31" xfId="646"/>
    <cellStyle name="60% - Акцент1 32" xfId="647"/>
    <cellStyle name="60% - Акцент1 33" xfId="648"/>
    <cellStyle name="60% - Акцент1 34" xfId="649"/>
    <cellStyle name="60% - Акцент1 35" xfId="650"/>
    <cellStyle name="60% - Акцент1 36" xfId="651"/>
    <cellStyle name="60% - Акцент1 37" xfId="652"/>
    <cellStyle name="60% - Акцент1 38" xfId="653"/>
    <cellStyle name="60% - Акцент1 39" xfId="654"/>
    <cellStyle name="60% - Акцент1 4" xfId="655"/>
    <cellStyle name="60% - Акцент1 40" xfId="656"/>
    <cellStyle name="60% - Акцент1 41" xfId="657"/>
    <cellStyle name="60% - Акцент1 42" xfId="658"/>
    <cellStyle name="60% - Акцент1 43" xfId="659"/>
    <cellStyle name="60% - Акцент1 44" xfId="660"/>
    <cellStyle name="60% - Акцент1 45" xfId="661"/>
    <cellStyle name="60% - Акцент1 46" xfId="662"/>
    <cellStyle name="60% - Акцент1 47" xfId="663"/>
    <cellStyle name="60% - Акцент1 48" xfId="664"/>
    <cellStyle name="60% - Акцент1 49" xfId="665"/>
    <cellStyle name="60% - Акцент1 5" xfId="666"/>
    <cellStyle name="60% - Акцент1 50" xfId="667"/>
    <cellStyle name="60% - Акцент1 51" xfId="668"/>
    <cellStyle name="60% - Акцент1 6" xfId="669"/>
    <cellStyle name="60% - Акцент1 7" xfId="670"/>
    <cellStyle name="60% - Акцент1 8" xfId="671"/>
    <cellStyle name="60% - Акцент1 9" xfId="672"/>
    <cellStyle name="60% - Акцент2 10" xfId="673"/>
    <cellStyle name="60% - Акцент2 11" xfId="674"/>
    <cellStyle name="60% - Акцент2 12" xfId="675"/>
    <cellStyle name="60% - Акцент2 13" xfId="676"/>
    <cellStyle name="60% - Акцент2 14" xfId="677"/>
    <cellStyle name="60% - Акцент2 15" xfId="678"/>
    <cellStyle name="60% - Акцент2 16" xfId="679"/>
    <cellStyle name="60% - Акцент2 17" xfId="680"/>
    <cellStyle name="60% - Акцент2 18" xfId="681"/>
    <cellStyle name="60% - Акцент2 19" xfId="682"/>
    <cellStyle name="60% - Акцент2 2" xfId="683"/>
    <cellStyle name="60% - Акцент2 20" xfId="684"/>
    <cellStyle name="60% - Акцент2 21" xfId="685"/>
    <cellStyle name="60% - Акцент2 22" xfId="686"/>
    <cellStyle name="60% - Акцент2 23" xfId="687"/>
    <cellStyle name="60% - Акцент2 24" xfId="688"/>
    <cellStyle name="60% - Акцент2 25" xfId="689"/>
    <cellStyle name="60% - Акцент2 26" xfId="690"/>
    <cellStyle name="60% - Акцент2 27" xfId="691"/>
    <cellStyle name="60% - Акцент2 28" xfId="692"/>
    <cellStyle name="60% - Акцент2 29" xfId="693"/>
    <cellStyle name="60% - Акцент2 3" xfId="694"/>
    <cellStyle name="60% - Акцент2 30" xfId="695"/>
    <cellStyle name="60% - Акцент2 31" xfId="696"/>
    <cellStyle name="60% - Акцент2 32" xfId="697"/>
    <cellStyle name="60% - Акцент2 33" xfId="698"/>
    <cellStyle name="60% - Акцент2 34" xfId="699"/>
    <cellStyle name="60% - Акцент2 35" xfId="700"/>
    <cellStyle name="60% - Акцент2 36" xfId="701"/>
    <cellStyle name="60% - Акцент2 37" xfId="702"/>
    <cellStyle name="60% - Акцент2 38" xfId="703"/>
    <cellStyle name="60% - Акцент2 39" xfId="704"/>
    <cellStyle name="60% - Акцент2 4" xfId="705"/>
    <cellStyle name="60% - Акцент2 40" xfId="706"/>
    <cellStyle name="60% - Акцент2 41" xfId="707"/>
    <cellStyle name="60% - Акцент2 42" xfId="708"/>
    <cellStyle name="60% - Акцент2 43" xfId="709"/>
    <cellStyle name="60% - Акцент2 44" xfId="710"/>
    <cellStyle name="60% - Акцент2 45" xfId="711"/>
    <cellStyle name="60% - Акцент2 46" xfId="712"/>
    <cellStyle name="60% - Акцент2 47" xfId="713"/>
    <cellStyle name="60% - Акцент2 48" xfId="714"/>
    <cellStyle name="60% - Акцент2 49" xfId="715"/>
    <cellStyle name="60% - Акцент2 5" xfId="716"/>
    <cellStyle name="60% - Акцент2 50" xfId="717"/>
    <cellStyle name="60% - Акцент2 51" xfId="718"/>
    <cellStyle name="60% - Акцент2 6" xfId="719"/>
    <cellStyle name="60% - Акцент2 7" xfId="720"/>
    <cellStyle name="60% - Акцент2 8" xfId="721"/>
    <cellStyle name="60% - Акцент2 9" xfId="722"/>
    <cellStyle name="60% - Акцент3 10" xfId="723"/>
    <cellStyle name="60% - Акцент3 11" xfId="724"/>
    <cellStyle name="60% - Акцент3 12" xfId="725"/>
    <cellStyle name="60% - Акцент3 13" xfId="726"/>
    <cellStyle name="60% - Акцент3 14" xfId="727"/>
    <cellStyle name="60% - Акцент3 15" xfId="728"/>
    <cellStyle name="60% - Акцент3 16" xfId="729"/>
    <cellStyle name="60% - Акцент3 17" xfId="730"/>
    <cellStyle name="60% - Акцент3 18" xfId="731"/>
    <cellStyle name="60% - Акцент3 19" xfId="732"/>
    <cellStyle name="60% - Акцент3 2" xfId="733"/>
    <cellStyle name="60% - Акцент3 20" xfId="734"/>
    <cellStyle name="60% - Акцент3 21" xfId="735"/>
    <cellStyle name="60% - Акцент3 22" xfId="736"/>
    <cellStyle name="60% - Акцент3 23" xfId="737"/>
    <cellStyle name="60% - Акцент3 24" xfId="738"/>
    <cellStyle name="60% - Акцент3 25" xfId="739"/>
    <cellStyle name="60% - Акцент3 26" xfId="740"/>
    <cellStyle name="60% - Акцент3 27" xfId="741"/>
    <cellStyle name="60% - Акцент3 28" xfId="742"/>
    <cellStyle name="60% - Акцент3 29" xfId="743"/>
    <cellStyle name="60% - Акцент3 3" xfId="744"/>
    <cellStyle name="60% - Акцент3 30" xfId="745"/>
    <cellStyle name="60% - Акцент3 31" xfId="746"/>
    <cellStyle name="60% - Акцент3 32" xfId="747"/>
    <cellStyle name="60% - Акцент3 33" xfId="748"/>
    <cellStyle name="60% - Акцент3 34" xfId="749"/>
    <cellStyle name="60% - Акцент3 35" xfId="750"/>
    <cellStyle name="60% - Акцент3 36" xfId="751"/>
    <cellStyle name="60% - Акцент3 37" xfId="752"/>
    <cellStyle name="60% - Акцент3 38" xfId="753"/>
    <cellStyle name="60% - Акцент3 39" xfId="754"/>
    <cellStyle name="60% - Акцент3 4" xfId="755"/>
    <cellStyle name="60% - Акцент3 40" xfId="756"/>
    <cellStyle name="60% - Акцент3 41" xfId="757"/>
    <cellStyle name="60% - Акцент3 42" xfId="758"/>
    <cellStyle name="60% - Акцент3 43" xfId="759"/>
    <cellStyle name="60% - Акцент3 44" xfId="760"/>
    <cellStyle name="60% - Акцент3 45" xfId="761"/>
    <cellStyle name="60% - Акцент3 46" xfId="762"/>
    <cellStyle name="60% - Акцент3 47" xfId="763"/>
    <cellStyle name="60% - Акцент3 48" xfId="764"/>
    <cellStyle name="60% - Акцент3 49" xfId="765"/>
    <cellStyle name="60% - Акцент3 5" xfId="766"/>
    <cellStyle name="60% - Акцент3 50" xfId="767"/>
    <cellStyle name="60% - Акцент3 51" xfId="768"/>
    <cellStyle name="60% - Акцент3 6" xfId="769"/>
    <cellStyle name="60% - Акцент3 7" xfId="770"/>
    <cellStyle name="60% - Акцент3 8" xfId="771"/>
    <cellStyle name="60% - Акцент3 9" xfId="772"/>
    <cellStyle name="60% - Акцент4 10" xfId="773"/>
    <cellStyle name="60% - Акцент4 11" xfId="774"/>
    <cellStyle name="60% - Акцент4 12" xfId="775"/>
    <cellStyle name="60% - Акцент4 13" xfId="776"/>
    <cellStyle name="60% - Акцент4 14" xfId="777"/>
    <cellStyle name="60% - Акцент4 15" xfId="778"/>
    <cellStyle name="60% - Акцент4 16" xfId="779"/>
    <cellStyle name="60% - Акцент4 17" xfId="780"/>
    <cellStyle name="60% - Акцент4 18" xfId="781"/>
    <cellStyle name="60% - Акцент4 19" xfId="782"/>
    <cellStyle name="60% - Акцент4 2" xfId="783"/>
    <cellStyle name="60% - Акцент4 20" xfId="784"/>
    <cellStyle name="60% - Акцент4 21" xfId="785"/>
    <cellStyle name="60% - Акцент4 22" xfId="786"/>
    <cellStyle name="60% - Акцент4 23" xfId="787"/>
    <cellStyle name="60% - Акцент4 24" xfId="788"/>
    <cellStyle name="60% - Акцент4 25" xfId="789"/>
    <cellStyle name="60% - Акцент4 26" xfId="790"/>
    <cellStyle name="60% - Акцент4 27" xfId="791"/>
    <cellStyle name="60% - Акцент4 28" xfId="792"/>
    <cellStyle name="60% - Акцент4 29" xfId="793"/>
    <cellStyle name="60% - Акцент4 3" xfId="794"/>
    <cellStyle name="60% - Акцент4 30" xfId="795"/>
    <cellStyle name="60% - Акцент4 31" xfId="796"/>
    <cellStyle name="60% - Акцент4 32" xfId="797"/>
    <cellStyle name="60% - Акцент4 33" xfId="798"/>
    <cellStyle name="60% - Акцент4 34" xfId="799"/>
    <cellStyle name="60% - Акцент4 35" xfId="800"/>
    <cellStyle name="60% - Акцент4 36" xfId="801"/>
    <cellStyle name="60% - Акцент4 37" xfId="802"/>
    <cellStyle name="60% - Акцент4 38" xfId="803"/>
    <cellStyle name="60% - Акцент4 39" xfId="804"/>
    <cellStyle name="60% - Акцент4 4" xfId="805"/>
    <cellStyle name="60% - Акцент4 40" xfId="806"/>
    <cellStyle name="60% - Акцент4 41" xfId="807"/>
    <cellStyle name="60% - Акцент4 42" xfId="808"/>
    <cellStyle name="60% - Акцент4 43" xfId="809"/>
    <cellStyle name="60% - Акцент4 44" xfId="810"/>
    <cellStyle name="60% - Акцент4 45" xfId="811"/>
    <cellStyle name="60% - Акцент4 46" xfId="812"/>
    <cellStyle name="60% - Акцент4 47" xfId="813"/>
    <cellStyle name="60% - Акцент4 48" xfId="814"/>
    <cellStyle name="60% - Акцент4 49" xfId="815"/>
    <cellStyle name="60% - Акцент4 5" xfId="816"/>
    <cellStyle name="60% - Акцент4 50" xfId="817"/>
    <cellStyle name="60% - Акцент4 51" xfId="818"/>
    <cellStyle name="60% - Акцент4 6" xfId="819"/>
    <cellStyle name="60% - Акцент4 7" xfId="820"/>
    <cellStyle name="60% - Акцент4 8" xfId="821"/>
    <cellStyle name="60% - Акцент4 9" xfId="822"/>
    <cellStyle name="60% - Акцент5 10" xfId="823"/>
    <cellStyle name="60% - Акцент5 11" xfId="824"/>
    <cellStyle name="60% - Акцент5 12" xfId="825"/>
    <cellStyle name="60% - Акцент5 13" xfId="826"/>
    <cellStyle name="60% - Акцент5 14" xfId="827"/>
    <cellStyle name="60% - Акцент5 15" xfId="828"/>
    <cellStyle name="60% - Акцент5 16" xfId="829"/>
    <cellStyle name="60% - Акцент5 17" xfId="830"/>
    <cellStyle name="60% - Акцент5 18" xfId="831"/>
    <cellStyle name="60% - Акцент5 19" xfId="832"/>
    <cellStyle name="60% - Акцент5 2" xfId="833"/>
    <cellStyle name="60% - Акцент5 20" xfId="834"/>
    <cellStyle name="60% - Акцент5 21" xfId="835"/>
    <cellStyle name="60% - Акцент5 22" xfId="836"/>
    <cellStyle name="60% - Акцент5 23" xfId="837"/>
    <cellStyle name="60% - Акцент5 24" xfId="838"/>
    <cellStyle name="60% - Акцент5 25" xfId="839"/>
    <cellStyle name="60% - Акцент5 26" xfId="840"/>
    <cellStyle name="60% - Акцент5 27" xfId="841"/>
    <cellStyle name="60% - Акцент5 28" xfId="842"/>
    <cellStyle name="60% - Акцент5 29" xfId="843"/>
    <cellStyle name="60% - Акцент5 3" xfId="844"/>
    <cellStyle name="60% - Акцент5 30" xfId="845"/>
    <cellStyle name="60% - Акцент5 31" xfId="846"/>
    <cellStyle name="60% - Акцент5 32" xfId="847"/>
    <cellStyle name="60% - Акцент5 33" xfId="848"/>
    <cellStyle name="60% - Акцент5 34" xfId="849"/>
    <cellStyle name="60% - Акцент5 35" xfId="850"/>
    <cellStyle name="60% - Акцент5 36" xfId="851"/>
    <cellStyle name="60% - Акцент5 37" xfId="852"/>
    <cellStyle name="60% - Акцент5 38" xfId="853"/>
    <cellStyle name="60% - Акцент5 39" xfId="854"/>
    <cellStyle name="60% - Акцент5 4" xfId="855"/>
    <cellStyle name="60% - Акцент5 40" xfId="856"/>
    <cellStyle name="60% - Акцент5 41" xfId="857"/>
    <cellStyle name="60% - Акцент5 42" xfId="858"/>
    <cellStyle name="60% - Акцент5 43" xfId="859"/>
    <cellStyle name="60% - Акцент5 44" xfId="860"/>
    <cellStyle name="60% - Акцент5 45" xfId="861"/>
    <cellStyle name="60% - Акцент5 46" xfId="862"/>
    <cellStyle name="60% - Акцент5 47" xfId="863"/>
    <cellStyle name="60% - Акцент5 48" xfId="864"/>
    <cellStyle name="60% - Акцент5 49" xfId="865"/>
    <cellStyle name="60% - Акцент5 5" xfId="866"/>
    <cellStyle name="60% - Акцент5 50" xfId="867"/>
    <cellStyle name="60% - Акцент5 51" xfId="868"/>
    <cellStyle name="60% - Акцент5 6" xfId="869"/>
    <cellStyle name="60% - Акцент5 7" xfId="870"/>
    <cellStyle name="60% - Акцент5 8" xfId="871"/>
    <cellStyle name="60% - Акцент5 9" xfId="872"/>
    <cellStyle name="60% - Акцент6 10" xfId="873"/>
    <cellStyle name="60% - Акцент6 11" xfId="874"/>
    <cellStyle name="60% - Акцент6 12" xfId="875"/>
    <cellStyle name="60% - Акцент6 13" xfId="876"/>
    <cellStyle name="60% - Акцент6 14" xfId="877"/>
    <cellStyle name="60% - Акцент6 15" xfId="878"/>
    <cellStyle name="60% - Акцент6 16" xfId="879"/>
    <cellStyle name="60% - Акцент6 17" xfId="880"/>
    <cellStyle name="60% - Акцент6 18" xfId="881"/>
    <cellStyle name="60% - Акцент6 19" xfId="882"/>
    <cellStyle name="60% - Акцент6 2" xfId="883"/>
    <cellStyle name="60% - Акцент6 20" xfId="884"/>
    <cellStyle name="60% - Акцент6 21" xfId="885"/>
    <cellStyle name="60% - Акцент6 22" xfId="886"/>
    <cellStyle name="60% - Акцент6 23" xfId="887"/>
    <cellStyle name="60% - Акцент6 24" xfId="888"/>
    <cellStyle name="60% - Акцент6 25" xfId="889"/>
    <cellStyle name="60% - Акцент6 26" xfId="890"/>
    <cellStyle name="60% - Акцент6 27" xfId="891"/>
    <cellStyle name="60% - Акцент6 28" xfId="892"/>
    <cellStyle name="60% - Акцент6 29" xfId="893"/>
    <cellStyle name="60% - Акцент6 3" xfId="894"/>
    <cellStyle name="60% - Акцент6 30" xfId="895"/>
    <cellStyle name="60% - Акцент6 31" xfId="896"/>
    <cellStyle name="60% - Акцент6 32" xfId="897"/>
    <cellStyle name="60% - Акцент6 33" xfId="898"/>
    <cellStyle name="60% - Акцент6 34" xfId="899"/>
    <cellStyle name="60% - Акцент6 35" xfId="900"/>
    <cellStyle name="60% - Акцент6 36" xfId="901"/>
    <cellStyle name="60% - Акцент6 37" xfId="902"/>
    <cellStyle name="60% - Акцент6 38" xfId="903"/>
    <cellStyle name="60% - Акцент6 39" xfId="904"/>
    <cellStyle name="60% - Акцент6 4" xfId="905"/>
    <cellStyle name="60% - Акцент6 40" xfId="906"/>
    <cellStyle name="60% - Акцент6 41" xfId="907"/>
    <cellStyle name="60% - Акцент6 42" xfId="908"/>
    <cellStyle name="60% - Акцент6 43" xfId="909"/>
    <cellStyle name="60% - Акцент6 44" xfId="910"/>
    <cellStyle name="60% - Акцент6 45" xfId="911"/>
    <cellStyle name="60% - Акцент6 46" xfId="912"/>
    <cellStyle name="60% - Акцент6 47" xfId="913"/>
    <cellStyle name="60% - Акцент6 48" xfId="914"/>
    <cellStyle name="60% - Акцент6 49" xfId="915"/>
    <cellStyle name="60% - Акцент6 5" xfId="916"/>
    <cellStyle name="60% - Акцент6 50" xfId="917"/>
    <cellStyle name="60% - Акцент6 51" xfId="918"/>
    <cellStyle name="60% - Акцент6 6" xfId="919"/>
    <cellStyle name="60% - Акцент6 7" xfId="920"/>
    <cellStyle name="60% - Акцент6 8" xfId="921"/>
    <cellStyle name="60% - Акцент6 9" xfId="922"/>
    <cellStyle name="Accent1" xfId="923"/>
    <cellStyle name="Accent2" xfId="924"/>
    <cellStyle name="Accent3" xfId="925"/>
    <cellStyle name="Accent4" xfId="926"/>
    <cellStyle name="Accent5" xfId="927"/>
    <cellStyle name="Accent6" xfId="928"/>
    <cellStyle name="Bad" xfId="929"/>
    <cellStyle name="Calculation" xfId="930"/>
    <cellStyle name="Check Cell" xfId="931"/>
    <cellStyle name="Excel Built-in Normal" xfId="932"/>
    <cellStyle name="Excel Built-in Normal 2" xfId="933"/>
    <cellStyle name="Explanatory Text" xfId="934"/>
    <cellStyle name="Good" xfId="935"/>
    <cellStyle name="Heading" xfId="936"/>
    <cellStyle name="Heading 1" xfId="937"/>
    <cellStyle name="Heading 2" xfId="938"/>
    <cellStyle name="Heading 3" xfId="939"/>
    <cellStyle name="Heading 4" xfId="940"/>
    <cellStyle name="Heading1" xfId="941"/>
    <cellStyle name="Input" xfId="942"/>
    <cellStyle name="Linked Cell" xfId="943"/>
    <cellStyle name="Neutral" xfId="944"/>
    <cellStyle name="Norm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Денежный 2" xfId="1405"/>
    <cellStyle name="Заголовок 1 10" xfId="1406"/>
    <cellStyle name="Заголовок 1 11" xfId="1407"/>
    <cellStyle name="Заголовок 1 12" xfId="1408"/>
    <cellStyle name="Заголовок 1 13" xfId="1409"/>
    <cellStyle name="Заголовок 1 14" xfId="1410"/>
    <cellStyle name="Заголовок 1 15" xfId="1411"/>
    <cellStyle name="Заголовок 1 16" xfId="1412"/>
    <cellStyle name="Заголовок 1 17" xfId="1413"/>
    <cellStyle name="Заголовок 1 18" xfId="1414"/>
    <cellStyle name="Заголовок 1 19" xfId="1415"/>
    <cellStyle name="Заголовок 1 2" xfId="1416"/>
    <cellStyle name="Заголовок 1 20" xfId="1417"/>
    <cellStyle name="Заголовок 1 21" xfId="1418"/>
    <cellStyle name="Заголовок 1 22" xfId="1419"/>
    <cellStyle name="Заголовок 1 23" xfId="1420"/>
    <cellStyle name="Заголовок 1 24" xfId="1421"/>
    <cellStyle name="Заголовок 1 25" xfId="1422"/>
    <cellStyle name="Заголовок 1 26" xfId="1423"/>
    <cellStyle name="Заголовок 1 27" xfId="1424"/>
    <cellStyle name="Заголовок 1 28" xfId="1425"/>
    <cellStyle name="Заголовок 1 29" xfId="1426"/>
    <cellStyle name="Заголовок 1 3" xfId="1427"/>
    <cellStyle name="Заголовок 1 30" xfId="1428"/>
    <cellStyle name="Заголовок 1 31" xfId="1429"/>
    <cellStyle name="Заголовок 1 32" xfId="1430"/>
    <cellStyle name="Заголовок 1 33" xfId="1431"/>
    <cellStyle name="Заголовок 1 34" xfId="1432"/>
    <cellStyle name="Заголовок 1 35" xfId="1433"/>
    <cellStyle name="Заголовок 1 36" xfId="1434"/>
    <cellStyle name="Заголовок 1 37" xfId="1435"/>
    <cellStyle name="Заголовок 1 38" xfId="1436"/>
    <cellStyle name="Заголовок 1 39" xfId="1437"/>
    <cellStyle name="Заголовок 1 4" xfId="1438"/>
    <cellStyle name="Заголовок 1 40" xfId="1439"/>
    <cellStyle name="Заголовок 1 41" xfId="1440"/>
    <cellStyle name="Заголовок 1 42" xfId="1441"/>
    <cellStyle name="Заголовок 1 43" xfId="1442"/>
    <cellStyle name="Заголовок 1 44" xfId="1443"/>
    <cellStyle name="Заголовок 1 45" xfId="1444"/>
    <cellStyle name="Заголовок 1 46" xfId="1445"/>
    <cellStyle name="Заголовок 1 47" xfId="1446"/>
    <cellStyle name="Заголовок 1 48" xfId="1447"/>
    <cellStyle name="Заголовок 1 49" xfId="1448"/>
    <cellStyle name="Заголовок 1 5" xfId="1449"/>
    <cellStyle name="Заголовок 1 50" xfId="1450"/>
    <cellStyle name="Заголовок 1 51" xfId="1451"/>
    <cellStyle name="Заголовок 1 6" xfId="1452"/>
    <cellStyle name="Заголовок 1 7" xfId="1453"/>
    <cellStyle name="Заголовок 1 8" xfId="1454"/>
    <cellStyle name="Заголовок 1 9" xfId="1455"/>
    <cellStyle name="Заголовок 2 10" xfId="1456"/>
    <cellStyle name="Заголовок 2 11" xfId="1457"/>
    <cellStyle name="Заголовок 2 12" xfId="1458"/>
    <cellStyle name="Заголовок 2 13" xfId="1459"/>
    <cellStyle name="Заголовок 2 14" xfId="1460"/>
    <cellStyle name="Заголовок 2 15" xfId="1461"/>
    <cellStyle name="Заголовок 2 16" xfId="1462"/>
    <cellStyle name="Заголовок 2 17" xfId="1463"/>
    <cellStyle name="Заголовок 2 18" xfId="1464"/>
    <cellStyle name="Заголовок 2 19" xfId="1465"/>
    <cellStyle name="Заголовок 2 2" xfId="1466"/>
    <cellStyle name="Заголовок 2 20" xfId="1467"/>
    <cellStyle name="Заголовок 2 21" xfId="1468"/>
    <cellStyle name="Заголовок 2 22" xfId="1469"/>
    <cellStyle name="Заголовок 2 23" xfId="1470"/>
    <cellStyle name="Заголовок 2 24" xfId="1471"/>
    <cellStyle name="Заголовок 2 25" xfId="1472"/>
    <cellStyle name="Заголовок 2 26" xfId="1473"/>
    <cellStyle name="Заголовок 2 27" xfId="1474"/>
    <cellStyle name="Заголовок 2 28" xfId="1475"/>
    <cellStyle name="Заголовок 2 29" xfId="1476"/>
    <cellStyle name="Заголовок 2 3" xfId="1477"/>
    <cellStyle name="Заголовок 2 30" xfId="1478"/>
    <cellStyle name="Заголовок 2 31" xfId="1479"/>
    <cellStyle name="Заголовок 2 32" xfId="1480"/>
    <cellStyle name="Заголовок 2 33" xfId="1481"/>
    <cellStyle name="Заголовок 2 34" xfId="1482"/>
    <cellStyle name="Заголовок 2 35" xfId="1483"/>
    <cellStyle name="Заголовок 2 36" xfId="1484"/>
    <cellStyle name="Заголовок 2 37" xfId="1485"/>
    <cellStyle name="Заголовок 2 38" xfId="1486"/>
    <cellStyle name="Заголовок 2 39" xfId="1487"/>
    <cellStyle name="Заголовок 2 4" xfId="1488"/>
    <cellStyle name="Заголовок 2 40" xfId="1489"/>
    <cellStyle name="Заголовок 2 41" xfId="1490"/>
    <cellStyle name="Заголовок 2 42" xfId="1491"/>
    <cellStyle name="Заголовок 2 43" xfId="1492"/>
    <cellStyle name="Заголовок 2 44" xfId="1493"/>
    <cellStyle name="Заголовок 2 45" xfId="1494"/>
    <cellStyle name="Заголовок 2 46" xfId="1495"/>
    <cellStyle name="Заголовок 2 47" xfId="1496"/>
    <cellStyle name="Заголовок 2 48" xfId="1497"/>
    <cellStyle name="Заголовок 2 49" xfId="1498"/>
    <cellStyle name="Заголовок 2 5" xfId="1499"/>
    <cellStyle name="Заголовок 2 50" xfId="1500"/>
    <cellStyle name="Заголовок 2 51" xfId="1501"/>
    <cellStyle name="Заголовок 2 6" xfId="1502"/>
    <cellStyle name="Заголовок 2 7" xfId="1503"/>
    <cellStyle name="Заголовок 2 8" xfId="1504"/>
    <cellStyle name="Заголовок 2 9" xfId="1505"/>
    <cellStyle name="Заголовок 3 10" xfId="1506"/>
    <cellStyle name="Заголовок 3 11" xfId="1507"/>
    <cellStyle name="Заголовок 3 12" xfId="1508"/>
    <cellStyle name="Заголовок 3 13" xfId="1509"/>
    <cellStyle name="Заголовок 3 14" xfId="1510"/>
    <cellStyle name="Заголовок 3 15" xfId="1511"/>
    <cellStyle name="Заголовок 3 16" xfId="1512"/>
    <cellStyle name="Заголовок 3 17" xfId="1513"/>
    <cellStyle name="Заголовок 3 18" xfId="1514"/>
    <cellStyle name="Заголовок 3 19" xfId="1515"/>
    <cellStyle name="Заголовок 3 2" xfId="1516"/>
    <cellStyle name="Заголовок 3 20" xfId="1517"/>
    <cellStyle name="Заголовок 3 21" xfId="1518"/>
    <cellStyle name="Заголовок 3 22" xfId="1519"/>
    <cellStyle name="Заголовок 3 23" xfId="1520"/>
    <cellStyle name="Заголовок 3 24" xfId="1521"/>
    <cellStyle name="Заголовок 3 25" xfId="1522"/>
    <cellStyle name="Заголовок 3 26" xfId="1523"/>
    <cellStyle name="Заголовок 3 27" xfId="1524"/>
    <cellStyle name="Заголовок 3 28" xfId="1525"/>
    <cellStyle name="Заголовок 3 29" xfId="1526"/>
    <cellStyle name="Заголовок 3 3" xfId="1527"/>
    <cellStyle name="Заголовок 3 30" xfId="1528"/>
    <cellStyle name="Заголовок 3 31" xfId="1529"/>
    <cellStyle name="Заголовок 3 32" xfId="1530"/>
    <cellStyle name="Заголовок 3 33" xfId="1531"/>
    <cellStyle name="Заголовок 3 34" xfId="1532"/>
    <cellStyle name="Заголовок 3 35" xfId="1533"/>
    <cellStyle name="Заголовок 3 36" xfId="1534"/>
    <cellStyle name="Заголовок 3 37" xfId="1535"/>
    <cellStyle name="Заголовок 3 38" xfId="1536"/>
    <cellStyle name="Заголовок 3 39" xfId="1537"/>
    <cellStyle name="Заголовок 3 4" xfId="1538"/>
    <cellStyle name="Заголовок 3 40" xfId="1539"/>
    <cellStyle name="Заголовок 3 41" xfId="1540"/>
    <cellStyle name="Заголовок 3 42" xfId="1541"/>
    <cellStyle name="Заголовок 3 43" xfId="1542"/>
    <cellStyle name="Заголовок 3 44" xfId="1543"/>
    <cellStyle name="Заголовок 3 45" xfId="1544"/>
    <cellStyle name="Заголовок 3 46" xfId="1545"/>
    <cellStyle name="Заголовок 3 47" xfId="1546"/>
    <cellStyle name="Заголовок 3 48" xfId="1547"/>
    <cellStyle name="Заголовок 3 49" xfId="1548"/>
    <cellStyle name="Заголовок 3 5" xfId="1549"/>
    <cellStyle name="Заголовок 3 50" xfId="1550"/>
    <cellStyle name="Заголовок 3 51" xfId="1551"/>
    <cellStyle name="Заголовок 3 6" xfId="1552"/>
    <cellStyle name="Заголовок 3 7" xfId="1553"/>
    <cellStyle name="Заголовок 3 8" xfId="1554"/>
    <cellStyle name="Заголовок 3 9" xfId="1555"/>
    <cellStyle name="Заголовок 4 10" xfId="1556"/>
    <cellStyle name="Заголовок 4 11" xfId="1557"/>
    <cellStyle name="Заголовок 4 12" xfId="1558"/>
    <cellStyle name="Заголовок 4 13" xfId="1559"/>
    <cellStyle name="Заголовок 4 14" xfId="1560"/>
    <cellStyle name="Заголовок 4 15" xfId="1561"/>
    <cellStyle name="Заголовок 4 16" xfId="1562"/>
    <cellStyle name="Заголовок 4 17" xfId="1563"/>
    <cellStyle name="Заголовок 4 18" xfId="1564"/>
    <cellStyle name="Заголовок 4 19" xfId="1565"/>
    <cellStyle name="Заголовок 4 2" xfId="1566"/>
    <cellStyle name="Заголовок 4 20" xfId="1567"/>
    <cellStyle name="Заголовок 4 21" xfId="1568"/>
    <cellStyle name="Заголовок 4 22" xfId="1569"/>
    <cellStyle name="Заголовок 4 23" xfId="1570"/>
    <cellStyle name="Заголовок 4 24" xfId="1571"/>
    <cellStyle name="Заголовок 4 25" xfId="1572"/>
    <cellStyle name="Заголовок 4 26" xfId="1573"/>
    <cellStyle name="Заголовок 4 27" xfId="1574"/>
    <cellStyle name="Заголовок 4 28" xfId="1575"/>
    <cellStyle name="Заголовок 4 29" xfId="1576"/>
    <cellStyle name="Заголовок 4 3" xfId="1577"/>
    <cellStyle name="Заголовок 4 30" xfId="1578"/>
    <cellStyle name="Заголовок 4 31" xfId="1579"/>
    <cellStyle name="Заголовок 4 32" xfId="1580"/>
    <cellStyle name="Заголовок 4 33" xfId="1581"/>
    <cellStyle name="Заголовок 4 34" xfId="1582"/>
    <cellStyle name="Заголовок 4 35" xfId="1583"/>
    <cellStyle name="Заголовок 4 36" xfId="1584"/>
    <cellStyle name="Заголовок 4 37" xfId="1585"/>
    <cellStyle name="Заголовок 4 38" xfId="1586"/>
    <cellStyle name="Заголовок 4 39" xfId="1587"/>
    <cellStyle name="Заголовок 4 4" xfId="1588"/>
    <cellStyle name="Заголовок 4 40" xfId="1589"/>
    <cellStyle name="Заголовок 4 41" xfId="1590"/>
    <cellStyle name="Заголовок 4 42" xfId="1591"/>
    <cellStyle name="Заголовок 4 43" xfId="1592"/>
    <cellStyle name="Заголовок 4 44" xfId="1593"/>
    <cellStyle name="Заголовок 4 45" xfId="1594"/>
    <cellStyle name="Заголовок 4 46" xfId="1595"/>
    <cellStyle name="Заголовок 4 47" xfId="1596"/>
    <cellStyle name="Заголовок 4 48" xfId="1597"/>
    <cellStyle name="Заголовок 4 49" xfId="1598"/>
    <cellStyle name="Заголовок 4 5" xfId="1599"/>
    <cellStyle name="Заголовок 4 50" xfId="1600"/>
    <cellStyle name="Заголовок 4 51" xfId="1601"/>
    <cellStyle name="Заголовок 4 6" xfId="1602"/>
    <cellStyle name="Заголовок 4 7" xfId="1603"/>
    <cellStyle name="Заголовок 4 8" xfId="1604"/>
    <cellStyle name="Заголовок 4 9" xfId="1605"/>
    <cellStyle name="Итог 10" xfId="1606"/>
    <cellStyle name="Итог 11" xfId="1607"/>
    <cellStyle name="Итог 12" xfId="1608"/>
    <cellStyle name="Итог 13" xfId="1609"/>
    <cellStyle name="Итог 14" xfId="1610"/>
    <cellStyle name="Итог 15" xfId="1611"/>
    <cellStyle name="Итог 16" xfId="1612"/>
    <cellStyle name="Итог 17" xfId="1613"/>
    <cellStyle name="Итог 18" xfId="1614"/>
    <cellStyle name="Итог 19" xfId="1615"/>
    <cellStyle name="Итог 2" xfId="1616"/>
    <cellStyle name="Итог 20" xfId="1617"/>
    <cellStyle name="Итог 21" xfId="1618"/>
    <cellStyle name="Итог 22" xfId="1619"/>
    <cellStyle name="Итог 23" xfId="1620"/>
    <cellStyle name="Итог 24" xfId="1621"/>
    <cellStyle name="Итог 25" xfId="1622"/>
    <cellStyle name="Итог 26" xfId="1623"/>
    <cellStyle name="Итог 27" xfId="1624"/>
    <cellStyle name="Итог 28" xfId="1625"/>
    <cellStyle name="Итог 29" xfId="1626"/>
    <cellStyle name="Итог 3" xfId="1627"/>
    <cellStyle name="Итог 30" xfId="1628"/>
    <cellStyle name="Итог 31" xfId="1629"/>
    <cellStyle name="Итог 32" xfId="1630"/>
    <cellStyle name="Итог 33" xfId="1631"/>
    <cellStyle name="Итог 34" xfId="1632"/>
    <cellStyle name="Итог 35" xfId="1633"/>
    <cellStyle name="Итог 36" xfId="1634"/>
    <cellStyle name="Итог 37" xfId="1635"/>
    <cellStyle name="Итог 38" xfId="1636"/>
    <cellStyle name="Итог 39" xfId="1637"/>
    <cellStyle name="Итог 4" xfId="1638"/>
    <cellStyle name="Итог 40" xfId="1639"/>
    <cellStyle name="Итог 41" xfId="1640"/>
    <cellStyle name="Итог 42" xfId="1641"/>
    <cellStyle name="Итог 43" xfId="1642"/>
    <cellStyle name="Итог 44" xfId="1643"/>
    <cellStyle name="Итог 45" xfId="1644"/>
    <cellStyle name="Итог 46" xfId="1645"/>
    <cellStyle name="Итог 47" xfId="1646"/>
    <cellStyle name="Итог 48" xfId="1647"/>
    <cellStyle name="Итог 49" xfId="1648"/>
    <cellStyle name="Итог 5" xfId="1649"/>
    <cellStyle name="Итог 50" xfId="1650"/>
    <cellStyle name="Итог 51" xfId="1651"/>
    <cellStyle name="Итог 6" xfId="1652"/>
    <cellStyle name="Итог 7" xfId="1653"/>
    <cellStyle name="Итог 8" xfId="1654"/>
    <cellStyle name="Итог 9" xfId="1655"/>
    <cellStyle name="Контрольная ячейка 10" xfId="1656"/>
    <cellStyle name="Контрольная ячейка 11" xfId="1657"/>
    <cellStyle name="Контрольная ячейка 12" xfId="1658"/>
    <cellStyle name="Контрольная ячейка 13" xfId="1659"/>
    <cellStyle name="Контрольная ячейка 14" xfId="1660"/>
    <cellStyle name="Контрольная ячейка 15" xfId="1661"/>
    <cellStyle name="Контрольная ячейка 16" xfId="1662"/>
    <cellStyle name="Контрольная ячейка 17" xfId="1663"/>
    <cellStyle name="Контрольная ячейка 18" xfId="1664"/>
    <cellStyle name="Контрольная ячейка 19" xfId="1665"/>
    <cellStyle name="Контрольная ячейка 2" xfId="1666"/>
    <cellStyle name="Контрольная ячейка 20" xfId="1667"/>
    <cellStyle name="Контрольная ячейка 21" xfId="1668"/>
    <cellStyle name="Контрольная ячейка 22" xfId="1669"/>
    <cellStyle name="Контрольная ячейка 23" xfId="1670"/>
    <cellStyle name="Контрольная ячейка 24" xfId="1671"/>
    <cellStyle name="Контрольная ячейка 25" xfId="1672"/>
    <cellStyle name="Контрольная ячейка 26" xfId="1673"/>
    <cellStyle name="Контрольная ячейка 27" xfId="1674"/>
    <cellStyle name="Контрольная ячейка 28" xfId="1675"/>
    <cellStyle name="Контрольная ячейка 29" xfId="1676"/>
    <cellStyle name="Контрольная ячейка 3" xfId="1677"/>
    <cellStyle name="Контрольная ячейка 30" xfId="1678"/>
    <cellStyle name="Контрольная ячейка 31" xfId="1679"/>
    <cellStyle name="Контрольная ячейка 32" xfId="1680"/>
    <cellStyle name="Контрольная ячейка 33" xfId="1681"/>
    <cellStyle name="Контрольная ячейка 34" xfId="1682"/>
    <cellStyle name="Контрольная ячейка 35" xfId="1683"/>
    <cellStyle name="Контрольная ячейка 36" xfId="1684"/>
    <cellStyle name="Контрольная ячейка 37" xfId="1685"/>
    <cellStyle name="Контрольная ячейка 38" xfId="1686"/>
    <cellStyle name="Контрольная ячейка 39" xfId="1687"/>
    <cellStyle name="Контрольная ячейка 4" xfId="1688"/>
    <cellStyle name="Контрольная ячейка 40" xfId="1689"/>
    <cellStyle name="Контрольная ячейка 41" xfId="1690"/>
    <cellStyle name="Контрольная ячейка 42" xfId="1691"/>
    <cellStyle name="Контрольная ячейка 43" xfId="1692"/>
    <cellStyle name="Контрольная ячейка 44" xfId="1693"/>
    <cellStyle name="Контрольная ячейка 45" xfId="1694"/>
    <cellStyle name="Контрольная ячейка 46" xfId="1695"/>
    <cellStyle name="Контрольная ячейка 47" xfId="1696"/>
    <cellStyle name="Контрольная ячейка 48" xfId="1697"/>
    <cellStyle name="Контрольная ячейка 49" xfId="1698"/>
    <cellStyle name="Контрольная ячейка 5" xfId="1699"/>
    <cellStyle name="Контрольная ячейка 50" xfId="1700"/>
    <cellStyle name="Контрольная ячейка 51" xfId="1701"/>
    <cellStyle name="Контрольная ячейка 6" xfId="1702"/>
    <cellStyle name="Контрольная ячейка 7" xfId="1703"/>
    <cellStyle name="Контрольная ячейка 8" xfId="1704"/>
    <cellStyle name="Контрольная ячейка 9" xfId="1705"/>
    <cellStyle name="Название 10" xfId="1706"/>
    <cellStyle name="Название 11" xfId="1707"/>
    <cellStyle name="Название 12" xfId="1708"/>
    <cellStyle name="Название 13" xfId="1709"/>
    <cellStyle name="Название 14" xfId="1710"/>
    <cellStyle name="Название 15" xfId="1711"/>
    <cellStyle name="Название 16" xfId="1712"/>
    <cellStyle name="Название 17" xfId="1713"/>
    <cellStyle name="Название 18" xfId="1714"/>
    <cellStyle name="Название 19" xfId="1715"/>
    <cellStyle name="Название 2" xfId="1716"/>
    <cellStyle name="Название 20" xfId="1717"/>
    <cellStyle name="Название 21" xfId="1718"/>
    <cellStyle name="Название 22" xfId="1719"/>
    <cellStyle name="Название 23" xfId="1720"/>
    <cellStyle name="Название 24" xfId="1721"/>
    <cellStyle name="Название 25" xfId="1722"/>
    <cellStyle name="Название 26" xfId="1723"/>
    <cellStyle name="Название 27" xfId="1724"/>
    <cellStyle name="Название 28" xfId="1725"/>
    <cellStyle name="Название 29" xfId="1726"/>
    <cellStyle name="Название 3" xfId="1727"/>
    <cellStyle name="Название 30" xfId="1728"/>
    <cellStyle name="Название 31" xfId="1729"/>
    <cellStyle name="Название 32" xfId="1730"/>
    <cellStyle name="Название 33" xfId="1731"/>
    <cellStyle name="Название 34" xfId="1732"/>
    <cellStyle name="Название 35" xfId="1733"/>
    <cellStyle name="Название 36" xfId="1734"/>
    <cellStyle name="Название 37" xfId="1735"/>
    <cellStyle name="Название 38" xfId="1736"/>
    <cellStyle name="Название 39" xfId="1737"/>
    <cellStyle name="Название 4" xfId="1738"/>
    <cellStyle name="Название 40" xfId="1739"/>
    <cellStyle name="Название 41" xfId="1740"/>
    <cellStyle name="Название 42" xfId="1741"/>
    <cellStyle name="Название 43" xfId="1742"/>
    <cellStyle name="Название 44" xfId="1743"/>
    <cellStyle name="Название 45" xfId="1744"/>
    <cellStyle name="Название 46" xfId="1745"/>
    <cellStyle name="Название 47" xfId="1746"/>
    <cellStyle name="Название 48" xfId="1747"/>
    <cellStyle name="Название 49" xfId="1748"/>
    <cellStyle name="Название 5" xfId="1749"/>
    <cellStyle name="Название 50" xfId="1750"/>
    <cellStyle name="Название 51" xfId="1751"/>
    <cellStyle name="Название 6" xfId="1752"/>
    <cellStyle name="Название 7" xfId="1753"/>
    <cellStyle name="Название 8" xfId="1754"/>
    <cellStyle name="Название 9" xfId="1755"/>
    <cellStyle name="Нейтральный 10" xfId="1756"/>
    <cellStyle name="Нейтральный 11" xfId="1757"/>
    <cellStyle name="Нейтральный 12" xfId="1758"/>
    <cellStyle name="Нейтральный 13" xfId="1759"/>
    <cellStyle name="Нейтральный 14" xfId="1760"/>
    <cellStyle name="Нейтральный 15" xfId="1761"/>
    <cellStyle name="Нейтральный 16" xfId="1762"/>
    <cellStyle name="Нейтральный 17" xfId="1763"/>
    <cellStyle name="Нейтральный 18" xfId="1764"/>
    <cellStyle name="Нейтральный 19" xfId="1765"/>
    <cellStyle name="Нейтральный 2" xfId="1766"/>
    <cellStyle name="Нейтральный 20" xfId="1767"/>
    <cellStyle name="Нейтральный 21" xfId="1768"/>
    <cellStyle name="Нейтральный 22" xfId="1769"/>
    <cellStyle name="Нейтральный 23" xfId="1770"/>
    <cellStyle name="Нейтральный 24" xfId="1771"/>
    <cellStyle name="Нейтральный 25" xfId="1772"/>
    <cellStyle name="Нейтральный 26" xfId="1773"/>
    <cellStyle name="Нейтральный 27" xfId="1774"/>
    <cellStyle name="Нейтральный 28" xfId="1775"/>
    <cellStyle name="Нейтральный 29" xfId="1776"/>
    <cellStyle name="Нейтральный 3" xfId="1777"/>
    <cellStyle name="Нейтральный 30" xfId="1778"/>
    <cellStyle name="Нейтральный 31" xfId="1779"/>
    <cellStyle name="Нейтральный 32" xfId="1780"/>
    <cellStyle name="Нейтральный 33" xfId="1781"/>
    <cellStyle name="Нейтральный 34" xfId="1782"/>
    <cellStyle name="Нейтральный 35" xfId="1783"/>
    <cellStyle name="Нейтральный 36" xfId="1784"/>
    <cellStyle name="Нейтральный 37" xfId="1785"/>
    <cellStyle name="Нейтральный 38" xfId="1786"/>
    <cellStyle name="Нейтральный 39" xfId="1787"/>
    <cellStyle name="Нейтральный 4" xfId="1788"/>
    <cellStyle name="Нейтральный 40" xfId="1789"/>
    <cellStyle name="Нейтральный 41" xfId="1790"/>
    <cellStyle name="Нейтральный 42" xfId="1791"/>
    <cellStyle name="Нейтральный 43" xfId="1792"/>
    <cellStyle name="Нейтральный 44" xfId="1793"/>
    <cellStyle name="Нейтральный 45" xfId="1794"/>
    <cellStyle name="Нейтральный 46" xfId="1795"/>
    <cellStyle name="Нейтральный 47" xfId="1796"/>
    <cellStyle name="Нейтральный 48" xfId="1797"/>
    <cellStyle name="Нейтральный 49" xfId="1798"/>
    <cellStyle name="Нейтральный 5" xfId="1799"/>
    <cellStyle name="Нейтральный 50" xfId="1800"/>
    <cellStyle name="Нейтральный 51" xfId="1801"/>
    <cellStyle name="Нейтральный 6" xfId="1802"/>
    <cellStyle name="Нейтральный 7" xfId="1803"/>
    <cellStyle name="Нейтральный 8" xfId="1804"/>
    <cellStyle name="Нейтральный 9" xfId="1805"/>
    <cellStyle name="Обычный" xfId="0" builtinId="0"/>
    <cellStyle name="Обычный 10" xfId="1"/>
    <cellStyle name="Обычный 10 2" xfId="1806"/>
    <cellStyle name="Обычный 11" xfId="1807"/>
    <cellStyle name="Обычный 11 2" xfId="1808"/>
    <cellStyle name="Обычный 12" xfId="1809"/>
    <cellStyle name="Обычный 13" xfId="1810"/>
    <cellStyle name="Обычный 14" xfId="1811"/>
    <cellStyle name="Обычный 15" xfId="1812"/>
    <cellStyle name="Обычный 17" xfId="1813"/>
    <cellStyle name="Обычный 18" xfId="1814"/>
    <cellStyle name="Обычный 19" xfId="1815"/>
    <cellStyle name="Обычный 2" xfId="3"/>
    <cellStyle name="Обычный 2 10" xfId="1816"/>
    <cellStyle name="Обычный 2 100" xfId="1817"/>
    <cellStyle name="Обычный 2 101" xfId="1818"/>
    <cellStyle name="Обычный 2 102" xfId="1819"/>
    <cellStyle name="Обычный 2 103" xfId="1820"/>
    <cellStyle name="Обычный 2 104" xfId="1821"/>
    <cellStyle name="Обычный 2 105" xfId="1822"/>
    <cellStyle name="Обычный 2 106" xfId="1823"/>
    <cellStyle name="Обычный 2 107" xfId="1824"/>
    <cellStyle name="Обычный 2 108" xfId="1825"/>
    <cellStyle name="Обычный 2 109" xfId="1826"/>
    <cellStyle name="Обычный 2 11" xfId="1827"/>
    <cellStyle name="Обычный 2 110" xfId="1828"/>
    <cellStyle name="Обычный 2 111" xfId="1829"/>
    <cellStyle name="Обычный 2 112" xfId="1830"/>
    <cellStyle name="Обычный 2 113" xfId="1831"/>
    <cellStyle name="Обычный 2 114" xfId="1832"/>
    <cellStyle name="Обычный 2 115" xfId="1833"/>
    <cellStyle name="Обычный 2 116" xfId="1834"/>
    <cellStyle name="Обычный 2 117" xfId="1835"/>
    <cellStyle name="Обычный 2 118" xfId="1836"/>
    <cellStyle name="Обычный 2 119" xfId="1837"/>
    <cellStyle name="Обычный 2 12" xfId="1838"/>
    <cellStyle name="Обычный 2 120" xfId="1839"/>
    <cellStyle name="Обычный 2 121" xfId="1840"/>
    <cellStyle name="Обычный 2 122" xfId="1841"/>
    <cellStyle name="Обычный 2 123" xfId="1842"/>
    <cellStyle name="Обычный 2 124" xfId="1843"/>
    <cellStyle name="Обычный 2 125" xfId="1844"/>
    <cellStyle name="Обычный 2 126" xfId="1845"/>
    <cellStyle name="Обычный 2 127" xfId="1846"/>
    <cellStyle name="Обычный 2 128" xfId="1847"/>
    <cellStyle name="Обычный 2 129" xfId="1848"/>
    <cellStyle name="Обычный 2 13" xfId="1849"/>
    <cellStyle name="Обычный 2 130" xfId="1850"/>
    <cellStyle name="Обычный 2 131" xfId="1851"/>
    <cellStyle name="Обычный 2 132" xfId="1852"/>
    <cellStyle name="Обычный 2 133" xfId="1853"/>
    <cellStyle name="Обычный 2 134" xfId="1854"/>
    <cellStyle name="Обычный 2 135" xfId="1855"/>
    <cellStyle name="Обычный 2 136" xfId="1856"/>
    <cellStyle name="Обычный 2 137" xfId="1857"/>
    <cellStyle name="Обычный 2 138" xfId="1858"/>
    <cellStyle name="Обычный 2 139" xfId="1859"/>
    <cellStyle name="Обычный 2 14" xfId="1860"/>
    <cellStyle name="Обычный 2 140" xfId="1861"/>
    <cellStyle name="Обычный 2 141" xfId="1862"/>
    <cellStyle name="Обычный 2 142" xfId="1863"/>
    <cellStyle name="Обычный 2 143" xfId="1864"/>
    <cellStyle name="Обычный 2 144" xfId="1865"/>
    <cellStyle name="Обычный 2 145" xfId="1866"/>
    <cellStyle name="Обычный 2 146" xfId="1867"/>
    <cellStyle name="Обычный 2 147" xfId="1868"/>
    <cellStyle name="Обычный 2 148" xfId="1869"/>
    <cellStyle name="Обычный 2 149" xfId="1870"/>
    <cellStyle name="Обычный 2 15" xfId="1871"/>
    <cellStyle name="Обычный 2 150" xfId="1872"/>
    <cellStyle name="Обычный 2 151" xfId="1873"/>
    <cellStyle name="Обычный 2 152" xfId="1874"/>
    <cellStyle name="Обычный 2 153" xfId="1875"/>
    <cellStyle name="Обычный 2 154" xfId="1876"/>
    <cellStyle name="Обычный 2 155" xfId="1877"/>
    <cellStyle name="Обычный 2 156" xfId="1878"/>
    <cellStyle name="Обычный 2 157" xfId="1879"/>
    <cellStyle name="Обычный 2 158" xfId="1880"/>
    <cellStyle name="Обычный 2 159" xfId="1881"/>
    <cellStyle name="Обычный 2 16" xfId="1882"/>
    <cellStyle name="Обычный 2 160" xfId="1883"/>
    <cellStyle name="Обычный 2 161" xfId="1884"/>
    <cellStyle name="Обычный 2 162" xfId="1885"/>
    <cellStyle name="Обычный 2 163" xfId="1886"/>
    <cellStyle name="Обычный 2 164" xfId="1887"/>
    <cellStyle name="Обычный 2 165" xfId="1888"/>
    <cellStyle name="Обычный 2 166" xfId="1889"/>
    <cellStyle name="Обычный 2 167" xfId="1890"/>
    <cellStyle name="Обычный 2 168" xfId="1891"/>
    <cellStyle name="Обычный 2 169" xfId="1892"/>
    <cellStyle name="Обычный 2 17" xfId="1893"/>
    <cellStyle name="Обычный 2 170" xfId="1894"/>
    <cellStyle name="Обычный 2 171" xfId="1895"/>
    <cellStyle name="Обычный 2 172" xfId="1896"/>
    <cellStyle name="Обычный 2 173" xfId="1897"/>
    <cellStyle name="Обычный 2 174" xfId="1898"/>
    <cellStyle name="Обычный 2 175" xfId="1899"/>
    <cellStyle name="Обычный 2 176" xfId="1900"/>
    <cellStyle name="Обычный 2 177" xfId="1901"/>
    <cellStyle name="Обычный 2 178" xfId="1902"/>
    <cellStyle name="Обычный 2 179" xfId="1903"/>
    <cellStyle name="Обычный 2 18" xfId="1904"/>
    <cellStyle name="Обычный 2 180" xfId="1905"/>
    <cellStyle name="Обычный 2 181" xfId="1906"/>
    <cellStyle name="Обычный 2 182" xfId="1907"/>
    <cellStyle name="Обычный 2 183" xfId="1908"/>
    <cellStyle name="Обычный 2 184" xfId="1909"/>
    <cellStyle name="Обычный 2 185" xfId="1910"/>
    <cellStyle name="Обычный 2 186" xfId="1911"/>
    <cellStyle name="Обычный 2 187" xfId="1912"/>
    <cellStyle name="Обычный 2 188" xfId="1913"/>
    <cellStyle name="Обычный 2 189" xfId="1914"/>
    <cellStyle name="Обычный 2 19" xfId="1915"/>
    <cellStyle name="Обычный 2 190" xfId="1916"/>
    <cellStyle name="Обычный 2 191" xfId="1917"/>
    <cellStyle name="Обычный 2 192" xfId="1918"/>
    <cellStyle name="Обычный 2 193" xfId="1919"/>
    <cellStyle name="Обычный 2 194" xfId="1920"/>
    <cellStyle name="Обычный 2 195" xfId="1921"/>
    <cellStyle name="Обычный 2 196" xfId="1922"/>
    <cellStyle name="Обычный 2 197" xfId="1923"/>
    <cellStyle name="Обычный 2 198" xfId="1924"/>
    <cellStyle name="Обычный 2 199" xfId="1925"/>
    <cellStyle name="Обычный 2 2" xfId="1926"/>
    <cellStyle name="Обычный 2 2 2" xfId="1927"/>
    <cellStyle name="Обычный 2 2 3" xfId="1928"/>
    <cellStyle name="Обычный 2 2 4" xfId="1929"/>
    <cellStyle name="Обычный 2 2 5" xfId="1930"/>
    <cellStyle name="Обычный 2 2 6" xfId="1931"/>
    <cellStyle name="Обычный 2 2 7" xfId="1932"/>
    <cellStyle name="Обычный 2 2_Объемы  ВМП предложения МЗПО" xfId="1933"/>
    <cellStyle name="Обычный 2 20" xfId="1934"/>
    <cellStyle name="Обычный 2 200" xfId="1935"/>
    <cellStyle name="Обычный 2 201" xfId="1936"/>
    <cellStyle name="Обычный 2 202" xfId="1937"/>
    <cellStyle name="Обычный 2 203" xfId="1938"/>
    <cellStyle name="Обычный 2 204" xfId="1939"/>
    <cellStyle name="Обычный 2 205" xfId="1940"/>
    <cellStyle name="Обычный 2 206" xfId="1941"/>
    <cellStyle name="Обычный 2 207" xfId="1942"/>
    <cellStyle name="Обычный 2 208" xfId="1943"/>
    <cellStyle name="Обычный 2 209" xfId="1944"/>
    <cellStyle name="Обычный 2 21" xfId="1945"/>
    <cellStyle name="Обычный 2 210" xfId="1946"/>
    <cellStyle name="Обычный 2 211" xfId="1947"/>
    <cellStyle name="Обычный 2 212" xfId="1948"/>
    <cellStyle name="Обычный 2 213" xfId="1949"/>
    <cellStyle name="Обычный 2 214" xfId="1950"/>
    <cellStyle name="Обычный 2 215" xfId="1951"/>
    <cellStyle name="Обычный 2 216" xfId="1952"/>
    <cellStyle name="Обычный 2 217" xfId="1953"/>
    <cellStyle name="Обычный 2 218" xfId="1954"/>
    <cellStyle name="Обычный 2 219" xfId="1955"/>
    <cellStyle name="Обычный 2 22" xfId="1956"/>
    <cellStyle name="Обычный 2 220" xfId="1957"/>
    <cellStyle name="Обычный 2 221" xfId="1958"/>
    <cellStyle name="Обычный 2 222" xfId="1959"/>
    <cellStyle name="Обычный 2 223" xfId="1960"/>
    <cellStyle name="Обычный 2 224" xfId="1961"/>
    <cellStyle name="Обычный 2 225" xfId="1962"/>
    <cellStyle name="Обычный 2 226" xfId="1963"/>
    <cellStyle name="Обычный 2 227" xfId="1964"/>
    <cellStyle name="Обычный 2 228" xfId="1965"/>
    <cellStyle name="Обычный 2 229" xfId="1966"/>
    <cellStyle name="Обычный 2 23" xfId="1967"/>
    <cellStyle name="Обычный 2 230" xfId="1968"/>
    <cellStyle name="Обычный 2 231" xfId="1969"/>
    <cellStyle name="Обычный 2 232" xfId="1970"/>
    <cellStyle name="Обычный 2 233" xfId="1971"/>
    <cellStyle name="Обычный 2 234" xfId="1972"/>
    <cellStyle name="Обычный 2 235" xfId="1973"/>
    <cellStyle name="Обычный 2 236" xfId="1974"/>
    <cellStyle name="Обычный 2 237" xfId="1975"/>
    <cellStyle name="Обычный 2 238" xfId="1976"/>
    <cellStyle name="Обычный 2 239" xfId="1977"/>
    <cellStyle name="Обычный 2 24" xfId="1978"/>
    <cellStyle name="Обычный 2 240" xfId="1979"/>
    <cellStyle name="Обычный 2 241" xfId="1980"/>
    <cellStyle name="Обычный 2 242" xfId="1981"/>
    <cellStyle name="Обычный 2 243" xfId="1982"/>
    <cellStyle name="Обычный 2 25" xfId="1983"/>
    <cellStyle name="Обычный 2 26" xfId="1984"/>
    <cellStyle name="Обычный 2 27" xfId="1985"/>
    <cellStyle name="Обычный 2 28" xfId="1986"/>
    <cellStyle name="Обычный 2 29" xfId="1987"/>
    <cellStyle name="Обычный 2 3" xfId="1988"/>
    <cellStyle name="Обычный 2 3 2" xfId="1989"/>
    <cellStyle name="Обычный 2 30" xfId="1990"/>
    <cellStyle name="Обычный 2 31" xfId="1991"/>
    <cellStyle name="Обычный 2 32" xfId="1992"/>
    <cellStyle name="Обычный 2 33" xfId="1993"/>
    <cellStyle name="Обычный 2 34" xfId="1994"/>
    <cellStyle name="Обычный 2 35" xfId="1995"/>
    <cellStyle name="Обычный 2 36" xfId="1996"/>
    <cellStyle name="Обычный 2 37" xfId="1997"/>
    <cellStyle name="Обычный 2 38" xfId="1998"/>
    <cellStyle name="Обычный 2 39" xfId="1999"/>
    <cellStyle name="Обычный 2 4" xfId="2000"/>
    <cellStyle name="Обычный 2 4 2" xfId="2001"/>
    <cellStyle name="Обычный 2 40" xfId="2002"/>
    <cellStyle name="Обычный 2 41" xfId="2003"/>
    <cellStyle name="Обычный 2 42" xfId="2004"/>
    <cellStyle name="Обычный 2 43" xfId="2005"/>
    <cellStyle name="Обычный 2 44" xfId="2006"/>
    <cellStyle name="Обычный 2 45" xfId="2007"/>
    <cellStyle name="Обычный 2 46" xfId="2008"/>
    <cellStyle name="Обычный 2 47" xfId="2009"/>
    <cellStyle name="Обычный 2 48" xfId="2010"/>
    <cellStyle name="Обычный 2 49" xfId="2011"/>
    <cellStyle name="Обычный 2 5" xfId="2012"/>
    <cellStyle name="Обычный 2 5 2" xfId="2013"/>
    <cellStyle name="Обычный 2 50" xfId="2014"/>
    <cellStyle name="Обычный 2 51" xfId="2015"/>
    <cellStyle name="Обычный 2 52" xfId="2016"/>
    <cellStyle name="Обычный 2 53" xfId="2017"/>
    <cellStyle name="Обычный 2 54" xfId="2018"/>
    <cellStyle name="Обычный 2 55" xfId="2019"/>
    <cellStyle name="Обычный 2 56" xfId="2020"/>
    <cellStyle name="Обычный 2 57" xfId="2021"/>
    <cellStyle name="Обычный 2 58" xfId="2022"/>
    <cellStyle name="Обычный 2 59" xfId="2023"/>
    <cellStyle name="Обычный 2 6" xfId="2024"/>
    <cellStyle name="Обычный 2 60" xfId="2025"/>
    <cellStyle name="Обычный 2 61" xfId="2026"/>
    <cellStyle name="Обычный 2 62" xfId="2027"/>
    <cellStyle name="Обычный 2 63" xfId="2028"/>
    <cellStyle name="Обычный 2 64" xfId="2029"/>
    <cellStyle name="Обычный 2 65" xfId="2030"/>
    <cellStyle name="Обычный 2 66" xfId="2031"/>
    <cellStyle name="Обычный 2 67" xfId="2032"/>
    <cellStyle name="Обычный 2 68" xfId="2033"/>
    <cellStyle name="Обычный 2 69" xfId="2034"/>
    <cellStyle name="Обычный 2 7" xfId="2035"/>
    <cellStyle name="Обычный 2 7 2" xfId="2036"/>
    <cellStyle name="Обычный 2 70" xfId="2037"/>
    <cellStyle name="Обычный 2 71" xfId="2038"/>
    <cellStyle name="Обычный 2 72" xfId="2039"/>
    <cellStyle name="Обычный 2 73" xfId="2040"/>
    <cellStyle name="Обычный 2 74" xfId="2041"/>
    <cellStyle name="Обычный 2 75" xfId="2042"/>
    <cellStyle name="Обычный 2 76" xfId="2043"/>
    <cellStyle name="Обычный 2 77" xfId="2044"/>
    <cellStyle name="Обычный 2 78" xfId="2045"/>
    <cellStyle name="Обычный 2 79" xfId="2046"/>
    <cellStyle name="Обычный 2 8" xfId="2047"/>
    <cellStyle name="Обычный 2 80" xfId="2048"/>
    <cellStyle name="Обычный 2 81" xfId="2049"/>
    <cellStyle name="Обычный 2 82" xfId="2050"/>
    <cellStyle name="Обычный 2 83" xfId="2051"/>
    <cellStyle name="Обычный 2 84" xfId="2052"/>
    <cellStyle name="Обычный 2 85" xfId="2053"/>
    <cellStyle name="Обычный 2 86" xfId="2054"/>
    <cellStyle name="Обычный 2 87" xfId="2055"/>
    <cellStyle name="Обычный 2 88" xfId="2056"/>
    <cellStyle name="Обычный 2 89" xfId="2057"/>
    <cellStyle name="Обычный 2 9" xfId="2058"/>
    <cellStyle name="Обычный 2 90" xfId="2059"/>
    <cellStyle name="Обычный 2 91" xfId="2060"/>
    <cellStyle name="Обычный 2 92" xfId="2061"/>
    <cellStyle name="Обычный 2 93" xfId="2062"/>
    <cellStyle name="Обычный 2 94" xfId="2063"/>
    <cellStyle name="Обычный 2 95" xfId="2064"/>
    <cellStyle name="Обычный 2 96" xfId="2065"/>
    <cellStyle name="Обычный 2 97" xfId="2066"/>
    <cellStyle name="Обычный 2 98" xfId="2067"/>
    <cellStyle name="Обычный 2 99" xfId="2068"/>
    <cellStyle name="Обычный 2_Уровни МО" xfId="2069"/>
    <cellStyle name="Обычный 20" xfId="2070"/>
    <cellStyle name="Обычный 21" xfId="2071"/>
    <cellStyle name="Обычный 22" xfId="2072"/>
    <cellStyle name="Обычный 23" xfId="2073"/>
    <cellStyle name="Обычный 29 2" xfId="2074"/>
    <cellStyle name="Обычный 29 3" xfId="2075"/>
    <cellStyle name="Обычный 29 4" xfId="2076"/>
    <cellStyle name="Обычный 29 5" xfId="2077"/>
    <cellStyle name="Обычный 3" xfId="2078"/>
    <cellStyle name="Обычный 3 2" xfId="2079"/>
    <cellStyle name="Обычный 3 3" xfId="2080"/>
    <cellStyle name="Обычный 3 4" xfId="2081"/>
    <cellStyle name="Обычный 3 5" xfId="2082"/>
    <cellStyle name="Обычный 3 6" xfId="2083"/>
    <cellStyle name="Обычный 3 7" xfId="2084"/>
    <cellStyle name="Обычный 3_Объемы  ВМП предложения МЗПО" xfId="2085"/>
    <cellStyle name="Обычный 4" xfId="2086"/>
    <cellStyle name="Обычный 4 2" xfId="2087"/>
    <cellStyle name="Обычный 4 3" xfId="2088"/>
    <cellStyle name="Обычный 4 4" xfId="2089"/>
    <cellStyle name="Обычный 4 5" xfId="2090"/>
    <cellStyle name="Обычный 4 6" xfId="2091"/>
    <cellStyle name="Обычный 4 7" xfId="2092"/>
    <cellStyle name="Обычный 4 8" xfId="2093"/>
    <cellStyle name="Обычный 5" xfId="2094"/>
    <cellStyle name="Обычный 5 2" xfId="2095"/>
    <cellStyle name="Обычный 5 2 2" xfId="2096"/>
    <cellStyle name="Обычный 5 2 2 2" xfId="2097"/>
    <cellStyle name="Обычный 5 3" xfId="2098"/>
    <cellStyle name="Обычный 5 4" xfId="2099"/>
    <cellStyle name="Обычный 5 5" xfId="2100"/>
    <cellStyle name="Обычный 5 6" xfId="2"/>
    <cellStyle name="Обычный 6" xfId="2101"/>
    <cellStyle name="Обычный 6 2" xfId="2102"/>
    <cellStyle name="Обычный 6 3" xfId="2103"/>
    <cellStyle name="Обычный 61" xfId="2104"/>
    <cellStyle name="Обычный 62" xfId="2105"/>
    <cellStyle name="Обычный 63" xfId="2106"/>
    <cellStyle name="Обычный 65" xfId="2107"/>
    <cellStyle name="Обычный 7" xfId="2108"/>
    <cellStyle name="Обычный 7 2" xfId="2109"/>
    <cellStyle name="Обычный 75" xfId="2110"/>
    <cellStyle name="Обычный 77" xfId="2111"/>
    <cellStyle name="Обычный 8" xfId="2112"/>
    <cellStyle name="Обычный 8 2" xfId="2113"/>
    <cellStyle name="Обычный 9" xfId="2114"/>
    <cellStyle name="Обычный 9 2" xfId="2115"/>
    <cellStyle name="Обычный_Объемы по поликлинике и стоматологии по факту 1-го пол. 2005 г." xfId="2451"/>
    <cellStyle name="Обычный_Список  ЛПУ" xfId="4"/>
    <cellStyle name="Обычный_форма4(нов.) 2" xfId="2450"/>
    <cellStyle name="Плохой 10" xfId="2116"/>
    <cellStyle name="Плохой 11" xfId="2117"/>
    <cellStyle name="Плохой 12" xfId="2118"/>
    <cellStyle name="Плохой 13" xfId="2119"/>
    <cellStyle name="Плохой 14" xfId="2120"/>
    <cellStyle name="Плохой 15" xfId="2121"/>
    <cellStyle name="Плохой 16" xfId="2122"/>
    <cellStyle name="Плохой 17" xfId="2123"/>
    <cellStyle name="Плохой 18" xfId="2124"/>
    <cellStyle name="Плохой 19" xfId="2125"/>
    <cellStyle name="Плохой 2" xfId="2126"/>
    <cellStyle name="Плохой 20" xfId="2127"/>
    <cellStyle name="Плохой 21" xfId="2128"/>
    <cellStyle name="Плохой 22" xfId="2129"/>
    <cellStyle name="Плохой 23" xfId="2130"/>
    <cellStyle name="Плохой 24" xfId="2131"/>
    <cellStyle name="Плохой 25" xfId="2132"/>
    <cellStyle name="Плохой 26" xfId="2133"/>
    <cellStyle name="Плохой 27" xfId="2134"/>
    <cellStyle name="Плохой 28" xfId="2135"/>
    <cellStyle name="Плохой 29" xfId="2136"/>
    <cellStyle name="Плохой 3" xfId="2137"/>
    <cellStyle name="Плохой 30" xfId="2138"/>
    <cellStyle name="Плохой 31" xfId="2139"/>
    <cellStyle name="Плохой 32" xfId="2140"/>
    <cellStyle name="Плохой 33" xfId="2141"/>
    <cellStyle name="Плохой 34" xfId="2142"/>
    <cellStyle name="Плохой 35" xfId="2143"/>
    <cellStyle name="Плохой 36" xfId="2144"/>
    <cellStyle name="Плохой 37" xfId="2145"/>
    <cellStyle name="Плохой 38" xfId="2146"/>
    <cellStyle name="Плохой 39" xfId="2147"/>
    <cellStyle name="Плохой 4" xfId="2148"/>
    <cellStyle name="Плохой 40" xfId="2149"/>
    <cellStyle name="Плохой 41" xfId="2150"/>
    <cellStyle name="Плохой 42" xfId="2151"/>
    <cellStyle name="Плохой 43" xfId="2152"/>
    <cellStyle name="Плохой 44" xfId="2153"/>
    <cellStyle name="Плохой 45" xfId="2154"/>
    <cellStyle name="Плохой 46" xfId="2155"/>
    <cellStyle name="Плохой 47" xfId="2156"/>
    <cellStyle name="Плохой 48" xfId="2157"/>
    <cellStyle name="Плохой 49" xfId="2158"/>
    <cellStyle name="Плохой 5" xfId="2159"/>
    <cellStyle name="Плохой 50" xfId="2160"/>
    <cellStyle name="Плохой 51" xfId="2161"/>
    <cellStyle name="Плохой 6" xfId="2162"/>
    <cellStyle name="Плохой 7" xfId="2163"/>
    <cellStyle name="Плохой 8" xfId="2164"/>
    <cellStyle name="Плохой 9" xfId="2165"/>
    <cellStyle name="Пояснение 10" xfId="2166"/>
    <cellStyle name="Пояснение 11" xfId="2167"/>
    <cellStyle name="Пояснение 12" xfId="2168"/>
    <cellStyle name="Пояснение 13" xfId="2169"/>
    <cellStyle name="Пояснение 14" xfId="2170"/>
    <cellStyle name="Пояснение 15" xfId="2171"/>
    <cellStyle name="Пояснение 16" xfId="2172"/>
    <cellStyle name="Пояснение 17" xfId="2173"/>
    <cellStyle name="Пояснение 18" xfId="2174"/>
    <cellStyle name="Пояснение 19" xfId="2175"/>
    <cellStyle name="Пояснение 2" xfId="2176"/>
    <cellStyle name="Пояснение 20" xfId="2177"/>
    <cellStyle name="Пояснение 21" xfId="2178"/>
    <cellStyle name="Пояснение 22" xfId="2179"/>
    <cellStyle name="Пояснение 23" xfId="2180"/>
    <cellStyle name="Пояснение 24" xfId="2181"/>
    <cellStyle name="Пояснение 25" xfId="2182"/>
    <cellStyle name="Пояснение 26" xfId="2183"/>
    <cellStyle name="Пояснение 27" xfId="2184"/>
    <cellStyle name="Пояснение 28" xfId="2185"/>
    <cellStyle name="Пояснение 29" xfId="2186"/>
    <cellStyle name="Пояснение 3" xfId="2187"/>
    <cellStyle name="Пояснение 30" xfId="2188"/>
    <cellStyle name="Пояснение 31" xfId="2189"/>
    <cellStyle name="Пояснение 32" xfId="2190"/>
    <cellStyle name="Пояснение 33" xfId="2191"/>
    <cellStyle name="Пояснение 34" xfId="2192"/>
    <cellStyle name="Пояснение 35" xfId="2193"/>
    <cellStyle name="Пояснение 36" xfId="2194"/>
    <cellStyle name="Пояснение 37" xfId="2195"/>
    <cellStyle name="Пояснение 38" xfId="2196"/>
    <cellStyle name="Пояснение 39" xfId="2197"/>
    <cellStyle name="Пояснение 4" xfId="2198"/>
    <cellStyle name="Пояснение 40" xfId="2199"/>
    <cellStyle name="Пояснение 41" xfId="2200"/>
    <cellStyle name="Пояснение 42" xfId="2201"/>
    <cellStyle name="Пояснение 43" xfId="2202"/>
    <cellStyle name="Пояснение 44" xfId="2203"/>
    <cellStyle name="Пояснение 45" xfId="2204"/>
    <cellStyle name="Пояснение 46" xfId="2205"/>
    <cellStyle name="Пояснение 47" xfId="2206"/>
    <cellStyle name="Пояснение 48" xfId="2207"/>
    <cellStyle name="Пояснение 49" xfId="2208"/>
    <cellStyle name="Пояснение 5" xfId="2209"/>
    <cellStyle name="Пояснение 50" xfId="2210"/>
    <cellStyle name="Пояснение 51" xfId="2211"/>
    <cellStyle name="Пояснение 6" xfId="2212"/>
    <cellStyle name="Пояснение 7" xfId="2213"/>
    <cellStyle name="Пояснение 8" xfId="2214"/>
    <cellStyle name="Пояснение 9" xfId="2215"/>
    <cellStyle name="Примечание 10" xfId="2216"/>
    <cellStyle name="Примечание 11" xfId="2217"/>
    <cellStyle name="Примечание 12" xfId="2218"/>
    <cellStyle name="Примечание 13" xfId="2219"/>
    <cellStyle name="Примечание 14" xfId="2220"/>
    <cellStyle name="Примечание 15" xfId="2221"/>
    <cellStyle name="Примечание 16" xfId="2222"/>
    <cellStyle name="Примечание 17" xfId="2223"/>
    <cellStyle name="Примечание 18" xfId="2224"/>
    <cellStyle name="Примечание 19" xfId="2225"/>
    <cellStyle name="Примечание 2" xfId="2226"/>
    <cellStyle name="Примечание 20" xfId="2227"/>
    <cellStyle name="Примечание 21" xfId="2228"/>
    <cellStyle name="Примечание 22" xfId="2229"/>
    <cellStyle name="Примечание 23" xfId="2230"/>
    <cellStyle name="Примечание 24" xfId="2231"/>
    <cellStyle name="Примечание 25" xfId="2232"/>
    <cellStyle name="Примечание 26" xfId="2233"/>
    <cellStyle name="Примечание 27" xfId="2234"/>
    <cellStyle name="Примечание 28" xfId="2235"/>
    <cellStyle name="Примечание 29" xfId="2236"/>
    <cellStyle name="Примечание 3" xfId="2237"/>
    <cellStyle name="Примечание 30" xfId="2238"/>
    <cellStyle name="Примечание 31" xfId="2239"/>
    <cellStyle name="Примечание 32" xfId="2240"/>
    <cellStyle name="Примечание 33" xfId="2241"/>
    <cellStyle name="Примечание 34" xfId="2242"/>
    <cellStyle name="Примечание 35" xfId="2243"/>
    <cellStyle name="Примечание 36" xfId="2244"/>
    <cellStyle name="Примечание 37" xfId="2245"/>
    <cellStyle name="Примечание 38" xfId="2246"/>
    <cellStyle name="Примечание 39" xfId="2247"/>
    <cellStyle name="Примечание 4" xfId="2248"/>
    <cellStyle name="Примечание 40" xfId="2249"/>
    <cellStyle name="Примечание 41" xfId="2250"/>
    <cellStyle name="Примечание 42" xfId="2251"/>
    <cellStyle name="Примечание 43" xfId="2252"/>
    <cellStyle name="Примечание 44" xfId="2253"/>
    <cellStyle name="Примечание 45" xfId="2254"/>
    <cellStyle name="Примечание 46" xfId="2255"/>
    <cellStyle name="Примечание 47" xfId="2256"/>
    <cellStyle name="Примечание 48" xfId="2257"/>
    <cellStyle name="Примечание 49" xfId="2258"/>
    <cellStyle name="Примечание 5" xfId="2259"/>
    <cellStyle name="Примечание 50" xfId="2260"/>
    <cellStyle name="Примечание 51" xfId="2261"/>
    <cellStyle name="Примечание 6" xfId="2262"/>
    <cellStyle name="Примечание 7" xfId="2263"/>
    <cellStyle name="Примечание 8" xfId="2264"/>
    <cellStyle name="Примечание 9" xfId="2265"/>
    <cellStyle name="Процентный 2" xfId="2266"/>
    <cellStyle name="Связанная ячейка 10" xfId="2267"/>
    <cellStyle name="Связанная ячейка 11" xfId="2268"/>
    <cellStyle name="Связанная ячейка 12" xfId="2269"/>
    <cellStyle name="Связанная ячейка 13" xfId="2270"/>
    <cellStyle name="Связанная ячейка 14" xfId="2271"/>
    <cellStyle name="Связанная ячейка 15" xfId="2272"/>
    <cellStyle name="Связанная ячейка 16" xfId="2273"/>
    <cellStyle name="Связанная ячейка 17" xfId="2274"/>
    <cellStyle name="Связанная ячейка 18" xfId="2275"/>
    <cellStyle name="Связанная ячейка 19" xfId="2276"/>
    <cellStyle name="Связанная ячейка 2" xfId="2277"/>
    <cellStyle name="Связанная ячейка 20" xfId="2278"/>
    <cellStyle name="Связанная ячейка 21" xfId="2279"/>
    <cellStyle name="Связанная ячейка 22" xfId="2280"/>
    <cellStyle name="Связанная ячейка 23" xfId="2281"/>
    <cellStyle name="Связанная ячейка 24" xfId="2282"/>
    <cellStyle name="Связанная ячейка 25" xfId="2283"/>
    <cellStyle name="Связанная ячейка 26" xfId="2284"/>
    <cellStyle name="Связанная ячейка 27" xfId="2285"/>
    <cellStyle name="Связанная ячейка 28" xfId="2286"/>
    <cellStyle name="Связанная ячейка 29" xfId="2287"/>
    <cellStyle name="Связанная ячейка 3" xfId="2288"/>
    <cellStyle name="Связанная ячейка 30" xfId="2289"/>
    <cellStyle name="Связанная ячейка 31" xfId="2290"/>
    <cellStyle name="Связанная ячейка 32" xfId="2291"/>
    <cellStyle name="Связанная ячейка 33" xfId="2292"/>
    <cellStyle name="Связанная ячейка 34" xfId="2293"/>
    <cellStyle name="Связанная ячейка 35" xfId="2294"/>
    <cellStyle name="Связанная ячейка 36" xfId="2295"/>
    <cellStyle name="Связанная ячейка 37" xfId="2296"/>
    <cellStyle name="Связанная ячейка 38" xfId="2297"/>
    <cellStyle name="Связанная ячейка 39" xfId="2298"/>
    <cellStyle name="Связанная ячейка 4" xfId="2299"/>
    <cellStyle name="Связанная ячейка 40" xfId="2300"/>
    <cellStyle name="Связанная ячейка 41" xfId="2301"/>
    <cellStyle name="Связанная ячейка 42" xfId="2302"/>
    <cellStyle name="Связанная ячейка 43" xfId="2303"/>
    <cellStyle name="Связанная ячейка 44" xfId="2304"/>
    <cellStyle name="Связанная ячейка 45" xfId="2305"/>
    <cellStyle name="Связанная ячейка 46" xfId="2306"/>
    <cellStyle name="Связанная ячейка 47" xfId="2307"/>
    <cellStyle name="Связанная ячейка 48" xfId="2308"/>
    <cellStyle name="Связанная ячейка 49" xfId="2309"/>
    <cellStyle name="Связанная ячейка 5" xfId="2310"/>
    <cellStyle name="Связанная ячейка 50" xfId="2311"/>
    <cellStyle name="Связанная ячейка 51" xfId="2312"/>
    <cellStyle name="Связанная ячейка 6" xfId="2313"/>
    <cellStyle name="Связанная ячейка 7" xfId="2314"/>
    <cellStyle name="Связанная ячейка 8" xfId="2315"/>
    <cellStyle name="Связанная ячейка 9" xfId="2316"/>
    <cellStyle name="Стиль 1" xfId="2317"/>
    <cellStyle name="Текст предупреждения 10" xfId="2318"/>
    <cellStyle name="Текст предупреждения 11" xfId="2319"/>
    <cellStyle name="Текст предупреждения 12" xfId="2320"/>
    <cellStyle name="Текст предупреждения 13" xfId="2321"/>
    <cellStyle name="Текст предупреждения 14" xfId="2322"/>
    <cellStyle name="Текст предупреждения 15" xfId="2323"/>
    <cellStyle name="Текст предупреждения 16" xfId="2324"/>
    <cellStyle name="Текст предупреждения 17" xfId="2325"/>
    <cellStyle name="Текст предупреждения 18" xfId="2326"/>
    <cellStyle name="Текст предупреждения 19" xfId="2327"/>
    <cellStyle name="Текст предупреждения 2" xfId="2328"/>
    <cellStyle name="Текст предупреждения 20" xfId="2329"/>
    <cellStyle name="Текст предупреждения 21" xfId="2330"/>
    <cellStyle name="Текст предупреждения 22" xfId="2331"/>
    <cellStyle name="Текст предупреждения 23" xfId="2332"/>
    <cellStyle name="Текст предупреждения 24" xfId="2333"/>
    <cellStyle name="Текст предупреждения 25" xfId="2334"/>
    <cellStyle name="Текст предупреждения 26" xfId="2335"/>
    <cellStyle name="Текст предупреждения 27" xfId="2336"/>
    <cellStyle name="Текст предупреждения 28" xfId="2337"/>
    <cellStyle name="Текст предупреждения 29" xfId="2338"/>
    <cellStyle name="Текст предупреждения 3" xfId="2339"/>
    <cellStyle name="Текст предупреждения 30" xfId="2340"/>
    <cellStyle name="Текст предупреждения 31" xfId="2341"/>
    <cellStyle name="Текст предупреждения 32" xfId="2342"/>
    <cellStyle name="Текст предупреждения 33" xfId="2343"/>
    <cellStyle name="Текст предупреждения 34" xfId="2344"/>
    <cellStyle name="Текст предупреждения 35" xfId="2345"/>
    <cellStyle name="Текст предупреждения 36" xfId="2346"/>
    <cellStyle name="Текст предупреждения 37" xfId="2347"/>
    <cellStyle name="Текст предупреждения 38" xfId="2348"/>
    <cellStyle name="Текст предупреждения 39" xfId="2349"/>
    <cellStyle name="Текст предупреждения 4" xfId="2350"/>
    <cellStyle name="Текст предупреждения 40" xfId="2351"/>
    <cellStyle name="Текст предупреждения 41" xfId="2352"/>
    <cellStyle name="Текст предупреждения 42" xfId="2353"/>
    <cellStyle name="Текст предупреждения 43" xfId="2354"/>
    <cellStyle name="Текст предупреждения 44" xfId="2355"/>
    <cellStyle name="Текст предупреждения 45" xfId="2356"/>
    <cellStyle name="Текст предупреждения 46" xfId="2357"/>
    <cellStyle name="Текст предупреждения 47" xfId="2358"/>
    <cellStyle name="Текст предупреждения 48" xfId="2359"/>
    <cellStyle name="Текст предупреждения 49" xfId="2360"/>
    <cellStyle name="Текст предупреждения 5" xfId="2361"/>
    <cellStyle name="Текст предупреждения 50" xfId="2362"/>
    <cellStyle name="Текст предупреждения 51" xfId="2363"/>
    <cellStyle name="Текст предупреждения 6" xfId="2364"/>
    <cellStyle name="Текст предупреждения 7" xfId="2365"/>
    <cellStyle name="Текст предупреждения 8" xfId="2366"/>
    <cellStyle name="Текст предупреждения 9" xfId="2367"/>
    <cellStyle name="Тысячи [0]_Лист17" xfId="2368"/>
    <cellStyle name="Тысячи_Лист17" xfId="2369"/>
    <cellStyle name="Финансовый 10" xfId="2370"/>
    <cellStyle name="Финансовый 11" xfId="2371"/>
    <cellStyle name="Финансовый 11 2" xfId="2372"/>
    <cellStyle name="Финансовый 2" xfId="2373"/>
    <cellStyle name="Финансовый 2 2" xfId="2374"/>
    <cellStyle name="Финансовый 2 2 2" xfId="2375"/>
    <cellStyle name="Финансовый 2 3" xfId="2376"/>
    <cellStyle name="Финансовый 2 3 2" xfId="2377"/>
    <cellStyle name="Финансовый 2 4" xfId="2378"/>
    <cellStyle name="Финансовый 2 4 2" xfId="2379"/>
    <cellStyle name="Финансовый 2 5" xfId="2380"/>
    <cellStyle name="Финансовый 2 5 2" xfId="2381"/>
    <cellStyle name="Финансовый 3" xfId="2382"/>
    <cellStyle name="Финансовый 3 2" xfId="2383"/>
    <cellStyle name="Финансовый 4" xfId="2384"/>
    <cellStyle name="Финансовый 4 2" xfId="2385"/>
    <cellStyle name="Финансовый 5" xfId="2386"/>
    <cellStyle name="Финансовый 5 2" xfId="2387"/>
    <cellStyle name="Финансовый 5 2 2" xfId="2388"/>
    <cellStyle name="Финансовый 5 3" xfId="2389"/>
    <cellStyle name="Финансовый 5 3 2" xfId="2390"/>
    <cellStyle name="Финансовый 5 4" xfId="2391"/>
    <cellStyle name="Финансовый 55" xfId="2392"/>
    <cellStyle name="Финансовый 58" xfId="2393"/>
    <cellStyle name="Финансовый 59" xfId="2394"/>
    <cellStyle name="Финансовый 6" xfId="2395"/>
    <cellStyle name="Финансовый 6 2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2%20&#1055;&#1043;&#1043;/2022%20&#1055;&#1043;&#1043;/&#1058;&#1055;%20&#1054;&#1052;&#1057;%202022-2024_&#1055;&#1077;&#1085;&#1079;&#1077;&#1085;&#1089;&#1082;&#1072;&#1103;%20&#1086;&#1073;&#1083;&#1072;&#1089;&#1090;&#1100;/&#1056;&#1072;&#1089;&#1095;&#1077;&#1090;%20&#1086;&#1073;&#1098;&#1077;&#1084;&#1086;&#1074;/&#1044;&#1080;&#1089;&#1087;&#1072;&#1085;&#1089;&#1077;&#1088;&#1080;&#1079;&#1072;&#1094;&#1080;&#1103;/&#1088;&#1072;&#1089;&#1095;&#1077;&#1090;%20%20&#1085;&#1072;%202022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МЗПО_ВН"/>
      <sheetName val="от МЗ ПО_ДН"/>
      <sheetName val="анализ"/>
      <sheetName val="Свод по МО_вся численность"/>
      <sheetName val="Дети проф"/>
      <sheetName val="Взрослые профосмотры"/>
      <sheetName val="Взрослые диспансериз"/>
      <sheetName val="Дети проф (2)"/>
      <sheetName val="Взрослые профосмотры (2)"/>
      <sheetName val="Взрослые диспансериз (2)"/>
      <sheetName val="Приложение 2022 не менять"/>
      <sheetName val="Приложение 2022 рабочий"/>
      <sheetName val="Приложение 5_2021"/>
      <sheetName val="от МЗ ПО_ДН направить "/>
      <sheetName val="направить уточненный пол и возр"/>
      <sheetName val="Диспансеризация ВН (V+расх)"/>
      <sheetName val="деньги углублен диспан ВН"/>
      <sheetName val="деньги Взрослые профосмотры"/>
      <sheetName val="Расходы по несовершеннолетним"/>
    </sheetNames>
    <sheetDataSet>
      <sheetData sheetId="0"/>
      <sheetData sheetId="1"/>
      <sheetData sheetId="2"/>
      <sheetData sheetId="3">
        <row r="15">
          <cell r="AM15">
            <v>1017</v>
          </cell>
          <cell r="AN15">
            <v>1072</v>
          </cell>
          <cell r="AS15">
            <v>1120</v>
          </cell>
          <cell r="AT15">
            <v>1230</v>
          </cell>
          <cell r="AY15">
            <v>1871</v>
          </cell>
          <cell r="AZ15">
            <v>2002</v>
          </cell>
          <cell r="BE15">
            <v>2292</v>
          </cell>
          <cell r="BF15">
            <v>2434</v>
          </cell>
          <cell r="BK15">
            <v>3254</v>
          </cell>
          <cell r="BL15">
            <v>3594</v>
          </cell>
          <cell r="BQ15">
            <v>4109</v>
          </cell>
          <cell r="BR15">
            <v>4365</v>
          </cell>
          <cell r="BW15">
            <v>3729</v>
          </cell>
          <cell r="BX15">
            <v>4214</v>
          </cell>
          <cell r="CE15">
            <v>3478</v>
          </cell>
          <cell r="CF15">
            <v>3889</v>
          </cell>
          <cell r="CG15">
            <v>3403</v>
          </cell>
          <cell r="CH15">
            <v>3883</v>
          </cell>
          <cell r="CI15">
            <v>3363</v>
          </cell>
          <cell r="CJ15">
            <v>3780</v>
          </cell>
          <cell r="CK15">
            <v>3295</v>
          </cell>
          <cell r="CL15">
            <v>3697</v>
          </cell>
          <cell r="CM15">
            <v>3257</v>
          </cell>
          <cell r="CN15">
            <v>3588</v>
          </cell>
          <cell r="CO15">
            <v>3053</v>
          </cell>
          <cell r="CP15">
            <v>3564</v>
          </cell>
          <cell r="CQ15">
            <v>2993</v>
          </cell>
          <cell r="CR15">
            <v>3378</v>
          </cell>
          <cell r="CS15">
            <v>2918</v>
          </cell>
          <cell r="CT15">
            <v>3433</v>
          </cell>
          <cell r="CU15">
            <v>2968</v>
          </cell>
          <cell r="CV15">
            <v>3449</v>
          </cell>
          <cell r="CW15">
            <v>2886</v>
          </cell>
          <cell r="CX15">
            <v>3631</v>
          </cell>
          <cell r="CY15">
            <v>2728</v>
          </cell>
          <cell r="CZ15">
            <v>3365</v>
          </cell>
          <cell r="DA15">
            <v>2660</v>
          </cell>
          <cell r="DB15">
            <v>3146</v>
          </cell>
          <cell r="DC15">
            <v>2475</v>
          </cell>
          <cell r="DD15">
            <v>2993</v>
          </cell>
          <cell r="DE15">
            <v>2608</v>
          </cell>
          <cell r="DF15">
            <v>3178</v>
          </cell>
          <cell r="DG15">
            <v>2646</v>
          </cell>
          <cell r="DH15">
            <v>3243</v>
          </cell>
          <cell r="DI15">
            <v>2654</v>
          </cell>
          <cell r="DJ15">
            <v>3386</v>
          </cell>
          <cell r="DK15">
            <v>2714</v>
          </cell>
          <cell r="DL15">
            <v>3390</v>
          </cell>
          <cell r="DM15">
            <v>2881</v>
          </cell>
          <cell r="DN15">
            <v>3640</v>
          </cell>
          <cell r="DO15">
            <v>2784</v>
          </cell>
          <cell r="DP15">
            <v>3875</v>
          </cell>
          <cell r="DQ15">
            <v>2895</v>
          </cell>
          <cell r="DR15">
            <v>4040</v>
          </cell>
          <cell r="DS15">
            <v>3043</v>
          </cell>
          <cell r="DT15">
            <v>4214</v>
          </cell>
          <cell r="DU15">
            <v>2930</v>
          </cell>
          <cell r="DV15">
            <v>4217</v>
          </cell>
          <cell r="DW15">
            <v>2778</v>
          </cell>
          <cell r="DX15">
            <v>4224</v>
          </cell>
          <cell r="DY15">
            <v>2684</v>
          </cell>
          <cell r="DZ15">
            <v>4207</v>
          </cell>
          <cell r="EA15">
            <v>2612</v>
          </cell>
          <cell r="EB15">
            <v>4088</v>
          </cell>
          <cell r="EC15">
            <v>2594</v>
          </cell>
          <cell r="ED15">
            <v>4157</v>
          </cell>
          <cell r="EE15">
            <v>2456</v>
          </cell>
          <cell r="EF15">
            <v>4266</v>
          </cell>
          <cell r="EG15">
            <v>2197</v>
          </cell>
          <cell r="EH15">
            <v>3888</v>
          </cell>
          <cell r="EI15">
            <v>2184</v>
          </cell>
          <cell r="EJ15">
            <v>3959</v>
          </cell>
          <cell r="EK15">
            <v>2163</v>
          </cell>
          <cell r="EL15">
            <v>3937</v>
          </cell>
          <cell r="EM15">
            <v>1985</v>
          </cell>
          <cell r="EN15">
            <v>3909</v>
          </cell>
          <cell r="EO15">
            <v>2001</v>
          </cell>
          <cell r="EP15">
            <v>4134</v>
          </cell>
          <cell r="EQ15">
            <v>1854</v>
          </cell>
          <cell r="ER15">
            <v>3592</v>
          </cell>
          <cell r="ES15">
            <v>1594</v>
          </cell>
          <cell r="ET15">
            <v>3259</v>
          </cell>
          <cell r="EU15">
            <v>1286</v>
          </cell>
          <cell r="EV15">
            <v>2823</v>
          </cell>
          <cell r="EW15">
            <v>674</v>
          </cell>
          <cell r="EX15">
            <v>1586</v>
          </cell>
          <cell r="EY15">
            <v>519</v>
          </cell>
          <cell r="EZ15">
            <v>1131</v>
          </cell>
          <cell r="FA15">
            <v>388</v>
          </cell>
          <cell r="FB15">
            <v>1078</v>
          </cell>
          <cell r="FC15">
            <v>584</v>
          </cell>
          <cell r="FD15">
            <v>1409</v>
          </cell>
          <cell r="FE15">
            <v>911</v>
          </cell>
          <cell r="FF15">
            <v>2566</v>
          </cell>
          <cell r="FG15">
            <v>856</v>
          </cell>
          <cell r="FH15">
            <v>2463</v>
          </cell>
          <cell r="FI15">
            <v>850</v>
          </cell>
          <cell r="FJ15">
            <v>2422</v>
          </cell>
          <cell r="FK15">
            <v>721</v>
          </cell>
          <cell r="FL15">
            <v>2323</v>
          </cell>
          <cell r="FM15">
            <v>584</v>
          </cell>
          <cell r="FN15">
            <v>1925</v>
          </cell>
          <cell r="FO15">
            <v>427</v>
          </cell>
          <cell r="FP15">
            <v>1424</v>
          </cell>
          <cell r="FQ15">
            <v>269</v>
          </cell>
          <cell r="FR15">
            <v>1081</v>
          </cell>
          <cell r="FS15">
            <v>215</v>
          </cell>
          <cell r="FT15">
            <v>777</v>
          </cell>
          <cell r="FU15">
            <v>136</v>
          </cell>
          <cell r="FV15">
            <v>593</v>
          </cell>
          <cell r="FW15">
            <v>149</v>
          </cell>
          <cell r="FX15">
            <v>683</v>
          </cell>
          <cell r="FY15">
            <v>146</v>
          </cell>
          <cell r="FZ15">
            <v>575</v>
          </cell>
          <cell r="GA15">
            <v>110</v>
          </cell>
          <cell r="GB15">
            <v>482</v>
          </cell>
          <cell r="GC15">
            <v>96</v>
          </cell>
          <cell r="GD15">
            <v>453</v>
          </cell>
          <cell r="GE15">
            <v>80</v>
          </cell>
          <cell r="GF15">
            <v>389</v>
          </cell>
          <cell r="GG15">
            <v>62</v>
          </cell>
          <cell r="GH15">
            <v>297</v>
          </cell>
          <cell r="GI15">
            <v>47</v>
          </cell>
          <cell r="GJ15">
            <v>225</v>
          </cell>
          <cell r="GK15">
            <v>30</v>
          </cell>
          <cell r="GL15">
            <v>175</v>
          </cell>
          <cell r="GM15">
            <v>26</v>
          </cell>
          <cell r="GN15">
            <v>110</v>
          </cell>
          <cell r="GO15">
            <v>11</v>
          </cell>
          <cell r="GP15">
            <v>117</v>
          </cell>
          <cell r="GQ15">
            <v>12</v>
          </cell>
          <cell r="GR15">
            <v>44</v>
          </cell>
          <cell r="GS15">
            <v>5</v>
          </cell>
          <cell r="GT15">
            <v>24</v>
          </cell>
          <cell r="GU15">
            <v>7</v>
          </cell>
          <cell r="GV15">
            <v>35</v>
          </cell>
        </row>
        <row r="20">
          <cell r="AM20">
            <v>0</v>
          </cell>
          <cell r="AN20">
            <v>0</v>
          </cell>
          <cell r="AS20">
            <v>0</v>
          </cell>
          <cell r="AT20">
            <v>0</v>
          </cell>
          <cell r="AY20">
            <v>0</v>
          </cell>
          <cell r="AZ20">
            <v>0</v>
          </cell>
          <cell r="BE20">
            <v>0</v>
          </cell>
          <cell r="BF20">
            <v>0</v>
          </cell>
          <cell r="BK20">
            <v>0</v>
          </cell>
          <cell r="BL20">
            <v>0</v>
          </cell>
          <cell r="BQ20">
            <v>0</v>
          </cell>
          <cell r="BR20">
            <v>0</v>
          </cell>
          <cell r="BW20">
            <v>0</v>
          </cell>
          <cell r="BX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</row>
        <row r="23">
          <cell r="AM23">
            <v>0</v>
          </cell>
          <cell r="AN23">
            <v>0</v>
          </cell>
          <cell r="AS23">
            <v>0</v>
          </cell>
          <cell r="AT23">
            <v>0</v>
          </cell>
          <cell r="AY23">
            <v>0</v>
          </cell>
          <cell r="AZ23">
            <v>0</v>
          </cell>
          <cell r="BE23">
            <v>0</v>
          </cell>
          <cell r="BF23">
            <v>0</v>
          </cell>
          <cell r="BK23">
            <v>0</v>
          </cell>
          <cell r="BL23">
            <v>0</v>
          </cell>
          <cell r="BQ23">
            <v>0</v>
          </cell>
          <cell r="BR23">
            <v>0</v>
          </cell>
          <cell r="BW23">
            <v>0</v>
          </cell>
          <cell r="BX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</row>
        <row r="24">
          <cell r="AM24">
            <v>572</v>
          </cell>
          <cell r="AN24">
            <v>466</v>
          </cell>
          <cell r="AS24">
            <v>484</v>
          </cell>
          <cell r="AT24">
            <v>382</v>
          </cell>
          <cell r="AY24">
            <v>530</v>
          </cell>
          <cell r="AZ24">
            <v>388</v>
          </cell>
          <cell r="BE24">
            <v>626</v>
          </cell>
          <cell r="BF24">
            <v>520</v>
          </cell>
          <cell r="BK24">
            <v>943</v>
          </cell>
          <cell r="BL24">
            <v>862</v>
          </cell>
          <cell r="BQ24">
            <v>1067</v>
          </cell>
          <cell r="BR24">
            <v>1084</v>
          </cell>
          <cell r="BW24">
            <v>1011</v>
          </cell>
          <cell r="BX24">
            <v>971</v>
          </cell>
          <cell r="CE24">
            <v>899</v>
          </cell>
          <cell r="CF24">
            <v>874</v>
          </cell>
          <cell r="CG24">
            <v>795</v>
          </cell>
          <cell r="CH24">
            <v>879</v>
          </cell>
          <cell r="CI24">
            <v>835</v>
          </cell>
          <cell r="CJ24">
            <v>950</v>
          </cell>
          <cell r="CK24">
            <v>868</v>
          </cell>
          <cell r="CL24">
            <v>1006</v>
          </cell>
          <cell r="CM24">
            <v>904</v>
          </cell>
          <cell r="CN24">
            <v>1003</v>
          </cell>
          <cell r="CO24">
            <v>861</v>
          </cell>
          <cell r="CP24">
            <v>928</v>
          </cell>
          <cell r="CQ24">
            <v>823</v>
          </cell>
          <cell r="CR24">
            <v>1003</v>
          </cell>
          <cell r="CS24">
            <v>822</v>
          </cell>
          <cell r="CT24">
            <v>923</v>
          </cell>
          <cell r="CU24">
            <v>861</v>
          </cell>
          <cell r="CV24">
            <v>942</v>
          </cell>
          <cell r="CW24">
            <v>864</v>
          </cell>
          <cell r="CX24">
            <v>887</v>
          </cell>
          <cell r="CY24">
            <v>869</v>
          </cell>
          <cell r="CZ24">
            <v>930</v>
          </cell>
          <cell r="DA24">
            <v>840</v>
          </cell>
          <cell r="DB24">
            <v>1009</v>
          </cell>
          <cell r="DC24">
            <v>828</v>
          </cell>
          <cell r="DD24">
            <v>974</v>
          </cell>
          <cell r="DE24">
            <v>867</v>
          </cell>
          <cell r="DF24">
            <v>987</v>
          </cell>
          <cell r="DG24">
            <v>879</v>
          </cell>
          <cell r="DH24">
            <v>992</v>
          </cell>
          <cell r="DI24">
            <v>888</v>
          </cell>
          <cell r="DJ24">
            <v>978</v>
          </cell>
          <cell r="DK24">
            <v>929</v>
          </cell>
          <cell r="DL24">
            <v>1037</v>
          </cell>
          <cell r="DM24">
            <v>967</v>
          </cell>
          <cell r="DN24">
            <v>1170</v>
          </cell>
          <cell r="DO24">
            <v>975</v>
          </cell>
          <cell r="DP24">
            <v>1221</v>
          </cell>
          <cell r="DQ24">
            <v>1050</v>
          </cell>
          <cell r="DR24">
            <v>1271</v>
          </cell>
          <cell r="DS24">
            <v>1060</v>
          </cell>
          <cell r="DT24">
            <v>1292</v>
          </cell>
          <cell r="DU24">
            <v>1003</v>
          </cell>
          <cell r="DV24">
            <v>1359</v>
          </cell>
          <cell r="DW24">
            <v>985</v>
          </cell>
          <cell r="DX24">
            <v>1298</v>
          </cell>
          <cell r="DY24">
            <v>908</v>
          </cell>
          <cell r="DZ24">
            <v>1210</v>
          </cell>
          <cell r="EA24">
            <v>820</v>
          </cell>
          <cell r="EB24">
            <v>1180</v>
          </cell>
          <cell r="EC24">
            <v>825</v>
          </cell>
          <cell r="ED24">
            <v>1129</v>
          </cell>
          <cell r="EE24">
            <v>736</v>
          </cell>
          <cell r="EF24">
            <v>1103</v>
          </cell>
          <cell r="EG24">
            <v>729</v>
          </cell>
          <cell r="EH24">
            <v>1099</v>
          </cell>
          <cell r="EI24">
            <v>718</v>
          </cell>
          <cell r="EJ24">
            <v>1117</v>
          </cell>
          <cell r="EK24">
            <v>624</v>
          </cell>
          <cell r="EL24">
            <v>1050</v>
          </cell>
          <cell r="EM24">
            <v>610</v>
          </cell>
          <cell r="EN24">
            <v>1045</v>
          </cell>
          <cell r="EO24">
            <v>571</v>
          </cell>
          <cell r="EP24">
            <v>1098</v>
          </cell>
          <cell r="EQ24">
            <v>459</v>
          </cell>
          <cell r="ER24">
            <v>906</v>
          </cell>
          <cell r="ES24">
            <v>430</v>
          </cell>
          <cell r="ET24">
            <v>843</v>
          </cell>
          <cell r="EU24">
            <v>377</v>
          </cell>
          <cell r="EV24">
            <v>738</v>
          </cell>
          <cell r="EW24">
            <v>147</v>
          </cell>
          <cell r="EX24">
            <v>341</v>
          </cell>
          <cell r="EY24">
            <v>125</v>
          </cell>
          <cell r="EZ24">
            <v>290</v>
          </cell>
          <cell r="FA24">
            <v>126</v>
          </cell>
          <cell r="FB24">
            <v>312</v>
          </cell>
          <cell r="FC24">
            <v>206</v>
          </cell>
          <cell r="FD24">
            <v>486</v>
          </cell>
          <cell r="FE24">
            <v>288</v>
          </cell>
          <cell r="FF24">
            <v>753</v>
          </cell>
          <cell r="FG24">
            <v>237</v>
          </cell>
          <cell r="FH24">
            <v>718</v>
          </cell>
          <cell r="FI24">
            <v>253</v>
          </cell>
          <cell r="FJ24">
            <v>695</v>
          </cell>
          <cell r="FK24">
            <v>225</v>
          </cell>
          <cell r="FL24">
            <v>619</v>
          </cell>
          <cell r="FM24">
            <v>179</v>
          </cell>
          <cell r="FN24">
            <v>463</v>
          </cell>
          <cell r="FO24">
            <v>136</v>
          </cell>
          <cell r="FP24">
            <v>429</v>
          </cell>
          <cell r="FQ24">
            <v>84</v>
          </cell>
          <cell r="FR24">
            <v>309</v>
          </cell>
          <cell r="FS24">
            <v>59</v>
          </cell>
          <cell r="FT24">
            <v>230</v>
          </cell>
          <cell r="FU24">
            <v>41</v>
          </cell>
          <cell r="FV24">
            <v>162</v>
          </cell>
          <cell r="FW24">
            <v>49</v>
          </cell>
          <cell r="FX24">
            <v>189</v>
          </cell>
          <cell r="FY24">
            <v>29</v>
          </cell>
          <cell r="FZ24">
            <v>176</v>
          </cell>
          <cell r="GA24">
            <v>29</v>
          </cell>
          <cell r="GB24">
            <v>151</v>
          </cell>
          <cell r="GC24">
            <v>21</v>
          </cell>
          <cell r="GD24">
            <v>127</v>
          </cell>
          <cell r="GE24">
            <v>22</v>
          </cell>
          <cell r="GF24">
            <v>88</v>
          </cell>
          <cell r="GG24">
            <v>15</v>
          </cell>
          <cell r="GH24">
            <v>74</v>
          </cell>
          <cell r="GI24">
            <v>11</v>
          </cell>
          <cell r="GJ24">
            <v>59</v>
          </cell>
          <cell r="GK24">
            <v>6</v>
          </cell>
          <cell r="GL24">
            <v>43</v>
          </cell>
          <cell r="GM24">
            <v>5</v>
          </cell>
          <cell r="GN24">
            <v>35</v>
          </cell>
          <cell r="GO24">
            <v>7</v>
          </cell>
          <cell r="GP24">
            <v>13</v>
          </cell>
          <cell r="GQ24">
            <v>3</v>
          </cell>
          <cell r="GR24">
            <v>4</v>
          </cell>
          <cell r="GS24">
            <v>0</v>
          </cell>
          <cell r="GT24">
            <v>10</v>
          </cell>
          <cell r="GU24">
            <v>3</v>
          </cell>
          <cell r="GV24">
            <v>8</v>
          </cell>
        </row>
        <row r="26">
          <cell r="AM26">
            <v>64</v>
          </cell>
          <cell r="AN26">
            <v>48</v>
          </cell>
          <cell r="AS26">
            <v>70</v>
          </cell>
          <cell r="AT26">
            <v>46</v>
          </cell>
          <cell r="AY26">
            <v>71</v>
          </cell>
          <cell r="AZ26">
            <v>57</v>
          </cell>
          <cell r="BE26">
            <v>107</v>
          </cell>
          <cell r="BF26">
            <v>82</v>
          </cell>
          <cell r="BK26">
            <v>126</v>
          </cell>
          <cell r="BL26">
            <v>99</v>
          </cell>
          <cell r="BQ26">
            <v>152</v>
          </cell>
          <cell r="BR26">
            <v>127</v>
          </cell>
          <cell r="BW26">
            <v>125</v>
          </cell>
          <cell r="BX26">
            <v>134</v>
          </cell>
          <cell r="CE26">
            <v>116</v>
          </cell>
          <cell r="CF26">
            <v>129</v>
          </cell>
          <cell r="CG26">
            <v>118</v>
          </cell>
          <cell r="CH26">
            <v>119</v>
          </cell>
          <cell r="CI26">
            <v>104</v>
          </cell>
          <cell r="CJ26">
            <v>139</v>
          </cell>
          <cell r="CK26">
            <v>111</v>
          </cell>
          <cell r="CL26">
            <v>116</v>
          </cell>
          <cell r="CM26">
            <v>115</v>
          </cell>
          <cell r="CN26">
            <v>128</v>
          </cell>
          <cell r="CO26">
            <v>135</v>
          </cell>
          <cell r="CP26">
            <v>142</v>
          </cell>
          <cell r="CQ26">
            <v>133</v>
          </cell>
          <cell r="CR26">
            <v>146</v>
          </cell>
          <cell r="CS26">
            <v>142</v>
          </cell>
          <cell r="CT26">
            <v>143</v>
          </cell>
          <cell r="CU26">
            <v>133</v>
          </cell>
          <cell r="CV26">
            <v>140</v>
          </cell>
          <cell r="CW26">
            <v>137</v>
          </cell>
          <cell r="CX26">
            <v>118</v>
          </cell>
          <cell r="CY26">
            <v>126</v>
          </cell>
          <cell r="CZ26">
            <v>137</v>
          </cell>
          <cell r="DA26">
            <v>125</v>
          </cell>
          <cell r="DB26">
            <v>128</v>
          </cell>
          <cell r="DC26">
            <v>130</v>
          </cell>
          <cell r="DD26">
            <v>122</v>
          </cell>
          <cell r="DE26">
            <v>130</v>
          </cell>
          <cell r="DF26">
            <v>145</v>
          </cell>
          <cell r="DG26">
            <v>113</v>
          </cell>
          <cell r="DH26">
            <v>135</v>
          </cell>
          <cell r="DI26">
            <v>134</v>
          </cell>
          <cell r="DJ26">
            <v>138</v>
          </cell>
          <cell r="DK26">
            <v>126</v>
          </cell>
          <cell r="DL26">
            <v>162</v>
          </cell>
          <cell r="DM26">
            <v>155</v>
          </cell>
          <cell r="DN26">
            <v>164</v>
          </cell>
          <cell r="DO26">
            <v>158</v>
          </cell>
          <cell r="DP26">
            <v>195</v>
          </cell>
          <cell r="DQ26">
            <v>145</v>
          </cell>
          <cell r="DR26">
            <v>174</v>
          </cell>
          <cell r="DS26">
            <v>181</v>
          </cell>
          <cell r="DT26">
            <v>171</v>
          </cell>
          <cell r="DU26">
            <v>135</v>
          </cell>
          <cell r="DV26">
            <v>158</v>
          </cell>
          <cell r="DW26">
            <v>145</v>
          </cell>
          <cell r="DX26">
            <v>174</v>
          </cell>
          <cell r="DY26">
            <v>138</v>
          </cell>
          <cell r="DZ26">
            <v>160</v>
          </cell>
          <cell r="EA26">
            <v>122</v>
          </cell>
          <cell r="EB26">
            <v>185</v>
          </cell>
          <cell r="EC26">
            <v>136</v>
          </cell>
          <cell r="ED26">
            <v>175</v>
          </cell>
          <cell r="EE26">
            <v>119</v>
          </cell>
          <cell r="EF26">
            <v>149</v>
          </cell>
          <cell r="EG26">
            <v>96</v>
          </cell>
          <cell r="EH26">
            <v>141</v>
          </cell>
          <cell r="EI26">
            <v>86</v>
          </cell>
          <cell r="EJ26">
            <v>147</v>
          </cell>
          <cell r="EK26">
            <v>78</v>
          </cell>
          <cell r="EL26">
            <v>151</v>
          </cell>
          <cell r="EM26">
            <v>92</v>
          </cell>
          <cell r="EN26">
            <v>132</v>
          </cell>
          <cell r="EO26">
            <v>66</v>
          </cell>
          <cell r="EP26">
            <v>134</v>
          </cell>
          <cell r="EQ26">
            <v>67</v>
          </cell>
          <cell r="ER26">
            <v>140</v>
          </cell>
          <cell r="ES26">
            <v>65</v>
          </cell>
          <cell r="ET26">
            <v>112</v>
          </cell>
          <cell r="EU26">
            <v>44</v>
          </cell>
          <cell r="EV26">
            <v>85</v>
          </cell>
          <cell r="EW26">
            <v>25</v>
          </cell>
          <cell r="EX26">
            <v>49</v>
          </cell>
          <cell r="EY26">
            <v>22</v>
          </cell>
          <cell r="EZ26">
            <v>38</v>
          </cell>
          <cell r="FA26">
            <v>18</v>
          </cell>
          <cell r="FB26">
            <v>38</v>
          </cell>
          <cell r="FC26">
            <v>15</v>
          </cell>
          <cell r="FD26">
            <v>52</v>
          </cell>
          <cell r="FE26">
            <v>38</v>
          </cell>
          <cell r="FF26">
            <v>98</v>
          </cell>
          <cell r="FG26">
            <v>36</v>
          </cell>
          <cell r="FH26">
            <v>96</v>
          </cell>
          <cell r="FI26">
            <v>38</v>
          </cell>
          <cell r="FJ26">
            <v>81</v>
          </cell>
          <cell r="FK26">
            <v>24</v>
          </cell>
          <cell r="FL26">
            <v>88</v>
          </cell>
          <cell r="FM26">
            <v>17</v>
          </cell>
          <cell r="FN26">
            <v>60</v>
          </cell>
          <cell r="FO26">
            <v>14</v>
          </cell>
          <cell r="FP26">
            <v>59</v>
          </cell>
          <cell r="FQ26">
            <v>12</v>
          </cell>
          <cell r="FR26">
            <v>44</v>
          </cell>
          <cell r="FS26">
            <v>15</v>
          </cell>
          <cell r="FT26">
            <v>29</v>
          </cell>
          <cell r="FU26">
            <v>6</v>
          </cell>
          <cell r="FV26">
            <v>23</v>
          </cell>
          <cell r="FW26">
            <v>9</v>
          </cell>
          <cell r="FX26">
            <v>29</v>
          </cell>
          <cell r="FY26">
            <v>10</v>
          </cell>
          <cell r="FZ26">
            <v>25</v>
          </cell>
          <cell r="GA26">
            <v>3</v>
          </cell>
          <cell r="GB26">
            <v>29</v>
          </cell>
          <cell r="GC26">
            <v>1</v>
          </cell>
          <cell r="GD26">
            <v>23</v>
          </cell>
          <cell r="GE26">
            <v>0</v>
          </cell>
          <cell r="GF26">
            <v>15</v>
          </cell>
          <cell r="GG26">
            <v>2</v>
          </cell>
          <cell r="GH26">
            <v>13</v>
          </cell>
          <cell r="GI26">
            <v>1</v>
          </cell>
          <cell r="GJ26">
            <v>9</v>
          </cell>
          <cell r="GK26">
            <v>0</v>
          </cell>
          <cell r="GL26">
            <v>2</v>
          </cell>
          <cell r="GM26">
            <v>1</v>
          </cell>
          <cell r="GN26">
            <v>6</v>
          </cell>
          <cell r="GO26">
            <v>1</v>
          </cell>
          <cell r="GP26">
            <v>1</v>
          </cell>
          <cell r="GQ26">
            <v>0</v>
          </cell>
          <cell r="GR26">
            <v>2</v>
          </cell>
          <cell r="GS26">
            <v>0</v>
          </cell>
          <cell r="GT26">
            <v>0</v>
          </cell>
          <cell r="GU26">
            <v>0</v>
          </cell>
          <cell r="GV26">
            <v>2</v>
          </cell>
        </row>
        <row r="27">
          <cell r="AM27">
            <v>88</v>
          </cell>
          <cell r="AN27">
            <v>57</v>
          </cell>
          <cell r="AS27">
            <v>78</v>
          </cell>
          <cell r="AT27">
            <v>60</v>
          </cell>
          <cell r="AY27">
            <v>75</v>
          </cell>
          <cell r="AZ27">
            <v>71</v>
          </cell>
          <cell r="BE27">
            <v>115</v>
          </cell>
          <cell r="BF27">
            <v>79</v>
          </cell>
          <cell r="BK27">
            <v>165</v>
          </cell>
          <cell r="BL27">
            <v>130</v>
          </cell>
          <cell r="BQ27">
            <v>192</v>
          </cell>
          <cell r="BR27">
            <v>148</v>
          </cell>
          <cell r="BW27">
            <v>172</v>
          </cell>
          <cell r="BX27">
            <v>143</v>
          </cell>
          <cell r="CE27">
            <v>140</v>
          </cell>
          <cell r="CF27">
            <v>144</v>
          </cell>
          <cell r="CG27">
            <v>145</v>
          </cell>
          <cell r="CH27">
            <v>142</v>
          </cell>
          <cell r="CI27">
            <v>137</v>
          </cell>
          <cell r="CJ27">
            <v>139</v>
          </cell>
          <cell r="CK27">
            <v>147</v>
          </cell>
          <cell r="CL27">
            <v>154</v>
          </cell>
          <cell r="CM27">
            <v>145</v>
          </cell>
          <cell r="CN27">
            <v>141</v>
          </cell>
          <cell r="CO27">
            <v>128</v>
          </cell>
          <cell r="CP27">
            <v>149</v>
          </cell>
          <cell r="CQ27">
            <v>157</v>
          </cell>
          <cell r="CR27">
            <v>174</v>
          </cell>
          <cell r="CS27">
            <v>154</v>
          </cell>
          <cell r="CT27">
            <v>162</v>
          </cell>
          <cell r="CU27">
            <v>171</v>
          </cell>
          <cell r="CV27">
            <v>162</v>
          </cell>
          <cell r="CW27">
            <v>138</v>
          </cell>
          <cell r="CX27">
            <v>146</v>
          </cell>
          <cell r="CY27">
            <v>146</v>
          </cell>
          <cell r="CZ27">
            <v>135</v>
          </cell>
          <cell r="DA27">
            <v>144</v>
          </cell>
          <cell r="DB27">
            <v>156</v>
          </cell>
          <cell r="DC27">
            <v>144</v>
          </cell>
          <cell r="DD27">
            <v>164</v>
          </cell>
          <cell r="DE27">
            <v>181</v>
          </cell>
          <cell r="DF27">
            <v>160</v>
          </cell>
          <cell r="DG27">
            <v>176</v>
          </cell>
          <cell r="DH27">
            <v>182</v>
          </cell>
          <cell r="DI27">
            <v>161</v>
          </cell>
          <cell r="DJ27">
            <v>205</v>
          </cell>
          <cell r="DK27">
            <v>173</v>
          </cell>
          <cell r="DL27">
            <v>226</v>
          </cell>
          <cell r="DM27">
            <v>203</v>
          </cell>
          <cell r="DN27">
            <v>235</v>
          </cell>
          <cell r="DO27">
            <v>217</v>
          </cell>
          <cell r="DP27">
            <v>219</v>
          </cell>
          <cell r="DQ27">
            <v>187</v>
          </cell>
          <cell r="DR27">
            <v>236</v>
          </cell>
          <cell r="DS27">
            <v>200</v>
          </cell>
          <cell r="DT27">
            <v>244</v>
          </cell>
          <cell r="DU27">
            <v>212</v>
          </cell>
          <cell r="DV27">
            <v>262</v>
          </cell>
          <cell r="DW27">
            <v>210</v>
          </cell>
          <cell r="DX27">
            <v>244</v>
          </cell>
          <cell r="DY27">
            <v>200</v>
          </cell>
          <cell r="DZ27">
            <v>239</v>
          </cell>
          <cell r="EA27">
            <v>176</v>
          </cell>
          <cell r="EB27">
            <v>265</v>
          </cell>
          <cell r="EC27">
            <v>189</v>
          </cell>
          <cell r="ED27">
            <v>230</v>
          </cell>
          <cell r="EE27">
            <v>184</v>
          </cell>
          <cell r="EF27">
            <v>235</v>
          </cell>
          <cell r="EG27">
            <v>146</v>
          </cell>
          <cell r="EH27">
            <v>187</v>
          </cell>
          <cell r="EI27">
            <v>118</v>
          </cell>
          <cell r="EJ27">
            <v>223</v>
          </cell>
          <cell r="EK27">
            <v>143</v>
          </cell>
          <cell r="EL27">
            <v>217</v>
          </cell>
          <cell r="EM27">
            <v>122</v>
          </cell>
          <cell r="EN27">
            <v>186</v>
          </cell>
          <cell r="EO27">
            <v>141</v>
          </cell>
          <cell r="EP27">
            <v>179</v>
          </cell>
          <cell r="EQ27">
            <v>88</v>
          </cell>
          <cell r="ER27">
            <v>159</v>
          </cell>
          <cell r="ES27">
            <v>99</v>
          </cell>
          <cell r="ET27">
            <v>159</v>
          </cell>
          <cell r="EU27">
            <v>85</v>
          </cell>
          <cell r="EV27">
            <v>140</v>
          </cell>
          <cell r="EW27">
            <v>27</v>
          </cell>
          <cell r="EX27">
            <v>61</v>
          </cell>
          <cell r="EY27">
            <v>26</v>
          </cell>
          <cell r="EZ27">
            <v>45</v>
          </cell>
          <cell r="FA27">
            <v>19</v>
          </cell>
          <cell r="FB27">
            <v>51</v>
          </cell>
          <cell r="FC27">
            <v>39</v>
          </cell>
          <cell r="FD27">
            <v>96</v>
          </cell>
          <cell r="FE27">
            <v>69</v>
          </cell>
          <cell r="FF27">
            <v>149</v>
          </cell>
          <cell r="FG27">
            <v>65</v>
          </cell>
          <cell r="FH27">
            <v>120</v>
          </cell>
          <cell r="FI27">
            <v>46</v>
          </cell>
          <cell r="FJ27">
            <v>143</v>
          </cell>
          <cell r="FK27">
            <v>45</v>
          </cell>
          <cell r="FL27">
            <v>130</v>
          </cell>
          <cell r="FM27">
            <v>31</v>
          </cell>
          <cell r="FN27">
            <v>72</v>
          </cell>
          <cell r="FO27">
            <v>26</v>
          </cell>
          <cell r="FP27">
            <v>86</v>
          </cell>
          <cell r="FQ27">
            <v>14</v>
          </cell>
          <cell r="FR27">
            <v>70</v>
          </cell>
          <cell r="FS27">
            <v>16</v>
          </cell>
          <cell r="FT27">
            <v>43</v>
          </cell>
          <cell r="FU27">
            <v>13</v>
          </cell>
          <cell r="FV27">
            <v>37</v>
          </cell>
          <cell r="FW27">
            <v>14</v>
          </cell>
          <cell r="FX27">
            <v>55</v>
          </cell>
          <cell r="FY27">
            <v>10</v>
          </cell>
          <cell r="FZ27">
            <v>35</v>
          </cell>
          <cell r="GA27">
            <v>8</v>
          </cell>
          <cell r="GB27">
            <v>39</v>
          </cell>
          <cell r="GC27">
            <v>7</v>
          </cell>
          <cell r="GD27">
            <v>35</v>
          </cell>
          <cell r="GE27">
            <v>8</v>
          </cell>
          <cell r="GF27">
            <v>23</v>
          </cell>
          <cell r="GG27">
            <v>2</v>
          </cell>
          <cell r="GH27">
            <v>12</v>
          </cell>
          <cell r="GI27">
            <v>4</v>
          </cell>
          <cell r="GJ27">
            <v>18</v>
          </cell>
          <cell r="GK27">
            <v>0</v>
          </cell>
          <cell r="GL27">
            <v>14</v>
          </cell>
          <cell r="GM27">
            <v>0</v>
          </cell>
          <cell r="GN27">
            <v>14</v>
          </cell>
          <cell r="GO27">
            <v>2</v>
          </cell>
          <cell r="GP27">
            <v>4</v>
          </cell>
          <cell r="GQ27">
            <v>1</v>
          </cell>
          <cell r="GR27">
            <v>1</v>
          </cell>
          <cell r="GS27">
            <v>0</v>
          </cell>
          <cell r="GT27">
            <v>1</v>
          </cell>
          <cell r="GU27">
            <v>1</v>
          </cell>
          <cell r="GV27">
            <v>0</v>
          </cell>
        </row>
        <row r="28">
          <cell r="AM28">
            <v>119</v>
          </cell>
          <cell r="AN28">
            <v>107</v>
          </cell>
          <cell r="AS28">
            <v>127</v>
          </cell>
          <cell r="AT28">
            <v>96</v>
          </cell>
          <cell r="AY28">
            <v>148</v>
          </cell>
          <cell r="AZ28">
            <v>139</v>
          </cell>
          <cell r="BE28">
            <v>204</v>
          </cell>
          <cell r="BF28">
            <v>167</v>
          </cell>
          <cell r="BK28">
            <v>289</v>
          </cell>
          <cell r="BL28">
            <v>292</v>
          </cell>
          <cell r="BQ28">
            <v>398</v>
          </cell>
          <cell r="BR28">
            <v>394</v>
          </cell>
          <cell r="BW28">
            <v>383</v>
          </cell>
          <cell r="BX28">
            <v>386</v>
          </cell>
          <cell r="CE28">
            <v>348</v>
          </cell>
          <cell r="CF28">
            <v>315</v>
          </cell>
          <cell r="CG28">
            <v>308</v>
          </cell>
          <cell r="CH28">
            <v>353</v>
          </cell>
          <cell r="CI28">
            <v>313</v>
          </cell>
          <cell r="CJ28">
            <v>324</v>
          </cell>
          <cell r="CK28">
            <v>351</v>
          </cell>
          <cell r="CL28">
            <v>287</v>
          </cell>
          <cell r="CM28">
            <v>290</v>
          </cell>
          <cell r="CN28">
            <v>314</v>
          </cell>
          <cell r="CO28">
            <v>304</v>
          </cell>
          <cell r="CP28">
            <v>278</v>
          </cell>
          <cell r="CQ28">
            <v>329</v>
          </cell>
          <cell r="CR28">
            <v>290</v>
          </cell>
          <cell r="CS28">
            <v>262</v>
          </cell>
          <cell r="CT28">
            <v>230</v>
          </cell>
          <cell r="CU28">
            <v>273</v>
          </cell>
          <cell r="CV28">
            <v>292</v>
          </cell>
          <cell r="CW28">
            <v>246</v>
          </cell>
          <cell r="CX28">
            <v>266</v>
          </cell>
          <cell r="CY28">
            <v>231</v>
          </cell>
          <cell r="CZ28">
            <v>266</v>
          </cell>
          <cell r="DA28">
            <v>244</v>
          </cell>
          <cell r="DB28">
            <v>246</v>
          </cell>
          <cell r="DC28">
            <v>237</v>
          </cell>
          <cell r="DD28">
            <v>253</v>
          </cell>
          <cell r="DE28">
            <v>248</v>
          </cell>
          <cell r="DF28">
            <v>261</v>
          </cell>
          <cell r="DG28">
            <v>269</v>
          </cell>
          <cell r="DH28">
            <v>287</v>
          </cell>
          <cell r="DI28">
            <v>250</v>
          </cell>
          <cell r="DJ28">
            <v>289</v>
          </cell>
          <cell r="DK28">
            <v>252</v>
          </cell>
          <cell r="DL28">
            <v>283</v>
          </cell>
          <cell r="DM28">
            <v>286</v>
          </cell>
          <cell r="DN28">
            <v>344</v>
          </cell>
          <cell r="DO28">
            <v>308</v>
          </cell>
          <cell r="DP28">
            <v>325</v>
          </cell>
          <cell r="DQ28">
            <v>297</v>
          </cell>
          <cell r="DR28">
            <v>360</v>
          </cell>
          <cell r="DS28">
            <v>336</v>
          </cell>
          <cell r="DT28">
            <v>379</v>
          </cell>
          <cell r="DU28">
            <v>338</v>
          </cell>
          <cell r="DV28">
            <v>379</v>
          </cell>
          <cell r="DW28">
            <v>343</v>
          </cell>
          <cell r="DX28">
            <v>413</v>
          </cell>
          <cell r="DY28">
            <v>310</v>
          </cell>
          <cell r="DZ28">
            <v>362</v>
          </cell>
          <cell r="EA28">
            <v>274</v>
          </cell>
          <cell r="EB28">
            <v>419</v>
          </cell>
          <cell r="EC28">
            <v>266</v>
          </cell>
          <cell r="ED28">
            <v>364</v>
          </cell>
          <cell r="EE28">
            <v>235</v>
          </cell>
          <cell r="EF28">
            <v>352</v>
          </cell>
          <cell r="EG28">
            <v>231</v>
          </cell>
          <cell r="EH28">
            <v>347</v>
          </cell>
          <cell r="EI28">
            <v>249</v>
          </cell>
          <cell r="EJ28">
            <v>340</v>
          </cell>
          <cell r="EK28">
            <v>194</v>
          </cell>
          <cell r="EL28">
            <v>293</v>
          </cell>
          <cell r="EM28">
            <v>190</v>
          </cell>
          <cell r="EN28">
            <v>300</v>
          </cell>
          <cell r="EO28">
            <v>194</v>
          </cell>
          <cell r="EP28">
            <v>274</v>
          </cell>
          <cell r="EQ28">
            <v>175</v>
          </cell>
          <cell r="ER28">
            <v>252</v>
          </cell>
          <cell r="ES28">
            <v>134</v>
          </cell>
          <cell r="ET28">
            <v>209</v>
          </cell>
          <cell r="EU28">
            <v>85</v>
          </cell>
          <cell r="EV28">
            <v>187</v>
          </cell>
          <cell r="EW28">
            <v>51</v>
          </cell>
          <cell r="EX28">
            <v>70</v>
          </cell>
          <cell r="EY28">
            <v>35</v>
          </cell>
          <cell r="EZ28">
            <v>59</v>
          </cell>
          <cell r="FA28">
            <v>24</v>
          </cell>
          <cell r="FB28">
            <v>54</v>
          </cell>
          <cell r="FC28">
            <v>49</v>
          </cell>
          <cell r="FD28">
            <v>101</v>
          </cell>
          <cell r="FE28">
            <v>78</v>
          </cell>
          <cell r="FF28">
            <v>202</v>
          </cell>
          <cell r="FG28">
            <v>85</v>
          </cell>
          <cell r="FH28">
            <v>171</v>
          </cell>
          <cell r="FI28">
            <v>64</v>
          </cell>
          <cell r="FJ28">
            <v>155</v>
          </cell>
          <cell r="FK28">
            <v>57</v>
          </cell>
          <cell r="FL28">
            <v>161</v>
          </cell>
          <cell r="FM28">
            <v>51</v>
          </cell>
          <cell r="FN28">
            <v>132</v>
          </cell>
          <cell r="FO28">
            <v>29</v>
          </cell>
          <cell r="FP28">
            <v>96</v>
          </cell>
          <cell r="FQ28">
            <v>19</v>
          </cell>
          <cell r="FR28">
            <v>69</v>
          </cell>
          <cell r="FS28">
            <v>11</v>
          </cell>
          <cell r="FT28">
            <v>59</v>
          </cell>
          <cell r="FU28">
            <v>14</v>
          </cell>
          <cell r="FV28">
            <v>51</v>
          </cell>
          <cell r="FW28">
            <v>10</v>
          </cell>
          <cell r="FX28">
            <v>55</v>
          </cell>
          <cell r="FY28">
            <v>18</v>
          </cell>
          <cell r="FZ28">
            <v>49</v>
          </cell>
          <cell r="GA28">
            <v>10</v>
          </cell>
          <cell r="GB28">
            <v>53</v>
          </cell>
          <cell r="GC28">
            <v>17</v>
          </cell>
          <cell r="GD28">
            <v>48</v>
          </cell>
          <cell r="GE28">
            <v>10</v>
          </cell>
          <cell r="GF28">
            <v>45</v>
          </cell>
          <cell r="GG28">
            <v>8</v>
          </cell>
          <cell r="GH28">
            <v>26</v>
          </cell>
          <cell r="GI28">
            <v>6</v>
          </cell>
          <cell r="GJ28">
            <v>33</v>
          </cell>
          <cell r="GK28">
            <v>3</v>
          </cell>
          <cell r="GL28">
            <v>18</v>
          </cell>
          <cell r="GM28">
            <v>3</v>
          </cell>
          <cell r="GN28">
            <v>13</v>
          </cell>
          <cell r="GO28">
            <v>5</v>
          </cell>
          <cell r="GP28">
            <v>20</v>
          </cell>
          <cell r="GQ28">
            <v>4</v>
          </cell>
          <cell r="GR28">
            <v>12</v>
          </cell>
          <cell r="GS28">
            <v>0</v>
          </cell>
          <cell r="GT28">
            <v>9</v>
          </cell>
          <cell r="GU28">
            <v>0</v>
          </cell>
          <cell r="GV28">
            <v>3</v>
          </cell>
        </row>
        <row r="29">
          <cell r="AM29">
            <v>126</v>
          </cell>
          <cell r="AN29">
            <v>144</v>
          </cell>
          <cell r="AS29">
            <v>130</v>
          </cell>
          <cell r="AT29">
            <v>102</v>
          </cell>
          <cell r="AY29">
            <v>182</v>
          </cell>
          <cell r="AZ29">
            <v>128</v>
          </cell>
          <cell r="BE29">
            <v>219</v>
          </cell>
          <cell r="BF29">
            <v>169</v>
          </cell>
          <cell r="BK29">
            <v>331</v>
          </cell>
          <cell r="BL29">
            <v>262</v>
          </cell>
          <cell r="BQ29">
            <v>350</v>
          </cell>
          <cell r="BR29">
            <v>283</v>
          </cell>
          <cell r="BW29">
            <v>354</v>
          </cell>
          <cell r="BX29">
            <v>311</v>
          </cell>
          <cell r="CE29">
            <v>290</v>
          </cell>
          <cell r="CF29">
            <v>287</v>
          </cell>
          <cell r="CG29">
            <v>246</v>
          </cell>
          <cell r="CH29">
            <v>275</v>
          </cell>
          <cell r="CI29">
            <v>272</v>
          </cell>
          <cell r="CJ29">
            <v>285</v>
          </cell>
          <cell r="CK29">
            <v>273</v>
          </cell>
          <cell r="CL29">
            <v>265</v>
          </cell>
          <cell r="CM29">
            <v>293</v>
          </cell>
          <cell r="CN29">
            <v>321</v>
          </cell>
          <cell r="CO29">
            <v>308</v>
          </cell>
          <cell r="CP29">
            <v>277</v>
          </cell>
          <cell r="CQ29">
            <v>297</v>
          </cell>
          <cell r="CR29">
            <v>295</v>
          </cell>
          <cell r="CS29">
            <v>306</v>
          </cell>
          <cell r="CT29">
            <v>287</v>
          </cell>
          <cell r="CU29">
            <v>299</v>
          </cell>
          <cell r="CV29">
            <v>338</v>
          </cell>
          <cell r="CW29">
            <v>264</v>
          </cell>
          <cell r="CX29">
            <v>316</v>
          </cell>
          <cell r="CY29">
            <v>296</v>
          </cell>
          <cell r="CZ29">
            <v>311</v>
          </cell>
          <cell r="DA29">
            <v>301</v>
          </cell>
          <cell r="DB29">
            <v>296</v>
          </cell>
          <cell r="DC29">
            <v>310</v>
          </cell>
          <cell r="DD29">
            <v>295</v>
          </cell>
          <cell r="DE29">
            <v>308</v>
          </cell>
          <cell r="DF29">
            <v>277</v>
          </cell>
          <cell r="DG29">
            <v>320</v>
          </cell>
          <cell r="DH29">
            <v>308</v>
          </cell>
          <cell r="DI29">
            <v>301</v>
          </cell>
          <cell r="DJ29">
            <v>317</v>
          </cell>
          <cell r="DK29">
            <v>280</v>
          </cell>
          <cell r="DL29">
            <v>370</v>
          </cell>
          <cell r="DM29">
            <v>361</v>
          </cell>
          <cell r="DN29">
            <v>399</v>
          </cell>
          <cell r="DO29">
            <v>309</v>
          </cell>
          <cell r="DP29">
            <v>366</v>
          </cell>
          <cell r="DQ29">
            <v>339</v>
          </cell>
          <cell r="DR29">
            <v>388</v>
          </cell>
          <cell r="DS29">
            <v>344</v>
          </cell>
          <cell r="DT29">
            <v>408</v>
          </cell>
          <cell r="DU29">
            <v>361</v>
          </cell>
          <cell r="DV29">
            <v>444</v>
          </cell>
          <cell r="DW29">
            <v>360</v>
          </cell>
          <cell r="DX29">
            <v>412</v>
          </cell>
          <cell r="DY29">
            <v>325</v>
          </cell>
          <cell r="DZ29">
            <v>400</v>
          </cell>
          <cell r="EA29">
            <v>294</v>
          </cell>
          <cell r="EB29">
            <v>366</v>
          </cell>
          <cell r="EC29">
            <v>307</v>
          </cell>
          <cell r="ED29">
            <v>360</v>
          </cell>
          <cell r="EE29">
            <v>266</v>
          </cell>
          <cell r="EF29">
            <v>374</v>
          </cell>
          <cell r="EG29">
            <v>223</v>
          </cell>
          <cell r="EH29">
            <v>366</v>
          </cell>
          <cell r="EI29">
            <v>239</v>
          </cell>
          <cell r="EJ29">
            <v>362</v>
          </cell>
          <cell r="EK29">
            <v>224</v>
          </cell>
          <cell r="EL29">
            <v>299</v>
          </cell>
          <cell r="EM29">
            <v>179</v>
          </cell>
          <cell r="EN29">
            <v>293</v>
          </cell>
          <cell r="EO29">
            <v>184</v>
          </cell>
          <cell r="EP29">
            <v>295</v>
          </cell>
          <cell r="EQ29">
            <v>141</v>
          </cell>
          <cell r="ER29">
            <v>245</v>
          </cell>
          <cell r="ES29">
            <v>147</v>
          </cell>
          <cell r="ET29">
            <v>240</v>
          </cell>
          <cell r="EU29">
            <v>94</v>
          </cell>
          <cell r="EV29">
            <v>193</v>
          </cell>
          <cell r="EW29">
            <v>56</v>
          </cell>
          <cell r="EX29">
            <v>96</v>
          </cell>
          <cell r="EY29">
            <v>39</v>
          </cell>
          <cell r="EZ29">
            <v>80</v>
          </cell>
          <cell r="FA29">
            <v>28</v>
          </cell>
          <cell r="FB29">
            <v>74</v>
          </cell>
          <cell r="FC29">
            <v>51</v>
          </cell>
          <cell r="FD29">
            <v>130</v>
          </cell>
          <cell r="FE29">
            <v>84</v>
          </cell>
          <cell r="FF29">
            <v>201</v>
          </cell>
          <cell r="FG29">
            <v>81</v>
          </cell>
          <cell r="FH29">
            <v>201</v>
          </cell>
          <cell r="FI29">
            <v>77</v>
          </cell>
          <cell r="FJ29">
            <v>229</v>
          </cell>
          <cell r="FK29">
            <v>52</v>
          </cell>
          <cell r="FL29">
            <v>186</v>
          </cell>
          <cell r="FM29">
            <v>34</v>
          </cell>
          <cell r="FN29">
            <v>145</v>
          </cell>
          <cell r="FO29">
            <v>42</v>
          </cell>
          <cell r="FP29">
            <v>143</v>
          </cell>
          <cell r="FQ29">
            <v>31</v>
          </cell>
          <cell r="FR29">
            <v>105</v>
          </cell>
          <cell r="FS29">
            <v>14</v>
          </cell>
          <cell r="FT29">
            <v>77</v>
          </cell>
          <cell r="FU29">
            <v>9</v>
          </cell>
          <cell r="FV29">
            <v>67</v>
          </cell>
          <cell r="FW29">
            <v>17</v>
          </cell>
          <cell r="FX29">
            <v>63</v>
          </cell>
          <cell r="FY29">
            <v>5</v>
          </cell>
          <cell r="FZ29">
            <v>55</v>
          </cell>
          <cell r="GA29">
            <v>5</v>
          </cell>
          <cell r="GB29">
            <v>53</v>
          </cell>
          <cell r="GC29">
            <v>1</v>
          </cell>
          <cell r="GD29">
            <v>46</v>
          </cell>
          <cell r="GE29">
            <v>6</v>
          </cell>
          <cell r="GF29">
            <v>26</v>
          </cell>
          <cell r="GG29">
            <v>3</v>
          </cell>
          <cell r="GH29">
            <v>29</v>
          </cell>
          <cell r="GI29">
            <v>1</v>
          </cell>
          <cell r="GJ29">
            <v>16</v>
          </cell>
          <cell r="GK29">
            <v>2</v>
          </cell>
          <cell r="GL29">
            <v>12</v>
          </cell>
          <cell r="GM29">
            <v>0</v>
          </cell>
          <cell r="GN29">
            <v>7</v>
          </cell>
          <cell r="GO29">
            <v>2</v>
          </cell>
          <cell r="GP29">
            <v>5</v>
          </cell>
          <cell r="GQ29">
            <v>0</v>
          </cell>
          <cell r="GR29">
            <v>5</v>
          </cell>
          <cell r="GS29">
            <v>0</v>
          </cell>
          <cell r="GT29">
            <v>2</v>
          </cell>
          <cell r="GU29">
            <v>0</v>
          </cell>
          <cell r="GV29">
            <v>3</v>
          </cell>
        </row>
        <row r="30">
          <cell r="AM30">
            <v>47</v>
          </cell>
          <cell r="AN30">
            <v>56</v>
          </cell>
          <cell r="AS30">
            <v>65</v>
          </cell>
          <cell r="AT30">
            <v>46</v>
          </cell>
          <cell r="AY30">
            <v>70</v>
          </cell>
          <cell r="AZ30">
            <v>53</v>
          </cell>
          <cell r="BE30">
            <v>108</v>
          </cell>
          <cell r="BF30">
            <v>47</v>
          </cell>
          <cell r="BK30">
            <v>137</v>
          </cell>
          <cell r="BL30">
            <v>99</v>
          </cell>
          <cell r="BQ30">
            <v>151</v>
          </cell>
          <cell r="BR30">
            <v>105</v>
          </cell>
          <cell r="BW30">
            <v>117</v>
          </cell>
          <cell r="BX30">
            <v>118</v>
          </cell>
          <cell r="CE30">
            <v>93</v>
          </cell>
          <cell r="CF30">
            <v>109</v>
          </cell>
          <cell r="CG30">
            <v>109</v>
          </cell>
          <cell r="CH30">
            <v>114</v>
          </cell>
          <cell r="CI30">
            <v>115</v>
          </cell>
          <cell r="CJ30">
            <v>122</v>
          </cell>
          <cell r="CK30">
            <v>148</v>
          </cell>
          <cell r="CL30">
            <v>144</v>
          </cell>
          <cell r="CM30">
            <v>134</v>
          </cell>
          <cell r="CN30">
            <v>144</v>
          </cell>
          <cell r="CO30">
            <v>143</v>
          </cell>
          <cell r="CP30">
            <v>145</v>
          </cell>
          <cell r="CQ30">
            <v>154</v>
          </cell>
          <cell r="CR30">
            <v>126</v>
          </cell>
          <cell r="CS30">
            <v>125</v>
          </cell>
          <cell r="CT30">
            <v>140</v>
          </cell>
          <cell r="CU30">
            <v>124</v>
          </cell>
          <cell r="CV30">
            <v>154</v>
          </cell>
          <cell r="CW30">
            <v>150</v>
          </cell>
          <cell r="CX30">
            <v>143</v>
          </cell>
          <cell r="CY30">
            <v>149</v>
          </cell>
          <cell r="CZ30">
            <v>159</v>
          </cell>
          <cell r="DA30">
            <v>150</v>
          </cell>
          <cell r="DB30">
            <v>141</v>
          </cell>
          <cell r="DC30">
            <v>142</v>
          </cell>
          <cell r="DD30">
            <v>145</v>
          </cell>
          <cell r="DE30">
            <v>147</v>
          </cell>
          <cell r="DF30">
            <v>156</v>
          </cell>
          <cell r="DG30">
            <v>136</v>
          </cell>
          <cell r="DH30">
            <v>166</v>
          </cell>
          <cell r="DI30">
            <v>167</v>
          </cell>
          <cell r="DJ30">
            <v>200</v>
          </cell>
          <cell r="DK30">
            <v>163</v>
          </cell>
          <cell r="DL30">
            <v>149</v>
          </cell>
          <cell r="DM30">
            <v>195</v>
          </cell>
          <cell r="DN30">
            <v>192</v>
          </cell>
          <cell r="DO30">
            <v>150</v>
          </cell>
          <cell r="DP30">
            <v>208</v>
          </cell>
          <cell r="DQ30">
            <v>197</v>
          </cell>
          <cell r="DR30">
            <v>191</v>
          </cell>
          <cell r="DS30">
            <v>179</v>
          </cell>
          <cell r="DT30">
            <v>207</v>
          </cell>
          <cell r="DU30">
            <v>162</v>
          </cell>
          <cell r="DV30">
            <v>224</v>
          </cell>
          <cell r="DW30">
            <v>182</v>
          </cell>
          <cell r="DX30">
            <v>207</v>
          </cell>
          <cell r="DY30">
            <v>168</v>
          </cell>
          <cell r="DZ30">
            <v>193</v>
          </cell>
          <cell r="EA30">
            <v>143</v>
          </cell>
          <cell r="EB30">
            <v>166</v>
          </cell>
          <cell r="EC30">
            <v>136</v>
          </cell>
          <cell r="ED30">
            <v>175</v>
          </cell>
          <cell r="EE30">
            <v>125</v>
          </cell>
          <cell r="EF30">
            <v>176</v>
          </cell>
          <cell r="EG30">
            <v>121</v>
          </cell>
          <cell r="EH30">
            <v>153</v>
          </cell>
          <cell r="EI30">
            <v>109</v>
          </cell>
          <cell r="EJ30">
            <v>151</v>
          </cell>
          <cell r="EK30">
            <v>109</v>
          </cell>
          <cell r="EL30">
            <v>168</v>
          </cell>
          <cell r="EM30">
            <v>116</v>
          </cell>
          <cell r="EN30">
            <v>154</v>
          </cell>
          <cell r="EO30">
            <v>92</v>
          </cell>
          <cell r="EP30">
            <v>163</v>
          </cell>
          <cell r="EQ30">
            <v>87</v>
          </cell>
          <cell r="ER30">
            <v>151</v>
          </cell>
          <cell r="ES30">
            <v>72</v>
          </cell>
          <cell r="ET30">
            <v>125</v>
          </cell>
          <cell r="EU30">
            <v>38</v>
          </cell>
          <cell r="EV30">
            <v>104</v>
          </cell>
          <cell r="EW30">
            <v>25</v>
          </cell>
          <cell r="EX30">
            <v>63</v>
          </cell>
          <cell r="EY30">
            <v>27</v>
          </cell>
          <cell r="EZ30">
            <v>49</v>
          </cell>
          <cell r="FA30">
            <v>11</v>
          </cell>
          <cell r="FB30">
            <v>45</v>
          </cell>
          <cell r="FC30">
            <v>30</v>
          </cell>
          <cell r="FD30">
            <v>81</v>
          </cell>
          <cell r="FE30">
            <v>45</v>
          </cell>
          <cell r="FF30">
            <v>149</v>
          </cell>
          <cell r="FG30">
            <v>44</v>
          </cell>
          <cell r="FH30">
            <v>139</v>
          </cell>
          <cell r="FI30">
            <v>51</v>
          </cell>
          <cell r="FJ30">
            <v>158</v>
          </cell>
          <cell r="FK30">
            <v>35</v>
          </cell>
          <cell r="FL30">
            <v>112</v>
          </cell>
          <cell r="FM30">
            <v>26</v>
          </cell>
          <cell r="FN30">
            <v>89</v>
          </cell>
          <cell r="FO30">
            <v>27</v>
          </cell>
          <cell r="FP30">
            <v>89</v>
          </cell>
          <cell r="FQ30">
            <v>23</v>
          </cell>
          <cell r="FR30">
            <v>79</v>
          </cell>
          <cell r="FS30">
            <v>9</v>
          </cell>
          <cell r="FT30">
            <v>60</v>
          </cell>
          <cell r="FU30">
            <v>11</v>
          </cell>
          <cell r="FV30">
            <v>36</v>
          </cell>
          <cell r="FW30">
            <v>17</v>
          </cell>
          <cell r="FX30">
            <v>52</v>
          </cell>
          <cell r="FY30">
            <v>5</v>
          </cell>
          <cell r="FZ30">
            <v>32</v>
          </cell>
          <cell r="GA30">
            <v>8</v>
          </cell>
          <cell r="GB30">
            <v>48</v>
          </cell>
          <cell r="GC30">
            <v>2</v>
          </cell>
          <cell r="GD30">
            <v>19</v>
          </cell>
          <cell r="GE30">
            <v>7</v>
          </cell>
          <cell r="GF30">
            <v>25</v>
          </cell>
          <cell r="GG30">
            <v>1</v>
          </cell>
          <cell r="GH30">
            <v>20</v>
          </cell>
          <cell r="GI30">
            <v>2</v>
          </cell>
          <cell r="GJ30">
            <v>14</v>
          </cell>
          <cell r="GK30">
            <v>0</v>
          </cell>
          <cell r="GL30">
            <v>9</v>
          </cell>
          <cell r="GM30">
            <v>0</v>
          </cell>
          <cell r="GN30">
            <v>7</v>
          </cell>
          <cell r="GO30">
            <v>0</v>
          </cell>
          <cell r="GP30">
            <v>4</v>
          </cell>
          <cell r="GQ30">
            <v>0</v>
          </cell>
          <cell r="GR30">
            <v>2</v>
          </cell>
          <cell r="GS30">
            <v>0</v>
          </cell>
          <cell r="GT30">
            <v>2</v>
          </cell>
          <cell r="GU30">
            <v>0</v>
          </cell>
          <cell r="GV30">
            <v>0</v>
          </cell>
        </row>
        <row r="31">
          <cell r="AM31">
            <v>25</v>
          </cell>
          <cell r="AN31">
            <v>22</v>
          </cell>
          <cell r="AS31">
            <v>30</v>
          </cell>
          <cell r="AT31">
            <v>17</v>
          </cell>
          <cell r="AY31">
            <v>27</v>
          </cell>
          <cell r="AZ31">
            <v>24</v>
          </cell>
          <cell r="BE31">
            <v>33</v>
          </cell>
          <cell r="BF31">
            <v>32</v>
          </cell>
          <cell r="BK31">
            <v>57</v>
          </cell>
          <cell r="BL31">
            <v>48</v>
          </cell>
          <cell r="BQ31">
            <v>78</v>
          </cell>
          <cell r="BR31">
            <v>51</v>
          </cell>
          <cell r="BW31">
            <v>51</v>
          </cell>
          <cell r="BX31">
            <v>71</v>
          </cell>
          <cell r="CE31">
            <v>61</v>
          </cell>
          <cell r="CF31">
            <v>49</v>
          </cell>
          <cell r="CG31">
            <v>50</v>
          </cell>
          <cell r="CH31">
            <v>55</v>
          </cell>
          <cell r="CI31">
            <v>51</v>
          </cell>
          <cell r="CJ31">
            <v>62</v>
          </cell>
          <cell r="CK31">
            <v>56</v>
          </cell>
          <cell r="CL31">
            <v>53</v>
          </cell>
          <cell r="CM31">
            <v>65</v>
          </cell>
          <cell r="CN31">
            <v>58</v>
          </cell>
          <cell r="CO31">
            <v>67</v>
          </cell>
          <cell r="CP31">
            <v>54</v>
          </cell>
          <cell r="CQ31">
            <v>55</v>
          </cell>
          <cell r="CR31">
            <v>86</v>
          </cell>
          <cell r="CS31">
            <v>67</v>
          </cell>
          <cell r="CT31">
            <v>58</v>
          </cell>
          <cell r="CU31">
            <v>53</v>
          </cell>
          <cell r="CV31">
            <v>53</v>
          </cell>
          <cell r="CW31">
            <v>45</v>
          </cell>
          <cell r="CX31">
            <v>46</v>
          </cell>
          <cell r="CY31">
            <v>57</v>
          </cell>
          <cell r="CZ31">
            <v>68</v>
          </cell>
          <cell r="DA31">
            <v>66</v>
          </cell>
          <cell r="DB31">
            <v>85</v>
          </cell>
          <cell r="DC31">
            <v>53</v>
          </cell>
          <cell r="DD31">
            <v>68</v>
          </cell>
          <cell r="DE31">
            <v>56</v>
          </cell>
          <cell r="DF31">
            <v>62</v>
          </cell>
          <cell r="DG31">
            <v>77</v>
          </cell>
          <cell r="DH31">
            <v>59</v>
          </cell>
          <cell r="DI31">
            <v>88</v>
          </cell>
          <cell r="DJ31">
            <v>74</v>
          </cell>
          <cell r="DK31">
            <v>68</v>
          </cell>
          <cell r="DL31">
            <v>87</v>
          </cell>
          <cell r="DM31">
            <v>78</v>
          </cell>
          <cell r="DN31">
            <v>87</v>
          </cell>
          <cell r="DO31">
            <v>85</v>
          </cell>
          <cell r="DP31">
            <v>79</v>
          </cell>
          <cell r="DQ31">
            <v>91</v>
          </cell>
          <cell r="DR31">
            <v>111</v>
          </cell>
          <cell r="DS31">
            <v>99</v>
          </cell>
          <cell r="DT31">
            <v>128</v>
          </cell>
          <cell r="DU31">
            <v>84</v>
          </cell>
          <cell r="DV31">
            <v>122</v>
          </cell>
          <cell r="DW31">
            <v>105</v>
          </cell>
          <cell r="DX31">
            <v>97</v>
          </cell>
          <cell r="DY31">
            <v>89</v>
          </cell>
          <cell r="DZ31">
            <v>89</v>
          </cell>
          <cell r="EA31">
            <v>71</v>
          </cell>
          <cell r="EB31">
            <v>87</v>
          </cell>
          <cell r="EC31">
            <v>90</v>
          </cell>
          <cell r="ED31">
            <v>91</v>
          </cell>
          <cell r="EE31">
            <v>64</v>
          </cell>
          <cell r="EF31">
            <v>104</v>
          </cell>
          <cell r="EG31">
            <v>56</v>
          </cell>
          <cell r="EH31">
            <v>79</v>
          </cell>
          <cell r="EI31">
            <v>58</v>
          </cell>
          <cell r="EJ31">
            <v>72</v>
          </cell>
          <cell r="EK31">
            <v>71</v>
          </cell>
          <cell r="EL31">
            <v>78</v>
          </cell>
          <cell r="EM31">
            <v>56</v>
          </cell>
          <cell r="EN31">
            <v>65</v>
          </cell>
          <cell r="EO31">
            <v>40</v>
          </cell>
          <cell r="EP31">
            <v>68</v>
          </cell>
          <cell r="EQ31">
            <v>47</v>
          </cell>
          <cell r="ER31">
            <v>60</v>
          </cell>
          <cell r="ES31">
            <v>34</v>
          </cell>
          <cell r="ET31">
            <v>63</v>
          </cell>
          <cell r="EU31">
            <v>30</v>
          </cell>
          <cell r="EV31">
            <v>48</v>
          </cell>
          <cell r="EW31">
            <v>9</v>
          </cell>
          <cell r="EX31">
            <v>28</v>
          </cell>
          <cell r="EY31">
            <v>6</v>
          </cell>
          <cell r="EZ31">
            <v>25</v>
          </cell>
          <cell r="FA31">
            <v>14</v>
          </cell>
          <cell r="FB31">
            <v>14</v>
          </cell>
          <cell r="FC31">
            <v>17</v>
          </cell>
          <cell r="FD31">
            <v>28</v>
          </cell>
          <cell r="FE31">
            <v>10</v>
          </cell>
          <cell r="FF31">
            <v>57</v>
          </cell>
          <cell r="FG31">
            <v>17</v>
          </cell>
          <cell r="FH31">
            <v>63</v>
          </cell>
          <cell r="FI31">
            <v>17</v>
          </cell>
          <cell r="FJ31">
            <v>65</v>
          </cell>
          <cell r="FK31">
            <v>25</v>
          </cell>
          <cell r="FL31">
            <v>48</v>
          </cell>
          <cell r="FM31">
            <v>13</v>
          </cell>
          <cell r="FN31">
            <v>56</v>
          </cell>
          <cell r="FO31">
            <v>16</v>
          </cell>
          <cell r="FP31">
            <v>40</v>
          </cell>
          <cell r="FQ31">
            <v>4</v>
          </cell>
          <cell r="FR31">
            <v>22</v>
          </cell>
          <cell r="FS31">
            <v>16</v>
          </cell>
          <cell r="FT31">
            <v>34</v>
          </cell>
          <cell r="FU31">
            <v>4</v>
          </cell>
          <cell r="FV31">
            <v>30</v>
          </cell>
          <cell r="FW31">
            <v>11</v>
          </cell>
          <cell r="FX31">
            <v>22</v>
          </cell>
          <cell r="FY31">
            <v>3</v>
          </cell>
          <cell r="FZ31">
            <v>20</v>
          </cell>
          <cell r="GA31">
            <v>5</v>
          </cell>
          <cell r="GB31">
            <v>16</v>
          </cell>
          <cell r="GC31">
            <v>3</v>
          </cell>
          <cell r="GD31">
            <v>15</v>
          </cell>
          <cell r="GE31">
            <v>1</v>
          </cell>
          <cell r="GF31">
            <v>11</v>
          </cell>
          <cell r="GG31">
            <v>1</v>
          </cell>
          <cell r="GH31">
            <v>11</v>
          </cell>
          <cell r="GI31">
            <v>1</v>
          </cell>
          <cell r="GJ31">
            <v>7</v>
          </cell>
          <cell r="GK31">
            <v>0</v>
          </cell>
          <cell r="GL31">
            <v>3</v>
          </cell>
          <cell r="GM31">
            <v>0</v>
          </cell>
          <cell r="GN31">
            <v>2</v>
          </cell>
          <cell r="GO31">
            <v>0</v>
          </cell>
          <cell r="GP31">
            <v>2</v>
          </cell>
          <cell r="GQ31">
            <v>0</v>
          </cell>
          <cell r="GR31">
            <v>0</v>
          </cell>
          <cell r="GS31">
            <v>2</v>
          </cell>
          <cell r="GT31">
            <v>0</v>
          </cell>
          <cell r="GU31">
            <v>0</v>
          </cell>
          <cell r="GV31">
            <v>0</v>
          </cell>
        </row>
        <row r="32">
          <cell r="AM32">
            <v>193</v>
          </cell>
          <cell r="AN32">
            <v>148</v>
          </cell>
          <cell r="AS32">
            <v>187</v>
          </cell>
          <cell r="AT32">
            <v>101</v>
          </cell>
          <cell r="AY32">
            <v>179</v>
          </cell>
          <cell r="AZ32">
            <v>143</v>
          </cell>
          <cell r="BE32">
            <v>218</v>
          </cell>
          <cell r="BF32">
            <v>160</v>
          </cell>
          <cell r="BK32">
            <v>318</v>
          </cell>
          <cell r="BL32">
            <v>260</v>
          </cell>
          <cell r="BQ32">
            <v>397</v>
          </cell>
          <cell r="BR32">
            <v>350</v>
          </cell>
          <cell r="BW32">
            <v>390</v>
          </cell>
          <cell r="BX32">
            <v>337</v>
          </cell>
          <cell r="CE32">
            <v>351</v>
          </cell>
          <cell r="CF32">
            <v>367</v>
          </cell>
          <cell r="CG32">
            <v>329</v>
          </cell>
          <cell r="CH32">
            <v>339</v>
          </cell>
          <cell r="CI32">
            <v>344</v>
          </cell>
          <cell r="CJ32">
            <v>372</v>
          </cell>
          <cell r="CK32">
            <v>334</v>
          </cell>
          <cell r="CL32">
            <v>364</v>
          </cell>
          <cell r="CM32">
            <v>327</v>
          </cell>
          <cell r="CN32">
            <v>378</v>
          </cell>
          <cell r="CO32">
            <v>327</v>
          </cell>
          <cell r="CP32">
            <v>366</v>
          </cell>
          <cell r="CQ32">
            <v>304</v>
          </cell>
          <cell r="CR32">
            <v>325</v>
          </cell>
          <cell r="CS32">
            <v>331</v>
          </cell>
          <cell r="CT32">
            <v>306</v>
          </cell>
          <cell r="CU32">
            <v>375</v>
          </cell>
          <cell r="CV32">
            <v>387</v>
          </cell>
          <cell r="CW32">
            <v>333</v>
          </cell>
          <cell r="CX32">
            <v>326</v>
          </cell>
          <cell r="CY32">
            <v>298</v>
          </cell>
          <cell r="CZ32">
            <v>302</v>
          </cell>
          <cell r="DA32">
            <v>322</v>
          </cell>
          <cell r="DB32">
            <v>305</v>
          </cell>
          <cell r="DC32">
            <v>303</v>
          </cell>
          <cell r="DD32">
            <v>300</v>
          </cell>
          <cell r="DE32">
            <v>297</v>
          </cell>
          <cell r="DF32">
            <v>334</v>
          </cell>
          <cell r="DG32">
            <v>339</v>
          </cell>
          <cell r="DH32">
            <v>371</v>
          </cell>
          <cell r="DI32">
            <v>340</v>
          </cell>
          <cell r="DJ32">
            <v>434</v>
          </cell>
          <cell r="DK32">
            <v>323</v>
          </cell>
          <cell r="DL32">
            <v>406</v>
          </cell>
          <cell r="DM32">
            <v>396</v>
          </cell>
          <cell r="DN32">
            <v>449</v>
          </cell>
          <cell r="DO32">
            <v>405</v>
          </cell>
          <cell r="DP32">
            <v>453</v>
          </cell>
          <cell r="DQ32">
            <v>406</v>
          </cell>
          <cell r="DR32">
            <v>441</v>
          </cell>
          <cell r="DS32">
            <v>438</v>
          </cell>
          <cell r="DT32">
            <v>527</v>
          </cell>
          <cell r="DU32">
            <v>402</v>
          </cell>
          <cell r="DV32">
            <v>526</v>
          </cell>
          <cell r="DW32">
            <v>419</v>
          </cell>
          <cell r="DX32">
            <v>519</v>
          </cell>
          <cell r="DY32">
            <v>384</v>
          </cell>
          <cell r="DZ32">
            <v>535</v>
          </cell>
          <cell r="EA32">
            <v>373</v>
          </cell>
          <cell r="EB32">
            <v>507</v>
          </cell>
          <cell r="EC32">
            <v>400</v>
          </cell>
          <cell r="ED32">
            <v>503</v>
          </cell>
          <cell r="EE32">
            <v>342</v>
          </cell>
          <cell r="EF32">
            <v>552</v>
          </cell>
          <cell r="EG32">
            <v>294</v>
          </cell>
          <cell r="EH32">
            <v>437</v>
          </cell>
          <cell r="EI32">
            <v>294</v>
          </cell>
          <cell r="EJ32">
            <v>491</v>
          </cell>
          <cell r="EK32">
            <v>299</v>
          </cell>
          <cell r="EL32">
            <v>465</v>
          </cell>
          <cell r="EM32">
            <v>230</v>
          </cell>
          <cell r="EN32">
            <v>364</v>
          </cell>
          <cell r="EO32">
            <v>288</v>
          </cell>
          <cell r="EP32">
            <v>440</v>
          </cell>
          <cell r="EQ32">
            <v>229</v>
          </cell>
          <cell r="ER32">
            <v>345</v>
          </cell>
          <cell r="ES32">
            <v>182</v>
          </cell>
          <cell r="ET32">
            <v>321</v>
          </cell>
          <cell r="EU32">
            <v>152</v>
          </cell>
          <cell r="EV32">
            <v>284</v>
          </cell>
          <cell r="EW32">
            <v>63</v>
          </cell>
          <cell r="EX32">
            <v>122</v>
          </cell>
          <cell r="EY32">
            <v>38</v>
          </cell>
          <cell r="EZ32">
            <v>108</v>
          </cell>
          <cell r="FA32">
            <v>45</v>
          </cell>
          <cell r="FB32">
            <v>118</v>
          </cell>
          <cell r="FC32">
            <v>59</v>
          </cell>
          <cell r="FD32">
            <v>157</v>
          </cell>
          <cell r="FE32">
            <v>100</v>
          </cell>
          <cell r="FF32">
            <v>292</v>
          </cell>
          <cell r="FG32">
            <v>104</v>
          </cell>
          <cell r="FH32">
            <v>290</v>
          </cell>
          <cell r="FI32">
            <v>92</v>
          </cell>
          <cell r="FJ32">
            <v>273</v>
          </cell>
          <cell r="FK32">
            <v>82</v>
          </cell>
          <cell r="FL32">
            <v>270</v>
          </cell>
          <cell r="FM32">
            <v>62</v>
          </cell>
          <cell r="FN32">
            <v>183</v>
          </cell>
          <cell r="FO32">
            <v>44</v>
          </cell>
          <cell r="FP32">
            <v>195</v>
          </cell>
          <cell r="FQ32">
            <v>32</v>
          </cell>
          <cell r="FR32">
            <v>125</v>
          </cell>
          <cell r="FS32">
            <v>31</v>
          </cell>
          <cell r="FT32">
            <v>123</v>
          </cell>
          <cell r="FU32">
            <v>20</v>
          </cell>
          <cell r="FV32">
            <v>87</v>
          </cell>
          <cell r="FW32">
            <v>21</v>
          </cell>
          <cell r="FX32">
            <v>103</v>
          </cell>
          <cell r="FY32">
            <v>11</v>
          </cell>
          <cell r="FZ32">
            <v>80</v>
          </cell>
          <cell r="GA32">
            <v>15</v>
          </cell>
          <cell r="GB32">
            <v>74</v>
          </cell>
          <cell r="GC32">
            <v>9</v>
          </cell>
          <cell r="GD32">
            <v>62</v>
          </cell>
          <cell r="GE32">
            <v>7</v>
          </cell>
          <cell r="GF32">
            <v>62</v>
          </cell>
          <cell r="GG32">
            <v>7</v>
          </cell>
          <cell r="GH32">
            <v>41</v>
          </cell>
          <cell r="GI32">
            <v>4</v>
          </cell>
          <cell r="GJ32">
            <v>37</v>
          </cell>
          <cell r="GK32">
            <v>1</v>
          </cell>
          <cell r="GL32">
            <v>21</v>
          </cell>
          <cell r="GM32">
            <v>2</v>
          </cell>
          <cell r="GN32">
            <v>11</v>
          </cell>
          <cell r="GO32">
            <v>2</v>
          </cell>
          <cell r="GP32">
            <v>15</v>
          </cell>
          <cell r="GQ32">
            <v>0</v>
          </cell>
          <cell r="GR32">
            <v>4</v>
          </cell>
          <cell r="GS32">
            <v>0</v>
          </cell>
          <cell r="GT32">
            <v>3</v>
          </cell>
          <cell r="GU32">
            <v>0</v>
          </cell>
          <cell r="GV32">
            <v>6</v>
          </cell>
        </row>
        <row r="33">
          <cell r="AM33">
            <v>93</v>
          </cell>
          <cell r="AN33">
            <v>59</v>
          </cell>
          <cell r="AS33">
            <v>82</v>
          </cell>
          <cell r="AT33">
            <v>55</v>
          </cell>
          <cell r="AY33">
            <v>120</v>
          </cell>
          <cell r="AZ33">
            <v>76</v>
          </cell>
          <cell r="BE33">
            <v>155</v>
          </cell>
          <cell r="BF33">
            <v>105</v>
          </cell>
          <cell r="BK33">
            <v>200</v>
          </cell>
          <cell r="BL33">
            <v>162</v>
          </cell>
          <cell r="BQ33">
            <v>207</v>
          </cell>
          <cell r="BR33">
            <v>149</v>
          </cell>
          <cell r="BW33">
            <v>215</v>
          </cell>
          <cell r="BX33">
            <v>182</v>
          </cell>
          <cell r="CE33">
            <v>209</v>
          </cell>
          <cell r="CF33">
            <v>182</v>
          </cell>
          <cell r="CG33">
            <v>200</v>
          </cell>
          <cell r="CH33">
            <v>200</v>
          </cell>
          <cell r="CI33">
            <v>180</v>
          </cell>
          <cell r="CJ33">
            <v>202</v>
          </cell>
          <cell r="CK33">
            <v>184</v>
          </cell>
          <cell r="CL33">
            <v>185</v>
          </cell>
          <cell r="CM33">
            <v>171</v>
          </cell>
          <cell r="CN33">
            <v>193</v>
          </cell>
          <cell r="CO33">
            <v>191</v>
          </cell>
          <cell r="CP33">
            <v>194</v>
          </cell>
          <cell r="CQ33">
            <v>200</v>
          </cell>
          <cell r="CR33">
            <v>187</v>
          </cell>
          <cell r="CS33">
            <v>192</v>
          </cell>
          <cell r="CT33">
            <v>200</v>
          </cell>
          <cell r="CU33">
            <v>181</v>
          </cell>
          <cell r="CV33">
            <v>187</v>
          </cell>
          <cell r="CW33">
            <v>199</v>
          </cell>
          <cell r="CX33">
            <v>218</v>
          </cell>
          <cell r="CY33">
            <v>199</v>
          </cell>
          <cell r="CZ33">
            <v>183</v>
          </cell>
          <cell r="DA33">
            <v>171</v>
          </cell>
          <cell r="DB33">
            <v>199</v>
          </cell>
          <cell r="DC33">
            <v>186</v>
          </cell>
          <cell r="DD33">
            <v>198</v>
          </cell>
          <cell r="DE33">
            <v>185</v>
          </cell>
          <cell r="DF33">
            <v>209</v>
          </cell>
          <cell r="DG33">
            <v>218</v>
          </cell>
          <cell r="DH33">
            <v>202</v>
          </cell>
          <cell r="DI33">
            <v>228</v>
          </cell>
          <cell r="DJ33">
            <v>227</v>
          </cell>
          <cell r="DK33">
            <v>229</v>
          </cell>
          <cell r="DL33">
            <v>278</v>
          </cell>
          <cell r="DM33">
            <v>231</v>
          </cell>
          <cell r="DN33">
            <v>258</v>
          </cell>
          <cell r="DO33">
            <v>253</v>
          </cell>
          <cell r="DP33">
            <v>298</v>
          </cell>
          <cell r="DQ33">
            <v>249</v>
          </cell>
          <cell r="DR33">
            <v>282</v>
          </cell>
          <cell r="DS33">
            <v>261</v>
          </cell>
          <cell r="DT33">
            <v>304</v>
          </cell>
          <cell r="DU33">
            <v>240</v>
          </cell>
          <cell r="DV33">
            <v>329</v>
          </cell>
          <cell r="DW33">
            <v>254</v>
          </cell>
          <cell r="DX33">
            <v>306</v>
          </cell>
          <cell r="DY33">
            <v>240</v>
          </cell>
          <cell r="DZ33">
            <v>278</v>
          </cell>
          <cell r="EA33">
            <v>242</v>
          </cell>
          <cell r="EB33">
            <v>283</v>
          </cell>
          <cell r="EC33">
            <v>190</v>
          </cell>
          <cell r="ED33">
            <v>289</v>
          </cell>
          <cell r="EE33">
            <v>212</v>
          </cell>
          <cell r="EF33">
            <v>279</v>
          </cell>
          <cell r="EG33">
            <v>179</v>
          </cell>
          <cell r="EH33">
            <v>258</v>
          </cell>
          <cell r="EI33">
            <v>195</v>
          </cell>
          <cell r="EJ33">
            <v>272</v>
          </cell>
          <cell r="EK33">
            <v>171</v>
          </cell>
          <cell r="EL33">
            <v>282</v>
          </cell>
          <cell r="EM33">
            <v>133</v>
          </cell>
          <cell r="EN33">
            <v>259</v>
          </cell>
          <cell r="EO33">
            <v>163</v>
          </cell>
          <cell r="EP33">
            <v>222</v>
          </cell>
          <cell r="EQ33">
            <v>134</v>
          </cell>
          <cell r="ER33">
            <v>191</v>
          </cell>
          <cell r="ES33">
            <v>112</v>
          </cell>
          <cell r="ET33">
            <v>181</v>
          </cell>
          <cell r="EU33">
            <v>79</v>
          </cell>
          <cell r="EV33">
            <v>164</v>
          </cell>
          <cell r="EW33">
            <v>33</v>
          </cell>
          <cell r="EX33">
            <v>78</v>
          </cell>
          <cell r="EY33">
            <v>30</v>
          </cell>
          <cell r="EZ33">
            <v>59</v>
          </cell>
          <cell r="FA33">
            <v>17</v>
          </cell>
          <cell r="FB33">
            <v>63</v>
          </cell>
          <cell r="FC33">
            <v>38</v>
          </cell>
          <cell r="FD33">
            <v>100</v>
          </cell>
          <cell r="FE33">
            <v>75</v>
          </cell>
          <cell r="FF33">
            <v>148</v>
          </cell>
          <cell r="FG33">
            <v>73</v>
          </cell>
          <cell r="FH33">
            <v>187</v>
          </cell>
          <cell r="FI33">
            <v>52</v>
          </cell>
          <cell r="FJ33">
            <v>168</v>
          </cell>
          <cell r="FK33">
            <v>42</v>
          </cell>
          <cell r="FL33">
            <v>165</v>
          </cell>
          <cell r="FM33">
            <v>28</v>
          </cell>
          <cell r="FN33">
            <v>145</v>
          </cell>
          <cell r="FO33">
            <v>32</v>
          </cell>
          <cell r="FP33">
            <v>108</v>
          </cell>
          <cell r="FQ33">
            <v>14</v>
          </cell>
          <cell r="FR33">
            <v>62</v>
          </cell>
          <cell r="FS33">
            <v>14</v>
          </cell>
          <cell r="FT33">
            <v>44</v>
          </cell>
          <cell r="FU33">
            <v>7</v>
          </cell>
          <cell r="FV33">
            <v>30</v>
          </cell>
          <cell r="FW33">
            <v>10</v>
          </cell>
          <cell r="FX33">
            <v>38</v>
          </cell>
          <cell r="FY33">
            <v>9</v>
          </cell>
          <cell r="FZ33">
            <v>29</v>
          </cell>
          <cell r="GA33">
            <v>4</v>
          </cell>
          <cell r="GB33">
            <v>49</v>
          </cell>
          <cell r="GC33">
            <v>4</v>
          </cell>
          <cell r="GD33">
            <v>27</v>
          </cell>
          <cell r="GE33">
            <v>7</v>
          </cell>
          <cell r="GF33">
            <v>33</v>
          </cell>
          <cell r="GG33">
            <v>6</v>
          </cell>
          <cell r="GH33">
            <v>22</v>
          </cell>
          <cell r="GI33">
            <v>1</v>
          </cell>
          <cell r="GJ33">
            <v>12</v>
          </cell>
          <cell r="GK33">
            <v>0</v>
          </cell>
          <cell r="GL33">
            <v>12</v>
          </cell>
          <cell r="GM33">
            <v>1</v>
          </cell>
          <cell r="GN33">
            <v>4</v>
          </cell>
          <cell r="GO33">
            <v>0</v>
          </cell>
          <cell r="GP33">
            <v>1</v>
          </cell>
          <cell r="GQ33">
            <v>0</v>
          </cell>
          <cell r="GR33">
            <v>4</v>
          </cell>
          <cell r="GS33">
            <v>0</v>
          </cell>
          <cell r="GT33">
            <v>3</v>
          </cell>
          <cell r="GU33">
            <v>0</v>
          </cell>
          <cell r="GV33">
            <v>0</v>
          </cell>
        </row>
        <row r="34">
          <cell r="AM34">
            <v>43</v>
          </cell>
          <cell r="AN34">
            <v>40</v>
          </cell>
          <cell r="AS34">
            <v>34</v>
          </cell>
          <cell r="AT34">
            <v>31</v>
          </cell>
          <cell r="AY34">
            <v>30</v>
          </cell>
          <cell r="AZ34">
            <v>31</v>
          </cell>
          <cell r="BE34">
            <v>59</v>
          </cell>
          <cell r="BF34">
            <v>31</v>
          </cell>
          <cell r="BK34">
            <v>67</v>
          </cell>
          <cell r="BL34">
            <v>50</v>
          </cell>
          <cell r="BQ34">
            <v>75</v>
          </cell>
          <cell r="BR34">
            <v>60</v>
          </cell>
          <cell r="BW34">
            <v>58</v>
          </cell>
          <cell r="BX34">
            <v>55</v>
          </cell>
          <cell r="CE34">
            <v>81</v>
          </cell>
          <cell r="CF34">
            <v>58</v>
          </cell>
          <cell r="CG34">
            <v>67</v>
          </cell>
          <cell r="CH34">
            <v>69</v>
          </cell>
          <cell r="CI34">
            <v>71</v>
          </cell>
          <cell r="CJ34">
            <v>83</v>
          </cell>
          <cell r="CK34">
            <v>66</v>
          </cell>
          <cell r="CL34">
            <v>66</v>
          </cell>
          <cell r="CM34">
            <v>57</v>
          </cell>
          <cell r="CN34">
            <v>71</v>
          </cell>
          <cell r="CO34">
            <v>74</v>
          </cell>
          <cell r="CP34">
            <v>74</v>
          </cell>
          <cell r="CQ34">
            <v>71</v>
          </cell>
          <cell r="CR34">
            <v>78</v>
          </cell>
          <cell r="CS34">
            <v>87</v>
          </cell>
          <cell r="CT34">
            <v>75</v>
          </cell>
          <cell r="CU34">
            <v>72</v>
          </cell>
          <cell r="CV34">
            <v>92</v>
          </cell>
          <cell r="CW34">
            <v>83</v>
          </cell>
          <cell r="CX34">
            <v>91</v>
          </cell>
          <cell r="CY34">
            <v>81</v>
          </cell>
          <cell r="CZ34">
            <v>74</v>
          </cell>
          <cell r="DA34">
            <v>75</v>
          </cell>
          <cell r="DB34">
            <v>88</v>
          </cell>
          <cell r="DC34">
            <v>89</v>
          </cell>
          <cell r="DD34">
            <v>83</v>
          </cell>
          <cell r="DE34">
            <v>87</v>
          </cell>
          <cell r="DF34">
            <v>84</v>
          </cell>
          <cell r="DG34">
            <v>85</v>
          </cell>
          <cell r="DH34">
            <v>83</v>
          </cell>
          <cell r="DI34">
            <v>101</v>
          </cell>
          <cell r="DJ34">
            <v>102</v>
          </cell>
          <cell r="DK34">
            <v>74</v>
          </cell>
          <cell r="DL34">
            <v>105</v>
          </cell>
          <cell r="DM34">
            <v>102</v>
          </cell>
          <cell r="DN34">
            <v>96</v>
          </cell>
          <cell r="DO34">
            <v>106</v>
          </cell>
          <cell r="DP34">
            <v>115</v>
          </cell>
          <cell r="DQ34">
            <v>111</v>
          </cell>
          <cell r="DR34">
            <v>125</v>
          </cell>
          <cell r="DS34">
            <v>125</v>
          </cell>
          <cell r="DT34">
            <v>127</v>
          </cell>
          <cell r="DU34">
            <v>94</v>
          </cell>
          <cell r="DV34">
            <v>136</v>
          </cell>
          <cell r="DW34">
            <v>105</v>
          </cell>
          <cell r="DX34">
            <v>138</v>
          </cell>
          <cell r="DY34">
            <v>104</v>
          </cell>
          <cell r="DZ34">
            <v>102</v>
          </cell>
          <cell r="EA34">
            <v>114</v>
          </cell>
          <cell r="EB34">
            <v>108</v>
          </cell>
          <cell r="EC34">
            <v>85</v>
          </cell>
          <cell r="ED34">
            <v>105</v>
          </cell>
          <cell r="EE34">
            <v>81</v>
          </cell>
          <cell r="EF34">
            <v>127</v>
          </cell>
          <cell r="EG34">
            <v>68</v>
          </cell>
          <cell r="EH34">
            <v>106</v>
          </cell>
          <cell r="EI34">
            <v>62</v>
          </cell>
          <cell r="EJ34">
            <v>100</v>
          </cell>
          <cell r="EK34">
            <v>68</v>
          </cell>
          <cell r="EL34">
            <v>99</v>
          </cell>
          <cell r="EM34">
            <v>71</v>
          </cell>
          <cell r="EN34">
            <v>88</v>
          </cell>
          <cell r="EO34">
            <v>61</v>
          </cell>
          <cell r="EP34">
            <v>90</v>
          </cell>
          <cell r="EQ34">
            <v>56</v>
          </cell>
          <cell r="ER34">
            <v>71</v>
          </cell>
          <cell r="ES34">
            <v>42</v>
          </cell>
          <cell r="ET34">
            <v>63</v>
          </cell>
          <cell r="EU34">
            <v>30</v>
          </cell>
          <cell r="EV34">
            <v>62</v>
          </cell>
          <cell r="EW34">
            <v>19</v>
          </cell>
          <cell r="EX34">
            <v>30</v>
          </cell>
          <cell r="EY34">
            <v>16</v>
          </cell>
          <cell r="EZ34">
            <v>19</v>
          </cell>
          <cell r="FA34">
            <v>10</v>
          </cell>
          <cell r="FB34">
            <v>10</v>
          </cell>
          <cell r="FC34">
            <v>16</v>
          </cell>
          <cell r="FD34">
            <v>39</v>
          </cell>
          <cell r="FE34">
            <v>27</v>
          </cell>
          <cell r="FF34">
            <v>65</v>
          </cell>
          <cell r="FG34">
            <v>19</v>
          </cell>
          <cell r="FH34">
            <v>78</v>
          </cell>
          <cell r="FI34">
            <v>25</v>
          </cell>
          <cell r="FJ34">
            <v>56</v>
          </cell>
          <cell r="FK34">
            <v>34</v>
          </cell>
          <cell r="FL34">
            <v>79</v>
          </cell>
          <cell r="FM34">
            <v>21</v>
          </cell>
          <cell r="FN34">
            <v>53</v>
          </cell>
          <cell r="FO34">
            <v>14</v>
          </cell>
          <cell r="FP34">
            <v>50</v>
          </cell>
          <cell r="FQ34">
            <v>8</v>
          </cell>
          <cell r="FR34">
            <v>30</v>
          </cell>
          <cell r="FS34">
            <v>8</v>
          </cell>
          <cell r="FT34">
            <v>17</v>
          </cell>
          <cell r="FU34">
            <v>2</v>
          </cell>
          <cell r="FV34">
            <v>9</v>
          </cell>
          <cell r="FW34">
            <v>7</v>
          </cell>
          <cell r="FX34">
            <v>15</v>
          </cell>
          <cell r="FY34">
            <v>6</v>
          </cell>
          <cell r="FZ34">
            <v>15</v>
          </cell>
          <cell r="GA34">
            <v>2</v>
          </cell>
          <cell r="GB34">
            <v>14</v>
          </cell>
          <cell r="GC34">
            <v>4</v>
          </cell>
          <cell r="GD34">
            <v>19</v>
          </cell>
          <cell r="GE34">
            <v>3</v>
          </cell>
          <cell r="GF34">
            <v>8</v>
          </cell>
          <cell r="GG34">
            <v>1</v>
          </cell>
          <cell r="GH34">
            <v>13</v>
          </cell>
          <cell r="GI34">
            <v>0</v>
          </cell>
          <cell r="GJ34">
            <v>8</v>
          </cell>
          <cell r="GK34">
            <v>2</v>
          </cell>
          <cell r="GL34">
            <v>7</v>
          </cell>
          <cell r="GM34">
            <v>1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1</v>
          </cell>
          <cell r="GS34">
            <v>0</v>
          </cell>
          <cell r="GT34">
            <v>1</v>
          </cell>
          <cell r="GU34">
            <v>0</v>
          </cell>
          <cell r="GV34">
            <v>0</v>
          </cell>
        </row>
        <row r="35">
          <cell r="AM35">
            <v>65</v>
          </cell>
          <cell r="AN35">
            <v>56</v>
          </cell>
          <cell r="AS35">
            <v>65</v>
          </cell>
          <cell r="AT35">
            <v>38</v>
          </cell>
          <cell r="AY35">
            <v>58</v>
          </cell>
          <cell r="AZ35">
            <v>44</v>
          </cell>
          <cell r="BE35">
            <v>71</v>
          </cell>
          <cell r="BF35">
            <v>54</v>
          </cell>
          <cell r="BK35">
            <v>130</v>
          </cell>
          <cell r="BL35">
            <v>80</v>
          </cell>
          <cell r="BQ35">
            <v>128</v>
          </cell>
          <cell r="BR35">
            <v>97</v>
          </cell>
          <cell r="BW35">
            <v>113</v>
          </cell>
          <cell r="BX35">
            <v>97</v>
          </cell>
          <cell r="CE35">
            <v>95</v>
          </cell>
          <cell r="CF35">
            <v>99</v>
          </cell>
          <cell r="CG35">
            <v>102</v>
          </cell>
          <cell r="CH35">
            <v>117</v>
          </cell>
          <cell r="CI35">
            <v>116</v>
          </cell>
          <cell r="CJ35">
            <v>117</v>
          </cell>
          <cell r="CK35">
            <v>95</v>
          </cell>
          <cell r="CL35">
            <v>115</v>
          </cell>
          <cell r="CM35">
            <v>106</v>
          </cell>
          <cell r="CN35">
            <v>113</v>
          </cell>
          <cell r="CO35">
            <v>120</v>
          </cell>
          <cell r="CP35">
            <v>99</v>
          </cell>
          <cell r="CQ35">
            <v>109</v>
          </cell>
          <cell r="CR35">
            <v>107</v>
          </cell>
          <cell r="CS35">
            <v>101</v>
          </cell>
          <cell r="CT35">
            <v>106</v>
          </cell>
          <cell r="CU35">
            <v>118</v>
          </cell>
          <cell r="CV35">
            <v>123</v>
          </cell>
          <cell r="CW35">
            <v>126</v>
          </cell>
          <cell r="CX35">
            <v>108</v>
          </cell>
          <cell r="CY35">
            <v>95</v>
          </cell>
          <cell r="CZ35">
            <v>108</v>
          </cell>
          <cell r="DA35">
            <v>112</v>
          </cell>
          <cell r="DB35">
            <v>105</v>
          </cell>
          <cell r="DC35">
            <v>113</v>
          </cell>
          <cell r="DD35">
            <v>104</v>
          </cell>
          <cell r="DE35">
            <v>95</v>
          </cell>
          <cell r="DF35">
            <v>121</v>
          </cell>
          <cell r="DG35">
            <v>98</v>
          </cell>
          <cell r="DH35">
            <v>108</v>
          </cell>
          <cell r="DI35">
            <v>116</v>
          </cell>
          <cell r="DJ35">
            <v>135</v>
          </cell>
          <cell r="DK35">
            <v>122</v>
          </cell>
          <cell r="DL35">
            <v>127</v>
          </cell>
          <cell r="DM35">
            <v>129</v>
          </cell>
          <cell r="DN35">
            <v>154</v>
          </cell>
          <cell r="DO35">
            <v>109</v>
          </cell>
          <cell r="DP35">
            <v>127</v>
          </cell>
          <cell r="DQ35">
            <v>144</v>
          </cell>
          <cell r="DR35">
            <v>162</v>
          </cell>
          <cell r="DS35">
            <v>135</v>
          </cell>
          <cell r="DT35">
            <v>165</v>
          </cell>
          <cell r="DU35">
            <v>122</v>
          </cell>
          <cell r="DV35">
            <v>163</v>
          </cell>
          <cell r="DW35">
            <v>132</v>
          </cell>
          <cell r="DX35">
            <v>171</v>
          </cell>
          <cell r="DY35">
            <v>132</v>
          </cell>
          <cell r="DZ35">
            <v>175</v>
          </cell>
          <cell r="EA35">
            <v>133</v>
          </cell>
          <cell r="EB35">
            <v>161</v>
          </cell>
          <cell r="EC35">
            <v>125</v>
          </cell>
          <cell r="ED35">
            <v>147</v>
          </cell>
          <cell r="EE35">
            <v>122</v>
          </cell>
          <cell r="EF35">
            <v>177</v>
          </cell>
          <cell r="EG35">
            <v>85</v>
          </cell>
          <cell r="EH35">
            <v>157</v>
          </cell>
          <cell r="EI35">
            <v>102</v>
          </cell>
          <cell r="EJ35">
            <v>162</v>
          </cell>
          <cell r="EK35">
            <v>98</v>
          </cell>
          <cell r="EL35">
            <v>137</v>
          </cell>
          <cell r="EM35">
            <v>101</v>
          </cell>
          <cell r="EN35">
            <v>144</v>
          </cell>
          <cell r="EO35">
            <v>108</v>
          </cell>
          <cell r="EP35">
            <v>131</v>
          </cell>
          <cell r="EQ35">
            <v>68</v>
          </cell>
          <cell r="ER35">
            <v>112</v>
          </cell>
          <cell r="ES35">
            <v>69</v>
          </cell>
          <cell r="ET35">
            <v>108</v>
          </cell>
          <cell r="EU35">
            <v>48</v>
          </cell>
          <cell r="EV35">
            <v>108</v>
          </cell>
          <cell r="EW35">
            <v>31</v>
          </cell>
          <cell r="EX35">
            <v>50</v>
          </cell>
          <cell r="EY35">
            <v>13</v>
          </cell>
          <cell r="EZ35">
            <v>43</v>
          </cell>
          <cell r="FA35">
            <v>16</v>
          </cell>
          <cell r="FB35">
            <v>41</v>
          </cell>
          <cell r="FC35">
            <v>16</v>
          </cell>
          <cell r="FD35">
            <v>51</v>
          </cell>
          <cell r="FE35">
            <v>46</v>
          </cell>
          <cell r="FF35">
            <v>114</v>
          </cell>
          <cell r="FG35">
            <v>33</v>
          </cell>
          <cell r="FH35">
            <v>102</v>
          </cell>
          <cell r="FI35">
            <v>47</v>
          </cell>
          <cell r="FJ35">
            <v>133</v>
          </cell>
          <cell r="FK35">
            <v>19</v>
          </cell>
          <cell r="FL35">
            <v>117</v>
          </cell>
          <cell r="FM35">
            <v>26</v>
          </cell>
          <cell r="FN35">
            <v>79</v>
          </cell>
          <cell r="FO35">
            <v>16</v>
          </cell>
          <cell r="FP35">
            <v>88</v>
          </cell>
          <cell r="FQ35">
            <v>9</v>
          </cell>
          <cell r="FR35">
            <v>65</v>
          </cell>
          <cell r="FS35">
            <v>14</v>
          </cell>
          <cell r="FT35">
            <v>58</v>
          </cell>
          <cell r="FU35">
            <v>16</v>
          </cell>
          <cell r="FV35">
            <v>28</v>
          </cell>
          <cell r="FW35">
            <v>12</v>
          </cell>
          <cell r="FX35">
            <v>42</v>
          </cell>
          <cell r="FY35">
            <v>9</v>
          </cell>
          <cell r="FZ35">
            <v>37</v>
          </cell>
          <cell r="GA35">
            <v>6</v>
          </cell>
          <cell r="GB35">
            <v>25</v>
          </cell>
          <cell r="GC35">
            <v>3</v>
          </cell>
          <cell r="GD35">
            <v>22</v>
          </cell>
          <cell r="GE35">
            <v>6</v>
          </cell>
          <cell r="GF35">
            <v>19</v>
          </cell>
          <cell r="GG35">
            <v>2</v>
          </cell>
          <cell r="GH35">
            <v>13</v>
          </cell>
          <cell r="GI35">
            <v>0</v>
          </cell>
          <cell r="GJ35">
            <v>11</v>
          </cell>
          <cell r="GK35">
            <v>1</v>
          </cell>
          <cell r="GL35">
            <v>2</v>
          </cell>
          <cell r="GM35">
            <v>1</v>
          </cell>
          <cell r="GN35">
            <v>6</v>
          </cell>
          <cell r="GO35">
            <v>0</v>
          </cell>
          <cell r="GP35">
            <v>1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1</v>
          </cell>
          <cell r="GV35">
            <v>1</v>
          </cell>
        </row>
        <row r="36">
          <cell r="AM36">
            <v>85</v>
          </cell>
          <cell r="AN36">
            <v>95</v>
          </cell>
          <cell r="AS36">
            <v>68</v>
          </cell>
          <cell r="AT36">
            <v>62</v>
          </cell>
          <cell r="AY36">
            <v>98</v>
          </cell>
          <cell r="AZ36">
            <v>83</v>
          </cell>
          <cell r="BE36">
            <v>115</v>
          </cell>
          <cell r="BF36">
            <v>87</v>
          </cell>
          <cell r="BK36">
            <v>189</v>
          </cell>
          <cell r="BL36">
            <v>152</v>
          </cell>
          <cell r="BQ36">
            <v>227</v>
          </cell>
          <cell r="BR36">
            <v>205</v>
          </cell>
          <cell r="BW36">
            <v>173</v>
          </cell>
          <cell r="BX36">
            <v>149</v>
          </cell>
          <cell r="CE36">
            <v>151</v>
          </cell>
          <cell r="CF36">
            <v>134</v>
          </cell>
          <cell r="CG36">
            <v>194</v>
          </cell>
          <cell r="CH36">
            <v>150</v>
          </cell>
          <cell r="CI36">
            <v>184</v>
          </cell>
          <cell r="CJ36">
            <v>160</v>
          </cell>
          <cell r="CK36">
            <v>135</v>
          </cell>
          <cell r="CL36">
            <v>182</v>
          </cell>
          <cell r="CM36">
            <v>142</v>
          </cell>
          <cell r="CN36">
            <v>165</v>
          </cell>
          <cell r="CO36">
            <v>182</v>
          </cell>
          <cell r="CP36">
            <v>131</v>
          </cell>
          <cell r="CQ36">
            <v>140</v>
          </cell>
          <cell r="CR36">
            <v>168</v>
          </cell>
          <cell r="CS36">
            <v>165</v>
          </cell>
          <cell r="CT36">
            <v>157</v>
          </cell>
          <cell r="CU36">
            <v>182</v>
          </cell>
          <cell r="CV36">
            <v>158</v>
          </cell>
          <cell r="CW36">
            <v>173</v>
          </cell>
          <cell r="CX36">
            <v>153</v>
          </cell>
          <cell r="CY36">
            <v>155</v>
          </cell>
          <cell r="CZ36">
            <v>174</v>
          </cell>
          <cell r="DA36">
            <v>162</v>
          </cell>
          <cell r="DB36">
            <v>149</v>
          </cell>
          <cell r="DC36">
            <v>134</v>
          </cell>
          <cell r="DD36">
            <v>177</v>
          </cell>
          <cell r="DE36">
            <v>159</v>
          </cell>
          <cell r="DF36">
            <v>169</v>
          </cell>
          <cell r="DG36">
            <v>170</v>
          </cell>
          <cell r="DH36">
            <v>205</v>
          </cell>
          <cell r="DI36">
            <v>165</v>
          </cell>
          <cell r="DJ36">
            <v>176</v>
          </cell>
          <cell r="DK36">
            <v>168</v>
          </cell>
          <cell r="DL36">
            <v>177</v>
          </cell>
          <cell r="DM36">
            <v>185</v>
          </cell>
          <cell r="DN36">
            <v>209</v>
          </cell>
          <cell r="DO36">
            <v>196</v>
          </cell>
          <cell r="DP36">
            <v>195</v>
          </cell>
          <cell r="DQ36">
            <v>182</v>
          </cell>
          <cell r="DR36">
            <v>228</v>
          </cell>
          <cell r="DS36">
            <v>207</v>
          </cell>
          <cell r="DT36">
            <v>234</v>
          </cell>
          <cell r="DU36">
            <v>195</v>
          </cell>
          <cell r="DV36">
            <v>225</v>
          </cell>
          <cell r="DW36">
            <v>210</v>
          </cell>
          <cell r="DX36">
            <v>238</v>
          </cell>
          <cell r="DY36">
            <v>179</v>
          </cell>
          <cell r="DZ36">
            <v>233</v>
          </cell>
          <cell r="EA36">
            <v>180</v>
          </cell>
          <cell r="EB36">
            <v>230</v>
          </cell>
          <cell r="EC36">
            <v>194</v>
          </cell>
          <cell r="ED36">
            <v>206</v>
          </cell>
          <cell r="EE36">
            <v>152</v>
          </cell>
          <cell r="EF36">
            <v>219</v>
          </cell>
          <cell r="EG36">
            <v>128</v>
          </cell>
          <cell r="EH36">
            <v>201</v>
          </cell>
          <cell r="EI36">
            <v>143</v>
          </cell>
          <cell r="EJ36">
            <v>207</v>
          </cell>
          <cell r="EK36">
            <v>129</v>
          </cell>
          <cell r="EL36">
            <v>189</v>
          </cell>
          <cell r="EM36">
            <v>123</v>
          </cell>
          <cell r="EN36">
            <v>186</v>
          </cell>
          <cell r="EO36">
            <v>114</v>
          </cell>
          <cell r="EP36">
            <v>180</v>
          </cell>
          <cell r="EQ36">
            <v>101</v>
          </cell>
          <cell r="ER36">
            <v>170</v>
          </cell>
          <cell r="ES36">
            <v>80</v>
          </cell>
          <cell r="ET36">
            <v>146</v>
          </cell>
          <cell r="EU36">
            <v>46</v>
          </cell>
          <cell r="EV36">
            <v>128</v>
          </cell>
          <cell r="EW36">
            <v>31</v>
          </cell>
          <cell r="EX36">
            <v>79</v>
          </cell>
          <cell r="EY36">
            <v>19</v>
          </cell>
          <cell r="EZ36">
            <v>49</v>
          </cell>
          <cell r="FA36">
            <v>13</v>
          </cell>
          <cell r="FB36">
            <v>47</v>
          </cell>
          <cell r="FC36">
            <v>31</v>
          </cell>
          <cell r="FD36">
            <v>70</v>
          </cell>
          <cell r="FE36">
            <v>51</v>
          </cell>
          <cell r="FF36">
            <v>148</v>
          </cell>
          <cell r="FG36">
            <v>57</v>
          </cell>
          <cell r="FH36">
            <v>137</v>
          </cell>
          <cell r="FI36">
            <v>49</v>
          </cell>
          <cell r="FJ36">
            <v>123</v>
          </cell>
          <cell r="FK36">
            <v>46</v>
          </cell>
          <cell r="FL36">
            <v>130</v>
          </cell>
          <cell r="FM36">
            <v>30</v>
          </cell>
          <cell r="FN36">
            <v>99</v>
          </cell>
          <cell r="FO36">
            <v>31</v>
          </cell>
          <cell r="FP36">
            <v>68</v>
          </cell>
          <cell r="FQ36">
            <v>17</v>
          </cell>
          <cell r="FR36">
            <v>60</v>
          </cell>
          <cell r="FS36">
            <v>15</v>
          </cell>
          <cell r="FT36">
            <v>58</v>
          </cell>
          <cell r="FU36">
            <v>9</v>
          </cell>
          <cell r="FV36">
            <v>35</v>
          </cell>
          <cell r="FW36">
            <v>11</v>
          </cell>
          <cell r="FX36">
            <v>38</v>
          </cell>
          <cell r="FY36">
            <v>9</v>
          </cell>
          <cell r="FZ36">
            <v>44</v>
          </cell>
          <cell r="GA36">
            <v>4</v>
          </cell>
          <cell r="GB36">
            <v>45</v>
          </cell>
          <cell r="GC36">
            <v>6</v>
          </cell>
          <cell r="GD36">
            <v>34</v>
          </cell>
          <cell r="GE36">
            <v>9</v>
          </cell>
          <cell r="GF36">
            <v>25</v>
          </cell>
          <cell r="GG36">
            <v>2</v>
          </cell>
          <cell r="GH36">
            <v>12</v>
          </cell>
          <cell r="GI36">
            <v>2</v>
          </cell>
          <cell r="GJ36">
            <v>12</v>
          </cell>
          <cell r="GK36">
            <v>5</v>
          </cell>
          <cell r="GL36">
            <v>8</v>
          </cell>
          <cell r="GM36">
            <v>1</v>
          </cell>
          <cell r="GN36">
            <v>3</v>
          </cell>
          <cell r="GO36">
            <v>0</v>
          </cell>
          <cell r="GP36">
            <v>7</v>
          </cell>
          <cell r="GQ36">
            <v>0</v>
          </cell>
          <cell r="GR36">
            <v>1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</row>
        <row r="37">
          <cell r="AM37">
            <v>284</v>
          </cell>
          <cell r="AN37">
            <v>222</v>
          </cell>
          <cell r="AS37">
            <v>274</v>
          </cell>
          <cell r="AT37">
            <v>186</v>
          </cell>
          <cell r="AY37">
            <v>324</v>
          </cell>
          <cell r="AZ37">
            <v>211</v>
          </cell>
          <cell r="BE37">
            <v>351</v>
          </cell>
          <cell r="BF37">
            <v>242</v>
          </cell>
          <cell r="BK37">
            <v>531</v>
          </cell>
          <cell r="BL37">
            <v>422</v>
          </cell>
          <cell r="BQ37">
            <v>609</v>
          </cell>
          <cell r="BR37">
            <v>463</v>
          </cell>
          <cell r="BW37">
            <v>548</v>
          </cell>
          <cell r="BX37">
            <v>475</v>
          </cell>
          <cell r="CE37">
            <v>487</v>
          </cell>
          <cell r="CF37">
            <v>479</v>
          </cell>
          <cell r="CG37">
            <v>525</v>
          </cell>
          <cell r="CH37">
            <v>470</v>
          </cell>
          <cell r="CI37">
            <v>484</v>
          </cell>
          <cell r="CJ37">
            <v>506</v>
          </cell>
          <cell r="CK37">
            <v>530</v>
          </cell>
          <cell r="CL37">
            <v>560</v>
          </cell>
          <cell r="CM37">
            <v>523</v>
          </cell>
          <cell r="CN37">
            <v>554</v>
          </cell>
          <cell r="CO37">
            <v>536</v>
          </cell>
          <cell r="CP37">
            <v>586</v>
          </cell>
          <cell r="CQ37">
            <v>527</v>
          </cell>
          <cell r="CR37">
            <v>613</v>
          </cell>
          <cell r="CS37">
            <v>513</v>
          </cell>
          <cell r="CT37">
            <v>543</v>
          </cell>
          <cell r="CU37">
            <v>562</v>
          </cell>
          <cell r="CV37">
            <v>583</v>
          </cell>
          <cell r="CW37">
            <v>546</v>
          </cell>
          <cell r="CX37">
            <v>606</v>
          </cell>
          <cell r="CY37">
            <v>531</v>
          </cell>
          <cell r="CZ37">
            <v>583</v>
          </cell>
          <cell r="DA37">
            <v>556</v>
          </cell>
          <cell r="DB37">
            <v>559</v>
          </cell>
          <cell r="DC37">
            <v>543</v>
          </cell>
          <cell r="DD37">
            <v>565</v>
          </cell>
          <cell r="DE37">
            <v>542</v>
          </cell>
          <cell r="DF37">
            <v>552</v>
          </cell>
          <cell r="DG37">
            <v>560</v>
          </cell>
          <cell r="DH37">
            <v>607</v>
          </cell>
          <cell r="DI37">
            <v>547</v>
          </cell>
          <cell r="DJ37">
            <v>533</v>
          </cell>
          <cell r="DK37">
            <v>566</v>
          </cell>
          <cell r="DL37">
            <v>664</v>
          </cell>
          <cell r="DM37">
            <v>625</v>
          </cell>
          <cell r="DN37">
            <v>727</v>
          </cell>
          <cell r="DO37">
            <v>658</v>
          </cell>
          <cell r="DP37">
            <v>653</v>
          </cell>
          <cell r="DQ37">
            <v>687</v>
          </cell>
          <cell r="DR37">
            <v>707</v>
          </cell>
          <cell r="DS37">
            <v>694</v>
          </cell>
          <cell r="DT37">
            <v>776</v>
          </cell>
          <cell r="DU37">
            <v>669</v>
          </cell>
          <cell r="DV37">
            <v>764</v>
          </cell>
          <cell r="DW37">
            <v>597</v>
          </cell>
          <cell r="DX37">
            <v>802</v>
          </cell>
          <cell r="DY37">
            <v>600</v>
          </cell>
          <cell r="DZ37">
            <v>765</v>
          </cell>
          <cell r="EA37">
            <v>542</v>
          </cell>
          <cell r="EB37">
            <v>728</v>
          </cell>
          <cell r="EC37">
            <v>516</v>
          </cell>
          <cell r="ED37">
            <v>714</v>
          </cell>
          <cell r="EE37">
            <v>495</v>
          </cell>
          <cell r="EF37">
            <v>702</v>
          </cell>
          <cell r="EG37">
            <v>440</v>
          </cell>
          <cell r="EH37">
            <v>638</v>
          </cell>
          <cell r="EI37">
            <v>443</v>
          </cell>
          <cell r="EJ37">
            <v>676</v>
          </cell>
          <cell r="EK37">
            <v>381</v>
          </cell>
          <cell r="EL37">
            <v>675</v>
          </cell>
          <cell r="EM37">
            <v>354</v>
          </cell>
          <cell r="EN37">
            <v>675</v>
          </cell>
          <cell r="EO37">
            <v>392</v>
          </cell>
          <cell r="EP37">
            <v>659</v>
          </cell>
          <cell r="EQ37">
            <v>334</v>
          </cell>
          <cell r="ER37">
            <v>559</v>
          </cell>
          <cell r="ES37">
            <v>266</v>
          </cell>
          <cell r="ET37">
            <v>446</v>
          </cell>
          <cell r="EU37">
            <v>200</v>
          </cell>
          <cell r="EV37">
            <v>424</v>
          </cell>
          <cell r="EW37">
            <v>115</v>
          </cell>
          <cell r="EX37">
            <v>183</v>
          </cell>
          <cell r="EY37">
            <v>53</v>
          </cell>
          <cell r="EZ37">
            <v>174</v>
          </cell>
          <cell r="FA37">
            <v>49</v>
          </cell>
          <cell r="FB37">
            <v>151</v>
          </cell>
          <cell r="FC37">
            <v>119</v>
          </cell>
          <cell r="FD37">
            <v>248</v>
          </cell>
          <cell r="FE37">
            <v>150</v>
          </cell>
          <cell r="FF37">
            <v>452</v>
          </cell>
          <cell r="FG37">
            <v>144</v>
          </cell>
          <cell r="FH37">
            <v>426</v>
          </cell>
          <cell r="FI37">
            <v>131</v>
          </cell>
          <cell r="FJ37">
            <v>427</v>
          </cell>
          <cell r="FK37">
            <v>109</v>
          </cell>
          <cell r="FL37">
            <v>399</v>
          </cell>
          <cell r="FM37">
            <v>87</v>
          </cell>
          <cell r="FN37">
            <v>304</v>
          </cell>
          <cell r="FO37">
            <v>80</v>
          </cell>
          <cell r="FP37">
            <v>279</v>
          </cell>
          <cell r="FQ37">
            <v>59</v>
          </cell>
          <cell r="FR37">
            <v>216</v>
          </cell>
          <cell r="FS37">
            <v>48</v>
          </cell>
          <cell r="FT37">
            <v>157</v>
          </cell>
          <cell r="FU37">
            <v>36</v>
          </cell>
          <cell r="FV37">
            <v>157</v>
          </cell>
          <cell r="FW37">
            <v>38</v>
          </cell>
          <cell r="FX37">
            <v>144</v>
          </cell>
          <cell r="FY37">
            <v>22</v>
          </cell>
          <cell r="FZ37">
            <v>123</v>
          </cell>
          <cell r="GA37">
            <v>18</v>
          </cell>
          <cell r="GB37">
            <v>122</v>
          </cell>
          <cell r="GC37">
            <v>20</v>
          </cell>
          <cell r="GD37">
            <v>95</v>
          </cell>
          <cell r="GE37">
            <v>16</v>
          </cell>
          <cell r="GF37">
            <v>83</v>
          </cell>
          <cell r="GG37">
            <v>7</v>
          </cell>
          <cell r="GH37">
            <v>61</v>
          </cell>
          <cell r="GI37">
            <v>9</v>
          </cell>
          <cell r="GJ37">
            <v>43</v>
          </cell>
          <cell r="GK37">
            <v>5</v>
          </cell>
          <cell r="GL37">
            <v>29</v>
          </cell>
          <cell r="GM37">
            <v>1</v>
          </cell>
          <cell r="GN37">
            <v>23</v>
          </cell>
          <cell r="GO37">
            <v>1</v>
          </cell>
          <cell r="GP37">
            <v>15</v>
          </cell>
          <cell r="GQ37">
            <v>0</v>
          </cell>
          <cell r="GR37">
            <v>9</v>
          </cell>
          <cell r="GS37">
            <v>0</v>
          </cell>
          <cell r="GT37">
            <v>4</v>
          </cell>
          <cell r="GU37">
            <v>0</v>
          </cell>
          <cell r="GV37">
            <v>3</v>
          </cell>
        </row>
        <row r="38">
          <cell r="AM38">
            <v>76</v>
          </cell>
          <cell r="AN38">
            <v>80</v>
          </cell>
          <cell r="AS38">
            <v>67</v>
          </cell>
          <cell r="AT38">
            <v>60</v>
          </cell>
          <cell r="AY38">
            <v>127</v>
          </cell>
          <cell r="AZ38">
            <v>79</v>
          </cell>
          <cell r="BE38">
            <v>124</v>
          </cell>
          <cell r="BF38">
            <v>95</v>
          </cell>
          <cell r="BK38">
            <v>191</v>
          </cell>
          <cell r="BL38">
            <v>157</v>
          </cell>
          <cell r="BQ38">
            <v>243</v>
          </cell>
          <cell r="BR38">
            <v>196</v>
          </cell>
          <cell r="BW38">
            <v>222</v>
          </cell>
          <cell r="BX38">
            <v>195</v>
          </cell>
          <cell r="CE38">
            <v>209</v>
          </cell>
          <cell r="CF38">
            <v>184</v>
          </cell>
          <cell r="CG38">
            <v>179</v>
          </cell>
          <cell r="CH38">
            <v>201</v>
          </cell>
          <cell r="CI38">
            <v>194</v>
          </cell>
          <cell r="CJ38">
            <v>195</v>
          </cell>
          <cell r="CK38">
            <v>207</v>
          </cell>
          <cell r="CL38">
            <v>188</v>
          </cell>
          <cell r="CM38">
            <v>182</v>
          </cell>
          <cell r="CN38">
            <v>206</v>
          </cell>
          <cell r="CO38">
            <v>187</v>
          </cell>
          <cell r="CP38">
            <v>215</v>
          </cell>
          <cell r="CQ38">
            <v>199</v>
          </cell>
          <cell r="CR38">
            <v>211</v>
          </cell>
          <cell r="CS38">
            <v>209</v>
          </cell>
          <cell r="CT38">
            <v>208</v>
          </cell>
          <cell r="CU38">
            <v>219</v>
          </cell>
          <cell r="CV38">
            <v>210</v>
          </cell>
          <cell r="CW38">
            <v>207</v>
          </cell>
          <cell r="CX38">
            <v>211</v>
          </cell>
          <cell r="CY38">
            <v>191</v>
          </cell>
          <cell r="CZ38">
            <v>194</v>
          </cell>
          <cell r="DA38">
            <v>164</v>
          </cell>
          <cell r="DB38">
            <v>169</v>
          </cell>
          <cell r="DC38">
            <v>175</v>
          </cell>
          <cell r="DD38">
            <v>207</v>
          </cell>
          <cell r="DE38">
            <v>171</v>
          </cell>
          <cell r="DF38">
            <v>207</v>
          </cell>
          <cell r="DG38">
            <v>193</v>
          </cell>
          <cell r="DH38">
            <v>198</v>
          </cell>
          <cell r="DI38">
            <v>205</v>
          </cell>
          <cell r="DJ38">
            <v>236</v>
          </cell>
          <cell r="DK38">
            <v>197</v>
          </cell>
          <cell r="DL38">
            <v>217</v>
          </cell>
          <cell r="DM38">
            <v>199</v>
          </cell>
          <cell r="DN38">
            <v>273</v>
          </cell>
          <cell r="DO38">
            <v>236</v>
          </cell>
          <cell r="DP38">
            <v>284</v>
          </cell>
          <cell r="DQ38">
            <v>254</v>
          </cell>
          <cell r="DR38">
            <v>287</v>
          </cell>
          <cell r="DS38">
            <v>274</v>
          </cell>
          <cell r="DT38">
            <v>319</v>
          </cell>
          <cell r="DU38">
            <v>272</v>
          </cell>
          <cell r="DV38">
            <v>350</v>
          </cell>
          <cell r="DW38">
            <v>272</v>
          </cell>
          <cell r="DX38">
            <v>336</v>
          </cell>
          <cell r="DY38">
            <v>245</v>
          </cell>
          <cell r="DZ38">
            <v>311</v>
          </cell>
          <cell r="EA38">
            <v>235</v>
          </cell>
          <cell r="EB38">
            <v>310</v>
          </cell>
          <cell r="EC38">
            <v>237</v>
          </cell>
          <cell r="ED38">
            <v>301</v>
          </cell>
          <cell r="EE38">
            <v>178</v>
          </cell>
          <cell r="EF38">
            <v>285</v>
          </cell>
          <cell r="EG38">
            <v>177</v>
          </cell>
          <cell r="EH38">
            <v>289</v>
          </cell>
          <cell r="EI38">
            <v>160</v>
          </cell>
          <cell r="EJ38">
            <v>265</v>
          </cell>
          <cell r="EK38">
            <v>145</v>
          </cell>
          <cell r="EL38">
            <v>265</v>
          </cell>
          <cell r="EM38">
            <v>141</v>
          </cell>
          <cell r="EN38">
            <v>262</v>
          </cell>
          <cell r="EO38">
            <v>163</v>
          </cell>
          <cell r="EP38">
            <v>255</v>
          </cell>
          <cell r="EQ38">
            <v>125</v>
          </cell>
          <cell r="ER38">
            <v>233</v>
          </cell>
          <cell r="ES38">
            <v>103</v>
          </cell>
          <cell r="ET38">
            <v>184</v>
          </cell>
          <cell r="EU38">
            <v>65</v>
          </cell>
          <cell r="EV38">
            <v>161</v>
          </cell>
          <cell r="EW38">
            <v>28</v>
          </cell>
          <cell r="EX38">
            <v>77</v>
          </cell>
          <cell r="EY38">
            <v>23</v>
          </cell>
          <cell r="EZ38">
            <v>55</v>
          </cell>
          <cell r="FA38">
            <v>24</v>
          </cell>
          <cell r="FB38">
            <v>58</v>
          </cell>
          <cell r="FC38">
            <v>33</v>
          </cell>
          <cell r="FD38">
            <v>101</v>
          </cell>
          <cell r="FE38">
            <v>58</v>
          </cell>
          <cell r="FF38">
            <v>176</v>
          </cell>
          <cell r="FG38">
            <v>49</v>
          </cell>
          <cell r="FH38">
            <v>187</v>
          </cell>
          <cell r="FI38">
            <v>49</v>
          </cell>
          <cell r="FJ38">
            <v>155</v>
          </cell>
          <cell r="FK38">
            <v>44</v>
          </cell>
          <cell r="FL38">
            <v>165</v>
          </cell>
          <cell r="FM38">
            <v>31</v>
          </cell>
          <cell r="FN38">
            <v>142</v>
          </cell>
          <cell r="FO38">
            <v>32</v>
          </cell>
          <cell r="FP38">
            <v>112</v>
          </cell>
          <cell r="FQ38">
            <v>22</v>
          </cell>
          <cell r="FR38">
            <v>102</v>
          </cell>
          <cell r="FS38">
            <v>24</v>
          </cell>
          <cell r="FT38">
            <v>87</v>
          </cell>
          <cell r="FU38">
            <v>16</v>
          </cell>
          <cell r="FV38">
            <v>59</v>
          </cell>
          <cell r="FW38">
            <v>11</v>
          </cell>
          <cell r="FX38">
            <v>61</v>
          </cell>
          <cell r="FY38">
            <v>13</v>
          </cell>
          <cell r="FZ38">
            <v>62</v>
          </cell>
          <cell r="GA38">
            <v>9</v>
          </cell>
          <cell r="GB38">
            <v>40</v>
          </cell>
          <cell r="GC38">
            <v>6</v>
          </cell>
          <cell r="GD38">
            <v>30</v>
          </cell>
          <cell r="GE38">
            <v>8</v>
          </cell>
          <cell r="GF38">
            <v>35</v>
          </cell>
          <cell r="GG38">
            <v>3</v>
          </cell>
          <cell r="GH38">
            <v>22</v>
          </cell>
          <cell r="GI38">
            <v>7</v>
          </cell>
          <cell r="GJ38">
            <v>18</v>
          </cell>
          <cell r="GK38">
            <v>1</v>
          </cell>
          <cell r="GL38">
            <v>12</v>
          </cell>
          <cell r="GM38">
            <v>0</v>
          </cell>
          <cell r="GN38">
            <v>7</v>
          </cell>
          <cell r="GO38">
            <v>0</v>
          </cell>
          <cell r="GP38">
            <v>7</v>
          </cell>
          <cell r="GQ38">
            <v>1</v>
          </cell>
          <cell r="GR38">
            <v>2</v>
          </cell>
          <cell r="GS38">
            <v>0</v>
          </cell>
          <cell r="GT38">
            <v>1</v>
          </cell>
          <cell r="GU38">
            <v>0</v>
          </cell>
          <cell r="GV38">
            <v>2</v>
          </cell>
        </row>
        <row r="39">
          <cell r="AM39">
            <v>239</v>
          </cell>
          <cell r="AN39">
            <v>185</v>
          </cell>
          <cell r="AS39">
            <v>190</v>
          </cell>
          <cell r="AT39">
            <v>126</v>
          </cell>
          <cell r="AY39">
            <v>194</v>
          </cell>
          <cell r="AZ39">
            <v>137</v>
          </cell>
          <cell r="BE39">
            <v>241</v>
          </cell>
          <cell r="BF39">
            <v>211</v>
          </cell>
          <cell r="BK39">
            <v>374</v>
          </cell>
          <cell r="BL39">
            <v>295</v>
          </cell>
          <cell r="BQ39">
            <v>454</v>
          </cell>
          <cell r="BR39">
            <v>417</v>
          </cell>
          <cell r="BW39">
            <v>388</v>
          </cell>
          <cell r="BX39">
            <v>395</v>
          </cell>
          <cell r="CE39">
            <v>360</v>
          </cell>
          <cell r="CF39">
            <v>367</v>
          </cell>
          <cell r="CG39">
            <v>402</v>
          </cell>
          <cell r="CH39">
            <v>387</v>
          </cell>
          <cell r="CI39">
            <v>370</v>
          </cell>
          <cell r="CJ39">
            <v>393</v>
          </cell>
          <cell r="CK39">
            <v>384</v>
          </cell>
          <cell r="CL39">
            <v>380</v>
          </cell>
          <cell r="CM39">
            <v>401</v>
          </cell>
          <cell r="CN39">
            <v>429</v>
          </cell>
          <cell r="CO39">
            <v>426</v>
          </cell>
          <cell r="CP39">
            <v>463</v>
          </cell>
          <cell r="CQ39">
            <v>407</v>
          </cell>
          <cell r="CR39">
            <v>424</v>
          </cell>
          <cell r="CS39">
            <v>378</v>
          </cell>
          <cell r="CT39">
            <v>382</v>
          </cell>
          <cell r="CU39">
            <v>388</v>
          </cell>
          <cell r="CV39">
            <v>437</v>
          </cell>
          <cell r="CW39">
            <v>377</v>
          </cell>
          <cell r="CX39">
            <v>406</v>
          </cell>
          <cell r="CY39">
            <v>402</v>
          </cell>
          <cell r="CZ39">
            <v>423</v>
          </cell>
          <cell r="DA39">
            <v>386</v>
          </cell>
          <cell r="DB39">
            <v>394</v>
          </cell>
          <cell r="DC39">
            <v>352</v>
          </cell>
          <cell r="DD39">
            <v>417</v>
          </cell>
          <cell r="DE39">
            <v>373</v>
          </cell>
          <cell r="DF39">
            <v>398</v>
          </cell>
          <cell r="DG39">
            <v>384</v>
          </cell>
          <cell r="DH39">
            <v>420</v>
          </cell>
          <cell r="DI39">
            <v>366</v>
          </cell>
          <cell r="DJ39">
            <v>419</v>
          </cell>
          <cell r="DK39">
            <v>407</v>
          </cell>
          <cell r="DL39">
            <v>431</v>
          </cell>
          <cell r="DM39">
            <v>410</v>
          </cell>
          <cell r="DN39">
            <v>481</v>
          </cell>
          <cell r="DO39">
            <v>410</v>
          </cell>
          <cell r="DP39">
            <v>502</v>
          </cell>
          <cell r="DQ39">
            <v>443</v>
          </cell>
          <cell r="DR39">
            <v>544</v>
          </cell>
          <cell r="DS39">
            <v>434</v>
          </cell>
          <cell r="DT39">
            <v>581</v>
          </cell>
          <cell r="DU39">
            <v>484</v>
          </cell>
          <cell r="DV39">
            <v>543</v>
          </cell>
          <cell r="DW39">
            <v>432</v>
          </cell>
          <cell r="DX39">
            <v>565</v>
          </cell>
          <cell r="DY39">
            <v>392</v>
          </cell>
          <cell r="DZ39">
            <v>572</v>
          </cell>
          <cell r="EA39">
            <v>378</v>
          </cell>
          <cell r="EB39">
            <v>561</v>
          </cell>
          <cell r="EC39">
            <v>380</v>
          </cell>
          <cell r="ED39">
            <v>554</v>
          </cell>
          <cell r="EE39">
            <v>395</v>
          </cell>
          <cell r="EF39">
            <v>579</v>
          </cell>
          <cell r="EG39">
            <v>317</v>
          </cell>
          <cell r="EH39">
            <v>524</v>
          </cell>
          <cell r="EI39">
            <v>338</v>
          </cell>
          <cell r="EJ39">
            <v>556</v>
          </cell>
          <cell r="EK39">
            <v>336</v>
          </cell>
          <cell r="EL39">
            <v>551</v>
          </cell>
          <cell r="EM39">
            <v>342</v>
          </cell>
          <cell r="EN39">
            <v>562</v>
          </cell>
          <cell r="EO39">
            <v>337</v>
          </cell>
          <cell r="EP39">
            <v>563</v>
          </cell>
          <cell r="EQ39">
            <v>298</v>
          </cell>
          <cell r="ER39">
            <v>504</v>
          </cell>
          <cell r="ES39">
            <v>216</v>
          </cell>
          <cell r="ET39">
            <v>443</v>
          </cell>
          <cell r="EU39">
            <v>177</v>
          </cell>
          <cell r="EV39">
            <v>380</v>
          </cell>
          <cell r="EW39">
            <v>94</v>
          </cell>
          <cell r="EX39">
            <v>209</v>
          </cell>
          <cell r="EY39">
            <v>59</v>
          </cell>
          <cell r="EZ39">
            <v>142</v>
          </cell>
          <cell r="FA39">
            <v>56</v>
          </cell>
          <cell r="FB39">
            <v>167</v>
          </cell>
          <cell r="FC39">
            <v>84</v>
          </cell>
          <cell r="FD39">
            <v>248</v>
          </cell>
          <cell r="FE39">
            <v>160</v>
          </cell>
          <cell r="FF39">
            <v>402</v>
          </cell>
          <cell r="FG39">
            <v>143</v>
          </cell>
          <cell r="FH39">
            <v>405</v>
          </cell>
          <cell r="FI39">
            <v>125</v>
          </cell>
          <cell r="FJ39">
            <v>397</v>
          </cell>
          <cell r="FK39">
            <v>126</v>
          </cell>
          <cell r="FL39">
            <v>351</v>
          </cell>
          <cell r="FM39">
            <v>67</v>
          </cell>
          <cell r="FN39">
            <v>281</v>
          </cell>
          <cell r="FO39">
            <v>80</v>
          </cell>
          <cell r="FP39">
            <v>249</v>
          </cell>
          <cell r="FQ39">
            <v>46</v>
          </cell>
          <cell r="FR39">
            <v>160</v>
          </cell>
          <cell r="FS39">
            <v>15</v>
          </cell>
          <cell r="FT39">
            <v>99</v>
          </cell>
          <cell r="FU39">
            <v>15</v>
          </cell>
          <cell r="FV39">
            <v>62</v>
          </cell>
          <cell r="FW39">
            <v>19</v>
          </cell>
          <cell r="FX39">
            <v>88</v>
          </cell>
          <cell r="FY39">
            <v>15</v>
          </cell>
          <cell r="FZ39">
            <v>95</v>
          </cell>
          <cell r="GA39">
            <v>20</v>
          </cell>
          <cell r="GB39">
            <v>83</v>
          </cell>
          <cell r="GC39">
            <v>16</v>
          </cell>
          <cell r="GD39">
            <v>74</v>
          </cell>
          <cell r="GE39">
            <v>7</v>
          </cell>
          <cell r="GF39">
            <v>69</v>
          </cell>
          <cell r="GG39">
            <v>10</v>
          </cell>
          <cell r="GH39">
            <v>33</v>
          </cell>
          <cell r="GI39">
            <v>9</v>
          </cell>
          <cell r="GJ39">
            <v>23</v>
          </cell>
          <cell r="GK39">
            <v>4</v>
          </cell>
          <cell r="GL39">
            <v>33</v>
          </cell>
          <cell r="GM39">
            <v>0</v>
          </cell>
          <cell r="GN39">
            <v>25</v>
          </cell>
          <cell r="GO39">
            <v>2</v>
          </cell>
          <cell r="GP39">
            <v>15</v>
          </cell>
          <cell r="GQ39">
            <v>3</v>
          </cell>
          <cell r="GR39">
            <v>11</v>
          </cell>
          <cell r="GS39">
            <v>1</v>
          </cell>
          <cell r="GT39">
            <v>3</v>
          </cell>
          <cell r="GU39">
            <v>0</v>
          </cell>
          <cell r="GV39">
            <v>1</v>
          </cell>
        </row>
        <row r="40">
          <cell r="AM40">
            <v>57</v>
          </cell>
          <cell r="AN40">
            <v>41</v>
          </cell>
          <cell r="AS40">
            <v>63</v>
          </cell>
          <cell r="AT40">
            <v>30</v>
          </cell>
          <cell r="AY40">
            <v>63</v>
          </cell>
          <cell r="AZ40">
            <v>39</v>
          </cell>
          <cell r="BE40">
            <v>85</v>
          </cell>
          <cell r="BF40">
            <v>61</v>
          </cell>
          <cell r="BK40">
            <v>106</v>
          </cell>
          <cell r="BL40">
            <v>70</v>
          </cell>
          <cell r="BQ40">
            <v>113</v>
          </cell>
          <cell r="BR40">
            <v>106</v>
          </cell>
          <cell r="BW40">
            <v>116</v>
          </cell>
          <cell r="BX40">
            <v>96</v>
          </cell>
          <cell r="CE40">
            <v>91</v>
          </cell>
          <cell r="CF40">
            <v>76</v>
          </cell>
          <cell r="CG40">
            <v>90</v>
          </cell>
          <cell r="CH40">
            <v>76</v>
          </cell>
          <cell r="CI40">
            <v>96</v>
          </cell>
          <cell r="CJ40">
            <v>100</v>
          </cell>
          <cell r="CK40">
            <v>79</v>
          </cell>
          <cell r="CL40">
            <v>111</v>
          </cell>
          <cell r="CM40">
            <v>99</v>
          </cell>
          <cell r="CN40">
            <v>103</v>
          </cell>
          <cell r="CO40">
            <v>89</v>
          </cell>
          <cell r="CP40">
            <v>96</v>
          </cell>
          <cell r="CQ40">
            <v>103</v>
          </cell>
          <cell r="CR40">
            <v>96</v>
          </cell>
          <cell r="CS40">
            <v>80</v>
          </cell>
          <cell r="CT40">
            <v>95</v>
          </cell>
          <cell r="CU40">
            <v>103</v>
          </cell>
          <cell r="CV40">
            <v>88</v>
          </cell>
          <cell r="CW40">
            <v>91</v>
          </cell>
          <cell r="CX40">
            <v>100</v>
          </cell>
          <cell r="CY40">
            <v>108</v>
          </cell>
          <cell r="CZ40">
            <v>125</v>
          </cell>
          <cell r="DA40">
            <v>100</v>
          </cell>
          <cell r="DB40">
            <v>100</v>
          </cell>
          <cell r="DC40">
            <v>107</v>
          </cell>
          <cell r="DD40">
            <v>132</v>
          </cell>
          <cell r="DE40">
            <v>120</v>
          </cell>
          <cell r="DF40">
            <v>111</v>
          </cell>
          <cell r="DG40">
            <v>118</v>
          </cell>
          <cell r="DH40">
            <v>104</v>
          </cell>
          <cell r="DI40">
            <v>130</v>
          </cell>
          <cell r="DJ40">
            <v>122</v>
          </cell>
          <cell r="DK40">
            <v>121</v>
          </cell>
          <cell r="DL40">
            <v>131</v>
          </cell>
          <cell r="DM40">
            <v>130</v>
          </cell>
          <cell r="DN40">
            <v>139</v>
          </cell>
          <cell r="DO40">
            <v>141</v>
          </cell>
          <cell r="DP40">
            <v>151</v>
          </cell>
          <cell r="DQ40">
            <v>149</v>
          </cell>
          <cell r="DR40">
            <v>166</v>
          </cell>
          <cell r="DS40">
            <v>147</v>
          </cell>
          <cell r="DT40">
            <v>151</v>
          </cell>
          <cell r="DU40">
            <v>141</v>
          </cell>
          <cell r="DV40">
            <v>150</v>
          </cell>
          <cell r="DW40">
            <v>153</v>
          </cell>
          <cell r="DX40">
            <v>146</v>
          </cell>
          <cell r="DY40">
            <v>119</v>
          </cell>
          <cell r="DZ40">
            <v>158</v>
          </cell>
          <cell r="EA40">
            <v>116</v>
          </cell>
          <cell r="EB40">
            <v>164</v>
          </cell>
          <cell r="EC40">
            <v>102</v>
          </cell>
          <cell r="ED40">
            <v>133</v>
          </cell>
          <cell r="EE40">
            <v>114</v>
          </cell>
          <cell r="EF40">
            <v>129</v>
          </cell>
          <cell r="EG40">
            <v>82</v>
          </cell>
          <cell r="EH40">
            <v>104</v>
          </cell>
          <cell r="EI40">
            <v>76</v>
          </cell>
          <cell r="EJ40">
            <v>131</v>
          </cell>
          <cell r="EK40">
            <v>69</v>
          </cell>
          <cell r="EL40">
            <v>120</v>
          </cell>
          <cell r="EM40">
            <v>52</v>
          </cell>
          <cell r="EN40">
            <v>86</v>
          </cell>
          <cell r="EO40">
            <v>55</v>
          </cell>
          <cell r="EP40">
            <v>107</v>
          </cell>
          <cell r="EQ40">
            <v>55</v>
          </cell>
          <cell r="ER40">
            <v>85</v>
          </cell>
          <cell r="ES40">
            <v>58</v>
          </cell>
          <cell r="ET40">
            <v>92</v>
          </cell>
          <cell r="EU40">
            <v>37</v>
          </cell>
          <cell r="EV40">
            <v>88</v>
          </cell>
          <cell r="EW40">
            <v>19</v>
          </cell>
          <cell r="EX40">
            <v>27</v>
          </cell>
          <cell r="EY40">
            <v>14</v>
          </cell>
          <cell r="EZ40">
            <v>30</v>
          </cell>
          <cell r="FA40">
            <v>14</v>
          </cell>
          <cell r="FB40">
            <v>32</v>
          </cell>
          <cell r="FC40">
            <v>29</v>
          </cell>
          <cell r="FD40">
            <v>49</v>
          </cell>
          <cell r="FE40">
            <v>31</v>
          </cell>
          <cell r="FF40">
            <v>88</v>
          </cell>
          <cell r="FG40">
            <v>31</v>
          </cell>
          <cell r="FH40">
            <v>93</v>
          </cell>
          <cell r="FI40">
            <v>32</v>
          </cell>
          <cell r="FJ40">
            <v>95</v>
          </cell>
          <cell r="FK40">
            <v>32</v>
          </cell>
          <cell r="FL40">
            <v>74</v>
          </cell>
          <cell r="FM40">
            <v>31</v>
          </cell>
          <cell r="FN40">
            <v>73</v>
          </cell>
          <cell r="FO40">
            <v>16</v>
          </cell>
          <cell r="FP40">
            <v>68</v>
          </cell>
          <cell r="FQ40">
            <v>22</v>
          </cell>
          <cell r="FR40">
            <v>43</v>
          </cell>
          <cell r="FS40">
            <v>8</v>
          </cell>
          <cell r="FT40">
            <v>31</v>
          </cell>
          <cell r="FU40">
            <v>3</v>
          </cell>
          <cell r="FV40">
            <v>21</v>
          </cell>
          <cell r="FW40">
            <v>5</v>
          </cell>
          <cell r="FX40">
            <v>27</v>
          </cell>
          <cell r="FY40">
            <v>5</v>
          </cell>
          <cell r="FZ40">
            <v>32</v>
          </cell>
          <cell r="GA40">
            <v>2</v>
          </cell>
          <cell r="GB40">
            <v>27</v>
          </cell>
          <cell r="GC40">
            <v>6</v>
          </cell>
          <cell r="GD40">
            <v>16</v>
          </cell>
          <cell r="GE40">
            <v>2</v>
          </cell>
          <cell r="GF40">
            <v>18</v>
          </cell>
          <cell r="GG40">
            <v>5</v>
          </cell>
          <cell r="GH40">
            <v>12</v>
          </cell>
          <cell r="GI40">
            <v>2</v>
          </cell>
          <cell r="GJ40">
            <v>10</v>
          </cell>
          <cell r="GK40">
            <v>1</v>
          </cell>
          <cell r="GL40">
            <v>3</v>
          </cell>
          <cell r="GM40">
            <v>1</v>
          </cell>
          <cell r="GN40">
            <v>3</v>
          </cell>
          <cell r="GO40">
            <v>0</v>
          </cell>
          <cell r="GP40">
            <v>7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</row>
        <row r="41">
          <cell r="AM41">
            <v>48</v>
          </cell>
          <cell r="AN41">
            <v>42</v>
          </cell>
          <cell r="AS41">
            <v>65</v>
          </cell>
          <cell r="AT41">
            <v>39</v>
          </cell>
          <cell r="AY41">
            <v>49</v>
          </cell>
          <cell r="AZ41">
            <v>28</v>
          </cell>
          <cell r="BE41">
            <v>71</v>
          </cell>
          <cell r="BF41">
            <v>32</v>
          </cell>
          <cell r="BK41">
            <v>91</v>
          </cell>
          <cell r="BL41">
            <v>68</v>
          </cell>
          <cell r="BQ41">
            <v>84</v>
          </cell>
          <cell r="BR41">
            <v>81</v>
          </cell>
          <cell r="BW41">
            <v>86</v>
          </cell>
          <cell r="BX41">
            <v>110</v>
          </cell>
          <cell r="CE41">
            <v>97</v>
          </cell>
          <cell r="CF41">
            <v>98</v>
          </cell>
          <cell r="CG41">
            <v>90</v>
          </cell>
          <cell r="CH41">
            <v>77</v>
          </cell>
          <cell r="CI41">
            <v>95</v>
          </cell>
          <cell r="CJ41">
            <v>130</v>
          </cell>
          <cell r="CK41">
            <v>84</v>
          </cell>
          <cell r="CL41">
            <v>104</v>
          </cell>
          <cell r="CM41">
            <v>90</v>
          </cell>
          <cell r="CN41">
            <v>120</v>
          </cell>
          <cell r="CO41">
            <v>107</v>
          </cell>
          <cell r="CP41">
            <v>104</v>
          </cell>
          <cell r="CQ41">
            <v>117</v>
          </cell>
          <cell r="CR41">
            <v>123</v>
          </cell>
          <cell r="CS41">
            <v>116</v>
          </cell>
          <cell r="CT41">
            <v>92</v>
          </cell>
          <cell r="CU41">
            <v>99</v>
          </cell>
          <cell r="CV41">
            <v>96</v>
          </cell>
          <cell r="CW41">
            <v>98</v>
          </cell>
          <cell r="CX41">
            <v>87</v>
          </cell>
          <cell r="CY41">
            <v>96</v>
          </cell>
          <cell r="CZ41">
            <v>94</v>
          </cell>
          <cell r="DA41">
            <v>97</v>
          </cell>
          <cell r="DB41">
            <v>92</v>
          </cell>
          <cell r="DC41">
            <v>109</v>
          </cell>
          <cell r="DD41">
            <v>96</v>
          </cell>
          <cell r="DE41">
            <v>84</v>
          </cell>
          <cell r="DF41">
            <v>84</v>
          </cell>
          <cell r="DG41">
            <v>119</v>
          </cell>
          <cell r="DH41">
            <v>95</v>
          </cell>
          <cell r="DI41">
            <v>92</v>
          </cell>
          <cell r="DJ41">
            <v>94</v>
          </cell>
          <cell r="DK41">
            <v>77</v>
          </cell>
          <cell r="DL41">
            <v>105</v>
          </cell>
          <cell r="DM41">
            <v>107</v>
          </cell>
          <cell r="DN41">
            <v>124</v>
          </cell>
          <cell r="DO41">
            <v>123</v>
          </cell>
          <cell r="DP41">
            <v>116</v>
          </cell>
          <cell r="DQ41">
            <v>106</v>
          </cell>
          <cell r="DR41">
            <v>128</v>
          </cell>
          <cell r="DS41">
            <v>107</v>
          </cell>
          <cell r="DT41">
            <v>139</v>
          </cell>
          <cell r="DU41">
            <v>112</v>
          </cell>
          <cell r="DV41">
            <v>140</v>
          </cell>
          <cell r="DW41">
            <v>109</v>
          </cell>
          <cell r="DX41">
            <v>131</v>
          </cell>
          <cell r="DY41">
            <v>103</v>
          </cell>
          <cell r="DZ41">
            <v>144</v>
          </cell>
          <cell r="EA41">
            <v>94</v>
          </cell>
          <cell r="EB41">
            <v>134</v>
          </cell>
          <cell r="EC41">
            <v>108</v>
          </cell>
          <cell r="ED41">
            <v>152</v>
          </cell>
          <cell r="EE41">
            <v>104</v>
          </cell>
          <cell r="EF41">
            <v>122</v>
          </cell>
          <cell r="EG41">
            <v>69</v>
          </cell>
          <cell r="EH41">
            <v>104</v>
          </cell>
          <cell r="EI41">
            <v>108</v>
          </cell>
          <cell r="EJ41">
            <v>142</v>
          </cell>
          <cell r="EK41">
            <v>86</v>
          </cell>
          <cell r="EL41">
            <v>127</v>
          </cell>
          <cell r="EM41">
            <v>62</v>
          </cell>
          <cell r="EN41">
            <v>102</v>
          </cell>
          <cell r="EO41">
            <v>70</v>
          </cell>
          <cell r="EP41">
            <v>122</v>
          </cell>
          <cell r="EQ41">
            <v>62</v>
          </cell>
          <cell r="ER41">
            <v>111</v>
          </cell>
          <cell r="ES41">
            <v>47</v>
          </cell>
          <cell r="ET41">
            <v>69</v>
          </cell>
          <cell r="EU41">
            <v>40</v>
          </cell>
          <cell r="EV41">
            <v>73</v>
          </cell>
          <cell r="EW41">
            <v>19</v>
          </cell>
          <cell r="EX41">
            <v>35</v>
          </cell>
          <cell r="EY41">
            <v>13</v>
          </cell>
          <cell r="EZ41">
            <v>20</v>
          </cell>
          <cell r="FA41">
            <v>11</v>
          </cell>
          <cell r="FB41">
            <v>19</v>
          </cell>
          <cell r="FC41">
            <v>33</v>
          </cell>
          <cell r="FD41">
            <v>58</v>
          </cell>
          <cell r="FE41">
            <v>26</v>
          </cell>
          <cell r="FF41">
            <v>87</v>
          </cell>
          <cell r="FG41">
            <v>17</v>
          </cell>
          <cell r="FH41">
            <v>78</v>
          </cell>
          <cell r="FI41">
            <v>27</v>
          </cell>
          <cell r="FJ41">
            <v>75</v>
          </cell>
          <cell r="FK41">
            <v>29</v>
          </cell>
          <cell r="FL41">
            <v>78</v>
          </cell>
          <cell r="FM41">
            <v>14</v>
          </cell>
          <cell r="FN41">
            <v>50</v>
          </cell>
          <cell r="FO41">
            <v>17</v>
          </cell>
          <cell r="FP41">
            <v>49</v>
          </cell>
          <cell r="FQ41">
            <v>8</v>
          </cell>
          <cell r="FR41">
            <v>31</v>
          </cell>
          <cell r="FS41">
            <v>3</v>
          </cell>
          <cell r="FT41">
            <v>16</v>
          </cell>
          <cell r="FU41">
            <v>6</v>
          </cell>
          <cell r="FV41">
            <v>15</v>
          </cell>
          <cell r="FW41">
            <v>5</v>
          </cell>
          <cell r="FX41">
            <v>21</v>
          </cell>
          <cell r="FY41">
            <v>3</v>
          </cell>
          <cell r="FZ41">
            <v>14</v>
          </cell>
          <cell r="GA41">
            <v>2</v>
          </cell>
          <cell r="GB41">
            <v>13</v>
          </cell>
          <cell r="GC41">
            <v>3</v>
          </cell>
          <cell r="GD41">
            <v>16</v>
          </cell>
          <cell r="GE41">
            <v>2</v>
          </cell>
          <cell r="GF41">
            <v>9</v>
          </cell>
          <cell r="GG41">
            <v>1</v>
          </cell>
          <cell r="GH41">
            <v>7</v>
          </cell>
          <cell r="GI41">
            <v>2</v>
          </cell>
          <cell r="GJ41">
            <v>9</v>
          </cell>
          <cell r="GK41">
            <v>1</v>
          </cell>
          <cell r="GL41">
            <v>6</v>
          </cell>
          <cell r="GM41">
            <v>0</v>
          </cell>
          <cell r="GN41">
            <v>4</v>
          </cell>
          <cell r="GO41">
            <v>0</v>
          </cell>
          <cell r="GP41">
            <v>4</v>
          </cell>
          <cell r="GQ41">
            <v>0</v>
          </cell>
          <cell r="GR41">
            <v>3</v>
          </cell>
          <cell r="GS41">
            <v>0</v>
          </cell>
          <cell r="GT41">
            <v>0</v>
          </cell>
          <cell r="GU41">
            <v>1</v>
          </cell>
          <cell r="GV41">
            <v>0</v>
          </cell>
        </row>
        <row r="42">
          <cell r="AM42">
            <v>201</v>
          </cell>
          <cell r="AN42">
            <v>158</v>
          </cell>
          <cell r="AS42">
            <v>203</v>
          </cell>
          <cell r="AT42">
            <v>270</v>
          </cell>
          <cell r="AY42">
            <v>278</v>
          </cell>
          <cell r="AZ42">
            <v>426</v>
          </cell>
          <cell r="BE42">
            <v>408</v>
          </cell>
          <cell r="BF42">
            <v>579</v>
          </cell>
          <cell r="BK42">
            <v>646</v>
          </cell>
          <cell r="BL42">
            <v>797</v>
          </cell>
          <cell r="BQ42">
            <v>793</v>
          </cell>
          <cell r="BR42">
            <v>939</v>
          </cell>
          <cell r="BW42">
            <v>760</v>
          </cell>
          <cell r="BX42">
            <v>808</v>
          </cell>
          <cell r="CE42">
            <v>555</v>
          </cell>
          <cell r="CF42">
            <v>560</v>
          </cell>
          <cell r="CG42">
            <v>541</v>
          </cell>
          <cell r="CH42">
            <v>582</v>
          </cell>
          <cell r="CI42">
            <v>525</v>
          </cell>
          <cell r="CJ42">
            <v>563</v>
          </cell>
          <cell r="CK42">
            <v>469</v>
          </cell>
          <cell r="CL42">
            <v>516</v>
          </cell>
          <cell r="CM42">
            <v>474</v>
          </cell>
          <cell r="CN42">
            <v>508</v>
          </cell>
          <cell r="CO42">
            <v>408</v>
          </cell>
          <cell r="CP42">
            <v>529</v>
          </cell>
          <cell r="CQ42">
            <v>397</v>
          </cell>
          <cell r="CR42">
            <v>463</v>
          </cell>
          <cell r="CS42">
            <v>371</v>
          </cell>
          <cell r="CT42">
            <v>400</v>
          </cell>
          <cell r="CU42">
            <v>380</v>
          </cell>
          <cell r="CV42">
            <v>425</v>
          </cell>
          <cell r="CW42">
            <v>438</v>
          </cell>
          <cell r="CX42">
            <v>456</v>
          </cell>
          <cell r="CY42">
            <v>379</v>
          </cell>
          <cell r="CZ42">
            <v>420</v>
          </cell>
          <cell r="DA42">
            <v>357</v>
          </cell>
          <cell r="DB42">
            <v>405</v>
          </cell>
          <cell r="DC42">
            <v>334</v>
          </cell>
          <cell r="DD42">
            <v>389</v>
          </cell>
          <cell r="DE42">
            <v>339</v>
          </cell>
          <cell r="DF42">
            <v>434</v>
          </cell>
          <cell r="DG42">
            <v>385</v>
          </cell>
          <cell r="DH42">
            <v>439</v>
          </cell>
          <cell r="DI42">
            <v>349</v>
          </cell>
          <cell r="DJ42">
            <v>464</v>
          </cell>
          <cell r="DK42">
            <v>386</v>
          </cell>
          <cell r="DL42">
            <v>485</v>
          </cell>
          <cell r="DM42">
            <v>484</v>
          </cell>
          <cell r="DN42">
            <v>546</v>
          </cell>
          <cell r="DO42">
            <v>431</v>
          </cell>
          <cell r="DP42">
            <v>522</v>
          </cell>
          <cell r="DQ42">
            <v>510</v>
          </cell>
          <cell r="DR42">
            <v>565</v>
          </cell>
          <cell r="DS42">
            <v>488</v>
          </cell>
          <cell r="DT42">
            <v>653</v>
          </cell>
          <cell r="DU42">
            <v>455</v>
          </cell>
          <cell r="DV42">
            <v>616</v>
          </cell>
          <cell r="DW42">
            <v>474</v>
          </cell>
          <cell r="DX42">
            <v>609</v>
          </cell>
          <cell r="DY42">
            <v>426</v>
          </cell>
          <cell r="DZ42">
            <v>625</v>
          </cell>
          <cell r="EA42">
            <v>404</v>
          </cell>
          <cell r="EB42">
            <v>592</v>
          </cell>
          <cell r="EC42">
            <v>355</v>
          </cell>
          <cell r="ED42">
            <v>610</v>
          </cell>
          <cell r="EE42">
            <v>361</v>
          </cell>
          <cell r="EF42">
            <v>580</v>
          </cell>
          <cell r="EG42">
            <v>328</v>
          </cell>
          <cell r="EH42">
            <v>486</v>
          </cell>
          <cell r="EI42">
            <v>299</v>
          </cell>
          <cell r="EJ42">
            <v>541</v>
          </cell>
          <cell r="EK42">
            <v>315</v>
          </cell>
          <cell r="EL42">
            <v>492</v>
          </cell>
          <cell r="EM42">
            <v>274</v>
          </cell>
          <cell r="EN42">
            <v>450</v>
          </cell>
          <cell r="EO42">
            <v>282</v>
          </cell>
          <cell r="EP42">
            <v>435</v>
          </cell>
          <cell r="EQ42">
            <v>218</v>
          </cell>
          <cell r="ER42">
            <v>377</v>
          </cell>
          <cell r="ES42">
            <v>201</v>
          </cell>
          <cell r="ET42">
            <v>351</v>
          </cell>
          <cell r="EU42">
            <v>172</v>
          </cell>
          <cell r="EV42">
            <v>300</v>
          </cell>
          <cell r="EW42">
            <v>64</v>
          </cell>
          <cell r="EX42">
            <v>147</v>
          </cell>
          <cell r="EY42">
            <v>53</v>
          </cell>
          <cell r="EZ42">
            <v>101</v>
          </cell>
          <cell r="FA42">
            <v>46</v>
          </cell>
          <cell r="FB42">
            <v>100</v>
          </cell>
          <cell r="FC42">
            <v>59</v>
          </cell>
          <cell r="FD42">
            <v>177</v>
          </cell>
          <cell r="FE42">
            <v>76</v>
          </cell>
          <cell r="FF42">
            <v>278</v>
          </cell>
          <cell r="FG42">
            <v>97</v>
          </cell>
          <cell r="FH42">
            <v>261</v>
          </cell>
          <cell r="FI42">
            <v>80</v>
          </cell>
          <cell r="FJ42">
            <v>265</v>
          </cell>
          <cell r="FK42">
            <v>83</v>
          </cell>
          <cell r="FL42">
            <v>239</v>
          </cell>
          <cell r="FM42">
            <v>61</v>
          </cell>
          <cell r="FN42">
            <v>194</v>
          </cell>
          <cell r="FO42">
            <v>42</v>
          </cell>
          <cell r="FP42">
            <v>160</v>
          </cell>
          <cell r="FQ42">
            <v>30</v>
          </cell>
          <cell r="FR42">
            <v>130</v>
          </cell>
          <cell r="FS42">
            <v>20</v>
          </cell>
          <cell r="FT42">
            <v>74</v>
          </cell>
          <cell r="FU42">
            <v>13</v>
          </cell>
          <cell r="FV42">
            <v>52</v>
          </cell>
          <cell r="FW42">
            <v>14</v>
          </cell>
          <cell r="FX42">
            <v>89</v>
          </cell>
          <cell r="FY42">
            <v>16</v>
          </cell>
          <cell r="FZ42">
            <v>63</v>
          </cell>
          <cell r="GA42">
            <v>9</v>
          </cell>
          <cell r="GB42">
            <v>59</v>
          </cell>
          <cell r="GC42">
            <v>11</v>
          </cell>
          <cell r="GD42">
            <v>68</v>
          </cell>
          <cell r="GE42">
            <v>7</v>
          </cell>
          <cell r="GF42">
            <v>46</v>
          </cell>
          <cell r="GG42">
            <v>5</v>
          </cell>
          <cell r="GH42">
            <v>39</v>
          </cell>
          <cell r="GI42">
            <v>1</v>
          </cell>
          <cell r="GJ42">
            <v>24</v>
          </cell>
          <cell r="GK42">
            <v>7</v>
          </cell>
          <cell r="GL42">
            <v>9</v>
          </cell>
          <cell r="GM42">
            <v>1</v>
          </cell>
          <cell r="GN42">
            <v>14</v>
          </cell>
          <cell r="GO42">
            <v>2</v>
          </cell>
          <cell r="GP42">
            <v>5</v>
          </cell>
          <cell r="GQ42">
            <v>0</v>
          </cell>
          <cell r="GR42">
            <v>3</v>
          </cell>
          <cell r="GS42">
            <v>0</v>
          </cell>
          <cell r="GT42">
            <v>4</v>
          </cell>
          <cell r="GU42">
            <v>1</v>
          </cell>
          <cell r="GV42">
            <v>2</v>
          </cell>
        </row>
        <row r="43">
          <cell r="AM43">
            <v>38</v>
          </cell>
          <cell r="AN43">
            <v>29</v>
          </cell>
          <cell r="AS43">
            <v>40</v>
          </cell>
          <cell r="AT43">
            <v>38</v>
          </cell>
          <cell r="AY43">
            <v>58</v>
          </cell>
          <cell r="AZ43">
            <v>43</v>
          </cell>
          <cell r="BE43">
            <v>54</v>
          </cell>
          <cell r="BF43">
            <v>49</v>
          </cell>
          <cell r="BK43">
            <v>109</v>
          </cell>
          <cell r="BL43">
            <v>90</v>
          </cell>
          <cell r="BQ43">
            <v>124</v>
          </cell>
          <cell r="BR43">
            <v>111</v>
          </cell>
          <cell r="BW43">
            <v>109</v>
          </cell>
          <cell r="BX43">
            <v>92</v>
          </cell>
          <cell r="CE43">
            <v>102</v>
          </cell>
          <cell r="CF43">
            <v>92</v>
          </cell>
          <cell r="CG43">
            <v>85</v>
          </cell>
          <cell r="CH43">
            <v>87</v>
          </cell>
          <cell r="CI43">
            <v>92</v>
          </cell>
          <cell r="CJ43">
            <v>81</v>
          </cell>
          <cell r="CK43">
            <v>102</v>
          </cell>
          <cell r="CL43">
            <v>74</v>
          </cell>
          <cell r="CM43">
            <v>87</v>
          </cell>
          <cell r="CN43">
            <v>92</v>
          </cell>
          <cell r="CO43">
            <v>70</v>
          </cell>
          <cell r="CP43">
            <v>87</v>
          </cell>
          <cell r="CQ43">
            <v>104</v>
          </cell>
          <cell r="CR43">
            <v>94</v>
          </cell>
          <cell r="CS43">
            <v>87</v>
          </cell>
          <cell r="CT43">
            <v>111</v>
          </cell>
          <cell r="CU43">
            <v>113</v>
          </cell>
          <cell r="CV43">
            <v>94</v>
          </cell>
          <cell r="CW43">
            <v>94</v>
          </cell>
          <cell r="CX43">
            <v>92</v>
          </cell>
          <cell r="CY43">
            <v>92</v>
          </cell>
          <cell r="CZ43">
            <v>88</v>
          </cell>
          <cell r="DA43">
            <v>95</v>
          </cell>
          <cell r="DB43">
            <v>78</v>
          </cell>
          <cell r="DC43">
            <v>100</v>
          </cell>
          <cell r="DD43">
            <v>105</v>
          </cell>
          <cell r="DE43">
            <v>94</v>
          </cell>
          <cell r="DF43">
            <v>114</v>
          </cell>
          <cell r="DG43">
            <v>117</v>
          </cell>
          <cell r="DH43">
            <v>108</v>
          </cell>
          <cell r="DI43">
            <v>108</v>
          </cell>
          <cell r="DJ43">
            <v>115</v>
          </cell>
          <cell r="DK43">
            <v>116</v>
          </cell>
          <cell r="DL43">
            <v>126</v>
          </cell>
          <cell r="DM43">
            <v>144</v>
          </cell>
          <cell r="DN43">
            <v>136</v>
          </cell>
          <cell r="DO43">
            <v>140</v>
          </cell>
          <cell r="DP43">
            <v>151</v>
          </cell>
          <cell r="DQ43">
            <v>116</v>
          </cell>
          <cell r="DR43">
            <v>177</v>
          </cell>
          <cell r="DS43">
            <v>154</v>
          </cell>
          <cell r="DT43">
            <v>162</v>
          </cell>
          <cell r="DU43">
            <v>153</v>
          </cell>
          <cell r="DV43">
            <v>152</v>
          </cell>
          <cell r="DW43">
            <v>141</v>
          </cell>
          <cell r="DX43">
            <v>148</v>
          </cell>
          <cell r="DY43">
            <v>127</v>
          </cell>
          <cell r="DZ43">
            <v>148</v>
          </cell>
          <cell r="EA43">
            <v>115</v>
          </cell>
          <cell r="EB43">
            <v>141</v>
          </cell>
          <cell r="EC43">
            <v>124</v>
          </cell>
          <cell r="ED43">
            <v>136</v>
          </cell>
          <cell r="EE43">
            <v>95</v>
          </cell>
          <cell r="EF43">
            <v>139</v>
          </cell>
          <cell r="EG43">
            <v>83</v>
          </cell>
          <cell r="EH43">
            <v>128</v>
          </cell>
          <cell r="EI43">
            <v>91</v>
          </cell>
          <cell r="EJ43">
            <v>146</v>
          </cell>
          <cell r="EK43">
            <v>94</v>
          </cell>
          <cell r="EL43">
            <v>116</v>
          </cell>
          <cell r="EM43">
            <v>87</v>
          </cell>
          <cell r="EN43">
            <v>112</v>
          </cell>
          <cell r="EO43">
            <v>83</v>
          </cell>
          <cell r="EP43">
            <v>141</v>
          </cell>
          <cell r="EQ43">
            <v>77</v>
          </cell>
          <cell r="ER43">
            <v>99</v>
          </cell>
          <cell r="ES43">
            <v>59</v>
          </cell>
          <cell r="ET43">
            <v>97</v>
          </cell>
          <cell r="EU43">
            <v>47</v>
          </cell>
          <cell r="EV43">
            <v>67</v>
          </cell>
          <cell r="EW43">
            <v>20</v>
          </cell>
          <cell r="EX43">
            <v>40</v>
          </cell>
          <cell r="EY43">
            <v>14</v>
          </cell>
          <cell r="EZ43">
            <v>32</v>
          </cell>
          <cell r="FA43">
            <v>21</v>
          </cell>
          <cell r="FB43">
            <v>17</v>
          </cell>
          <cell r="FC43">
            <v>35</v>
          </cell>
          <cell r="FD43">
            <v>64</v>
          </cell>
          <cell r="FE43">
            <v>46</v>
          </cell>
          <cell r="FF43">
            <v>109</v>
          </cell>
          <cell r="FG43">
            <v>39</v>
          </cell>
          <cell r="FH43">
            <v>95</v>
          </cell>
          <cell r="FI43">
            <v>32</v>
          </cell>
          <cell r="FJ43">
            <v>105</v>
          </cell>
          <cell r="FK43">
            <v>30</v>
          </cell>
          <cell r="FL43">
            <v>89</v>
          </cell>
          <cell r="FM43">
            <v>24</v>
          </cell>
          <cell r="FN43">
            <v>46</v>
          </cell>
          <cell r="FO43">
            <v>17</v>
          </cell>
          <cell r="FP43">
            <v>47</v>
          </cell>
          <cell r="FQ43">
            <v>8</v>
          </cell>
          <cell r="FR43">
            <v>46</v>
          </cell>
          <cell r="FS43">
            <v>10</v>
          </cell>
          <cell r="FT43">
            <v>30</v>
          </cell>
          <cell r="FU43">
            <v>8</v>
          </cell>
          <cell r="FV43">
            <v>20</v>
          </cell>
          <cell r="FW43">
            <v>5</v>
          </cell>
          <cell r="FX43">
            <v>21</v>
          </cell>
          <cell r="FY43">
            <v>4</v>
          </cell>
          <cell r="FZ43">
            <v>13</v>
          </cell>
          <cell r="GA43">
            <v>4</v>
          </cell>
          <cell r="GB43">
            <v>22</v>
          </cell>
          <cell r="GC43">
            <v>4</v>
          </cell>
          <cell r="GD43">
            <v>19</v>
          </cell>
          <cell r="GE43">
            <v>6</v>
          </cell>
          <cell r="GF43">
            <v>16</v>
          </cell>
          <cell r="GG43">
            <v>1</v>
          </cell>
          <cell r="GH43">
            <v>10</v>
          </cell>
          <cell r="GI43">
            <v>1</v>
          </cell>
          <cell r="GJ43">
            <v>9</v>
          </cell>
          <cell r="GK43">
            <v>1</v>
          </cell>
          <cell r="GL43">
            <v>3</v>
          </cell>
          <cell r="GM43">
            <v>0</v>
          </cell>
          <cell r="GN43">
            <v>7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1</v>
          </cell>
          <cell r="GT43">
            <v>0</v>
          </cell>
          <cell r="GU43">
            <v>0</v>
          </cell>
          <cell r="GV43">
            <v>0</v>
          </cell>
        </row>
        <row r="57">
          <cell r="AM57">
            <v>183</v>
          </cell>
          <cell r="AN57">
            <v>175</v>
          </cell>
          <cell r="AS57">
            <v>157</v>
          </cell>
          <cell r="AT57">
            <v>146</v>
          </cell>
          <cell r="AY57">
            <v>206</v>
          </cell>
          <cell r="AZ57">
            <v>174</v>
          </cell>
          <cell r="BE57">
            <v>269</v>
          </cell>
          <cell r="BF57">
            <v>238</v>
          </cell>
          <cell r="BK57">
            <v>399</v>
          </cell>
          <cell r="BL57">
            <v>429</v>
          </cell>
          <cell r="BQ57">
            <v>486</v>
          </cell>
          <cell r="BR57">
            <v>525</v>
          </cell>
          <cell r="BW57">
            <v>473</v>
          </cell>
          <cell r="BX57">
            <v>500</v>
          </cell>
          <cell r="CE57">
            <v>405</v>
          </cell>
          <cell r="CF57">
            <v>427</v>
          </cell>
          <cell r="CG57">
            <v>387</v>
          </cell>
          <cell r="CH57">
            <v>403</v>
          </cell>
          <cell r="CI57">
            <v>376</v>
          </cell>
          <cell r="CJ57">
            <v>418</v>
          </cell>
          <cell r="CK57">
            <v>324</v>
          </cell>
          <cell r="CL57">
            <v>380</v>
          </cell>
          <cell r="CM57">
            <v>342</v>
          </cell>
          <cell r="CN57">
            <v>419</v>
          </cell>
          <cell r="CO57">
            <v>367</v>
          </cell>
          <cell r="CP57">
            <v>409</v>
          </cell>
          <cell r="CQ57">
            <v>398</v>
          </cell>
          <cell r="CR57">
            <v>406</v>
          </cell>
          <cell r="CS57">
            <v>362</v>
          </cell>
          <cell r="CT57">
            <v>414</v>
          </cell>
          <cell r="CU57">
            <v>358</v>
          </cell>
          <cell r="CV57">
            <v>447</v>
          </cell>
          <cell r="CW57">
            <v>409</v>
          </cell>
          <cell r="CX57">
            <v>498</v>
          </cell>
          <cell r="CY57">
            <v>416</v>
          </cell>
          <cell r="CZ57">
            <v>445</v>
          </cell>
          <cell r="DA57">
            <v>366</v>
          </cell>
          <cell r="DB57">
            <v>467</v>
          </cell>
          <cell r="DC57">
            <v>322</v>
          </cell>
          <cell r="DD57">
            <v>450</v>
          </cell>
          <cell r="DE57">
            <v>370</v>
          </cell>
          <cell r="DF57">
            <v>450</v>
          </cell>
          <cell r="DG57">
            <v>362</v>
          </cell>
          <cell r="DH57">
            <v>455</v>
          </cell>
          <cell r="DI57">
            <v>409</v>
          </cell>
          <cell r="DJ57">
            <v>463</v>
          </cell>
          <cell r="DK57">
            <v>410</v>
          </cell>
          <cell r="DL57">
            <v>536</v>
          </cell>
          <cell r="DM57">
            <v>423</v>
          </cell>
          <cell r="DN57">
            <v>533</v>
          </cell>
          <cell r="DO57">
            <v>486</v>
          </cell>
          <cell r="DP57">
            <v>628</v>
          </cell>
          <cell r="DQ57">
            <v>443</v>
          </cell>
          <cell r="DR57">
            <v>566</v>
          </cell>
          <cell r="DS57">
            <v>438</v>
          </cell>
          <cell r="DT57">
            <v>576</v>
          </cell>
          <cell r="DU57">
            <v>436</v>
          </cell>
          <cell r="DV57">
            <v>589</v>
          </cell>
          <cell r="DW57">
            <v>393</v>
          </cell>
          <cell r="DX57">
            <v>553</v>
          </cell>
          <cell r="DY57">
            <v>380</v>
          </cell>
          <cell r="DZ57">
            <v>512</v>
          </cell>
          <cell r="EA57">
            <v>314</v>
          </cell>
          <cell r="EB57">
            <v>462</v>
          </cell>
          <cell r="EC57">
            <v>316</v>
          </cell>
          <cell r="ED57">
            <v>464</v>
          </cell>
          <cell r="EE57">
            <v>294</v>
          </cell>
          <cell r="EF57">
            <v>451</v>
          </cell>
          <cell r="EG57">
            <v>239</v>
          </cell>
          <cell r="EH57">
            <v>436</v>
          </cell>
          <cell r="EI57">
            <v>269</v>
          </cell>
          <cell r="EJ57">
            <v>462</v>
          </cell>
          <cell r="EK57">
            <v>216</v>
          </cell>
          <cell r="EL57">
            <v>456</v>
          </cell>
          <cell r="EM57">
            <v>227</v>
          </cell>
          <cell r="EN57">
            <v>454</v>
          </cell>
          <cell r="EO57">
            <v>274</v>
          </cell>
          <cell r="EP57">
            <v>500</v>
          </cell>
          <cell r="EQ57">
            <v>236</v>
          </cell>
          <cell r="ER57">
            <v>436</v>
          </cell>
          <cell r="ES57">
            <v>203</v>
          </cell>
          <cell r="ET57">
            <v>423</v>
          </cell>
          <cell r="EU57">
            <v>183</v>
          </cell>
          <cell r="EV57">
            <v>371</v>
          </cell>
          <cell r="EW57">
            <v>97</v>
          </cell>
          <cell r="EX57">
            <v>212</v>
          </cell>
          <cell r="EY57">
            <v>82</v>
          </cell>
          <cell r="EZ57">
            <v>173</v>
          </cell>
          <cell r="FA57">
            <v>76</v>
          </cell>
          <cell r="FB57">
            <v>166</v>
          </cell>
          <cell r="FC57">
            <v>76</v>
          </cell>
          <cell r="FD57">
            <v>232</v>
          </cell>
          <cell r="FE57">
            <v>143</v>
          </cell>
          <cell r="FF57">
            <v>397</v>
          </cell>
          <cell r="FG57">
            <v>135</v>
          </cell>
          <cell r="FH57">
            <v>361</v>
          </cell>
          <cell r="FI57">
            <v>134</v>
          </cell>
          <cell r="FJ57">
            <v>374</v>
          </cell>
          <cell r="FK57">
            <v>106</v>
          </cell>
          <cell r="FL57">
            <v>308</v>
          </cell>
          <cell r="FM57">
            <v>96</v>
          </cell>
          <cell r="FN57">
            <v>287</v>
          </cell>
          <cell r="FO57">
            <v>76</v>
          </cell>
          <cell r="FP57">
            <v>202</v>
          </cell>
          <cell r="FQ57">
            <v>45</v>
          </cell>
          <cell r="FR57">
            <v>127</v>
          </cell>
          <cell r="FS57">
            <v>34</v>
          </cell>
          <cell r="FT57">
            <v>107</v>
          </cell>
          <cell r="FU57">
            <v>27</v>
          </cell>
          <cell r="FV57">
            <v>63</v>
          </cell>
          <cell r="FW57">
            <v>22</v>
          </cell>
          <cell r="FX57">
            <v>82</v>
          </cell>
          <cell r="FY57">
            <v>19</v>
          </cell>
          <cell r="FZ57">
            <v>66</v>
          </cell>
          <cell r="GA57">
            <v>15</v>
          </cell>
          <cell r="GB57">
            <v>53</v>
          </cell>
          <cell r="GC57">
            <v>6</v>
          </cell>
          <cell r="GD57">
            <v>40</v>
          </cell>
          <cell r="GE57">
            <v>7</v>
          </cell>
          <cell r="GF57">
            <v>28</v>
          </cell>
          <cell r="GG57">
            <v>6</v>
          </cell>
          <cell r="GH57">
            <v>29</v>
          </cell>
          <cell r="GI57">
            <v>4</v>
          </cell>
          <cell r="GJ57">
            <v>23</v>
          </cell>
          <cell r="GK57">
            <v>4</v>
          </cell>
          <cell r="GL57">
            <v>14</v>
          </cell>
          <cell r="GM57">
            <v>3</v>
          </cell>
          <cell r="GN57">
            <v>16</v>
          </cell>
          <cell r="GO57">
            <v>1</v>
          </cell>
          <cell r="GP57">
            <v>8</v>
          </cell>
          <cell r="GQ57">
            <v>1</v>
          </cell>
          <cell r="GR57">
            <v>4</v>
          </cell>
          <cell r="GS57">
            <v>0</v>
          </cell>
          <cell r="GT57">
            <v>1</v>
          </cell>
          <cell r="GU57">
            <v>0</v>
          </cell>
          <cell r="GV57">
            <v>3</v>
          </cell>
        </row>
        <row r="58">
          <cell r="AM58">
            <v>4</v>
          </cell>
          <cell r="AN58">
            <v>2</v>
          </cell>
          <cell r="AS58">
            <v>12</v>
          </cell>
          <cell r="AT58">
            <v>0</v>
          </cell>
          <cell r="AY58">
            <v>8</v>
          </cell>
          <cell r="AZ58">
            <v>4</v>
          </cell>
          <cell r="BE58">
            <v>6</v>
          </cell>
          <cell r="BF58">
            <v>7</v>
          </cell>
          <cell r="BK58">
            <v>13</v>
          </cell>
          <cell r="BL58">
            <v>13</v>
          </cell>
          <cell r="BQ58">
            <v>25</v>
          </cell>
          <cell r="BR58">
            <v>27</v>
          </cell>
          <cell r="BW58">
            <v>14</v>
          </cell>
          <cell r="BX58">
            <v>32</v>
          </cell>
          <cell r="CE58">
            <v>7</v>
          </cell>
          <cell r="CF58">
            <v>33</v>
          </cell>
          <cell r="CG58">
            <v>10</v>
          </cell>
          <cell r="CH58">
            <v>31</v>
          </cell>
          <cell r="CI58">
            <v>10</v>
          </cell>
          <cell r="CJ58">
            <v>30</v>
          </cell>
          <cell r="CK58">
            <v>6</v>
          </cell>
          <cell r="CL58">
            <v>22</v>
          </cell>
          <cell r="CM58">
            <v>9</v>
          </cell>
          <cell r="CN58">
            <v>37</v>
          </cell>
          <cell r="CO58">
            <v>8</v>
          </cell>
          <cell r="CP58">
            <v>19</v>
          </cell>
          <cell r="CQ58">
            <v>7</v>
          </cell>
          <cell r="CR58">
            <v>25</v>
          </cell>
          <cell r="CS58">
            <v>9</v>
          </cell>
          <cell r="CT58">
            <v>19</v>
          </cell>
          <cell r="CU58">
            <v>6</v>
          </cell>
          <cell r="CV58">
            <v>15</v>
          </cell>
          <cell r="CW58">
            <v>6</v>
          </cell>
          <cell r="CX58">
            <v>23</v>
          </cell>
          <cell r="CY58">
            <v>7</v>
          </cell>
          <cell r="CZ58">
            <v>12</v>
          </cell>
          <cell r="DA58">
            <v>5</v>
          </cell>
          <cell r="DB58">
            <v>7</v>
          </cell>
          <cell r="DC58">
            <v>4</v>
          </cell>
          <cell r="DD58">
            <v>7</v>
          </cell>
          <cell r="DE58">
            <v>5</v>
          </cell>
          <cell r="DF58">
            <v>12</v>
          </cell>
          <cell r="DG58">
            <v>5</v>
          </cell>
          <cell r="DH58">
            <v>16</v>
          </cell>
          <cell r="DI58">
            <v>2</v>
          </cell>
          <cell r="DJ58">
            <v>10</v>
          </cell>
          <cell r="DK58">
            <v>2</v>
          </cell>
          <cell r="DL58">
            <v>9</v>
          </cell>
          <cell r="DM58">
            <v>5</v>
          </cell>
          <cell r="DN58">
            <v>9</v>
          </cell>
          <cell r="DO58">
            <v>2</v>
          </cell>
          <cell r="DP58">
            <v>12</v>
          </cell>
          <cell r="DQ58">
            <v>8</v>
          </cell>
          <cell r="DR58">
            <v>13</v>
          </cell>
          <cell r="DS58">
            <v>8</v>
          </cell>
          <cell r="DT58">
            <v>16</v>
          </cell>
          <cell r="DU58">
            <v>7</v>
          </cell>
          <cell r="DV58">
            <v>10</v>
          </cell>
          <cell r="DW58">
            <v>3</v>
          </cell>
          <cell r="DX58">
            <v>8</v>
          </cell>
          <cell r="DY58">
            <v>14</v>
          </cell>
          <cell r="DZ58">
            <v>10</v>
          </cell>
          <cell r="EA58">
            <v>10</v>
          </cell>
          <cell r="EB58">
            <v>10</v>
          </cell>
          <cell r="EC58">
            <v>9</v>
          </cell>
          <cell r="ED58">
            <v>12</v>
          </cell>
          <cell r="EE58">
            <v>3</v>
          </cell>
          <cell r="EF58">
            <v>11</v>
          </cell>
          <cell r="EG58">
            <v>7</v>
          </cell>
          <cell r="EH58">
            <v>10</v>
          </cell>
          <cell r="EI58">
            <v>6</v>
          </cell>
          <cell r="EJ58">
            <v>13</v>
          </cell>
          <cell r="EK58">
            <v>9</v>
          </cell>
          <cell r="EL58">
            <v>8</v>
          </cell>
          <cell r="EM58">
            <v>13</v>
          </cell>
          <cell r="EN58">
            <v>14</v>
          </cell>
          <cell r="EO58">
            <v>9</v>
          </cell>
          <cell r="EP58">
            <v>9</v>
          </cell>
          <cell r="EQ58">
            <v>8</v>
          </cell>
          <cell r="ER58">
            <v>15</v>
          </cell>
          <cell r="ES58">
            <v>3</v>
          </cell>
          <cell r="ET58">
            <v>10</v>
          </cell>
          <cell r="EU58">
            <v>4</v>
          </cell>
          <cell r="EV58">
            <v>5</v>
          </cell>
          <cell r="EW58">
            <v>0</v>
          </cell>
          <cell r="EX58">
            <v>1</v>
          </cell>
          <cell r="EY58">
            <v>1</v>
          </cell>
          <cell r="EZ58">
            <v>1</v>
          </cell>
          <cell r="FA58">
            <v>0</v>
          </cell>
          <cell r="FB58">
            <v>0</v>
          </cell>
          <cell r="FC58">
            <v>2</v>
          </cell>
          <cell r="FD58">
            <v>2</v>
          </cell>
          <cell r="FE58">
            <v>0</v>
          </cell>
          <cell r="FF58">
            <v>1</v>
          </cell>
          <cell r="FG58">
            <v>1</v>
          </cell>
          <cell r="FH58">
            <v>1</v>
          </cell>
          <cell r="FI58">
            <v>1</v>
          </cell>
          <cell r="FJ58">
            <v>1</v>
          </cell>
          <cell r="FK58">
            <v>2</v>
          </cell>
          <cell r="FL58">
            <v>1</v>
          </cell>
          <cell r="FM58">
            <v>0</v>
          </cell>
          <cell r="FN58">
            <v>0</v>
          </cell>
          <cell r="FO58">
            <v>0</v>
          </cell>
          <cell r="FP58">
            <v>2</v>
          </cell>
          <cell r="FQ58">
            <v>0</v>
          </cell>
          <cell r="FR58">
            <v>1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1</v>
          </cell>
          <cell r="FY58">
            <v>0</v>
          </cell>
          <cell r="FZ58">
            <v>0</v>
          </cell>
          <cell r="GA58">
            <v>0</v>
          </cell>
          <cell r="GB58">
            <v>1</v>
          </cell>
          <cell r="GC58">
            <v>1</v>
          </cell>
          <cell r="GD58">
            <v>1</v>
          </cell>
          <cell r="GE58">
            <v>0</v>
          </cell>
          <cell r="GF58">
            <v>1</v>
          </cell>
          <cell r="GG58">
            <v>0</v>
          </cell>
          <cell r="GH58">
            <v>1</v>
          </cell>
          <cell r="GI58">
            <v>0</v>
          </cell>
          <cell r="GJ58">
            <v>0</v>
          </cell>
          <cell r="GK58">
            <v>1</v>
          </cell>
          <cell r="GL58">
            <v>2</v>
          </cell>
          <cell r="GM58">
            <v>0</v>
          </cell>
          <cell r="GN58">
            <v>1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1</v>
          </cell>
        </row>
        <row r="61">
          <cell r="AM61">
            <v>2123</v>
          </cell>
          <cell r="AN61">
            <v>2068</v>
          </cell>
          <cell r="AS61">
            <v>1547</v>
          </cell>
          <cell r="AT61">
            <v>1733</v>
          </cell>
          <cell r="AY61">
            <v>806</v>
          </cell>
          <cell r="AZ61">
            <v>834</v>
          </cell>
          <cell r="BE61">
            <v>377</v>
          </cell>
          <cell r="BF61">
            <v>387</v>
          </cell>
          <cell r="BK61">
            <v>29</v>
          </cell>
          <cell r="BL61">
            <v>56</v>
          </cell>
          <cell r="BQ61">
            <v>24</v>
          </cell>
          <cell r="BR61">
            <v>35</v>
          </cell>
          <cell r="BW61">
            <v>22</v>
          </cell>
          <cell r="BX61">
            <v>30</v>
          </cell>
          <cell r="CE61">
            <v>6</v>
          </cell>
          <cell r="CF61">
            <v>29</v>
          </cell>
          <cell r="CG61">
            <v>19</v>
          </cell>
          <cell r="CH61">
            <v>37</v>
          </cell>
          <cell r="CI61">
            <v>10</v>
          </cell>
          <cell r="CJ61">
            <v>23</v>
          </cell>
          <cell r="CK61">
            <v>14</v>
          </cell>
          <cell r="CL61">
            <v>16</v>
          </cell>
          <cell r="CM61">
            <v>8</v>
          </cell>
          <cell r="CN61">
            <v>24</v>
          </cell>
          <cell r="CO61">
            <v>13</v>
          </cell>
          <cell r="CP61">
            <v>16</v>
          </cell>
          <cell r="CQ61">
            <v>9</v>
          </cell>
          <cell r="CR61">
            <v>20</v>
          </cell>
          <cell r="CS61">
            <v>11</v>
          </cell>
          <cell r="CT61">
            <v>23</v>
          </cell>
          <cell r="CU61">
            <v>4</v>
          </cell>
          <cell r="CV61">
            <v>18</v>
          </cell>
          <cell r="CW61">
            <v>8</v>
          </cell>
          <cell r="CX61">
            <v>26</v>
          </cell>
          <cell r="CY61">
            <v>10</v>
          </cell>
          <cell r="CZ61">
            <v>28</v>
          </cell>
          <cell r="DA61">
            <v>16</v>
          </cell>
          <cell r="DB61">
            <v>26</v>
          </cell>
          <cell r="DC61">
            <v>7</v>
          </cell>
          <cell r="DD61">
            <v>12</v>
          </cell>
          <cell r="DE61">
            <v>14</v>
          </cell>
          <cell r="DF61">
            <v>18</v>
          </cell>
          <cell r="DG61">
            <v>15</v>
          </cell>
          <cell r="DH61">
            <v>23</v>
          </cell>
          <cell r="DI61">
            <v>13</v>
          </cell>
          <cell r="DJ61">
            <v>21</v>
          </cell>
          <cell r="DK61">
            <v>11</v>
          </cell>
          <cell r="DL61">
            <v>25</v>
          </cell>
          <cell r="DM61">
            <v>14</v>
          </cell>
          <cell r="DN61">
            <v>30</v>
          </cell>
          <cell r="DO61">
            <v>13</v>
          </cell>
          <cell r="DP61">
            <v>27</v>
          </cell>
          <cell r="DQ61">
            <v>14</v>
          </cell>
          <cell r="DR61">
            <v>26</v>
          </cell>
          <cell r="DS61">
            <v>12</v>
          </cell>
          <cell r="DT61">
            <v>34</v>
          </cell>
          <cell r="DU61">
            <v>13</v>
          </cell>
          <cell r="DV61">
            <v>22</v>
          </cell>
          <cell r="DW61">
            <v>10</v>
          </cell>
          <cell r="DX61">
            <v>22</v>
          </cell>
          <cell r="DY61">
            <v>10</v>
          </cell>
          <cell r="DZ61">
            <v>22</v>
          </cell>
          <cell r="EA61">
            <v>8</v>
          </cell>
          <cell r="EB61">
            <v>24</v>
          </cell>
          <cell r="EC61">
            <v>13</v>
          </cell>
          <cell r="ED61">
            <v>15</v>
          </cell>
          <cell r="EE61">
            <v>12</v>
          </cell>
          <cell r="EF61">
            <v>13</v>
          </cell>
          <cell r="EG61">
            <v>11</v>
          </cell>
          <cell r="EH61">
            <v>14</v>
          </cell>
          <cell r="EI61">
            <v>7</v>
          </cell>
          <cell r="EJ61">
            <v>16</v>
          </cell>
          <cell r="EK61">
            <v>10</v>
          </cell>
          <cell r="EL61">
            <v>14</v>
          </cell>
          <cell r="EM61">
            <v>9</v>
          </cell>
          <cell r="EN61">
            <v>9</v>
          </cell>
          <cell r="EO61">
            <v>5</v>
          </cell>
          <cell r="EP61">
            <v>10</v>
          </cell>
          <cell r="EQ61">
            <v>5</v>
          </cell>
          <cell r="ER61">
            <v>12</v>
          </cell>
          <cell r="ES61">
            <v>4</v>
          </cell>
          <cell r="ET61">
            <v>15</v>
          </cell>
          <cell r="EU61">
            <v>9</v>
          </cell>
          <cell r="EV61">
            <v>6</v>
          </cell>
          <cell r="EW61">
            <v>6</v>
          </cell>
          <cell r="EX61">
            <v>1</v>
          </cell>
          <cell r="EY61">
            <v>1</v>
          </cell>
          <cell r="EZ61">
            <v>1</v>
          </cell>
          <cell r="FA61">
            <v>1</v>
          </cell>
          <cell r="FB61">
            <v>2</v>
          </cell>
          <cell r="FC61">
            <v>1</v>
          </cell>
          <cell r="FD61">
            <v>2</v>
          </cell>
          <cell r="FE61">
            <v>0</v>
          </cell>
          <cell r="FF61">
            <v>5</v>
          </cell>
          <cell r="FG61">
            <v>3</v>
          </cell>
          <cell r="FH61">
            <v>1</v>
          </cell>
          <cell r="FI61">
            <v>4</v>
          </cell>
          <cell r="FJ61">
            <v>2</v>
          </cell>
          <cell r="FK61">
            <v>1</v>
          </cell>
          <cell r="FL61">
            <v>2</v>
          </cell>
          <cell r="FM61">
            <v>2</v>
          </cell>
          <cell r="FN61">
            <v>3</v>
          </cell>
          <cell r="FO61">
            <v>3</v>
          </cell>
          <cell r="FP61">
            <v>5</v>
          </cell>
          <cell r="FQ61">
            <v>1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1</v>
          </cell>
          <cell r="FY61">
            <v>1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1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</row>
        <row r="64">
          <cell r="AM64">
            <v>6</v>
          </cell>
          <cell r="AN64">
            <v>10</v>
          </cell>
          <cell r="AS64">
            <v>18</v>
          </cell>
          <cell r="AT64">
            <v>30</v>
          </cell>
          <cell r="AY64">
            <v>37</v>
          </cell>
          <cell r="AZ64">
            <v>49</v>
          </cell>
          <cell r="BE64">
            <v>91</v>
          </cell>
          <cell r="BF64">
            <v>82</v>
          </cell>
          <cell r="BK64">
            <v>151</v>
          </cell>
          <cell r="BL64">
            <v>124</v>
          </cell>
          <cell r="BQ64">
            <v>153</v>
          </cell>
          <cell r="BR64">
            <v>164</v>
          </cell>
          <cell r="BW64">
            <v>133</v>
          </cell>
          <cell r="BX64">
            <v>188</v>
          </cell>
          <cell r="CE64">
            <v>142</v>
          </cell>
          <cell r="CF64">
            <v>178</v>
          </cell>
          <cell r="CG64">
            <v>118</v>
          </cell>
          <cell r="CH64">
            <v>177</v>
          </cell>
          <cell r="CI64">
            <v>135</v>
          </cell>
          <cell r="CJ64">
            <v>180</v>
          </cell>
          <cell r="CK64">
            <v>108</v>
          </cell>
          <cell r="CL64">
            <v>146</v>
          </cell>
          <cell r="CM64">
            <v>127</v>
          </cell>
          <cell r="CN64">
            <v>183</v>
          </cell>
          <cell r="CO64">
            <v>128</v>
          </cell>
          <cell r="CP64">
            <v>199</v>
          </cell>
          <cell r="CQ64">
            <v>116</v>
          </cell>
          <cell r="CR64">
            <v>157</v>
          </cell>
          <cell r="CS64">
            <v>135</v>
          </cell>
          <cell r="CT64">
            <v>180</v>
          </cell>
          <cell r="CU64">
            <v>133</v>
          </cell>
          <cell r="CV64">
            <v>188</v>
          </cell>
          <cell r="CW64">
            <v>148</v>
          </cell>
          <cell r="CX64">
            <v>184</v>
          </cell>
          <cell r="CY64">
            <v>161</v>
          </cell>
          <cell r="CZ64">
            <v>169</v>
          </cell>
          <cell r="DA64">
            <v>134</v>
          </cell>
          <cell r="DB64">
            <v>149</v>
          </cell>
          <cell r="DC64">
            <v>113</v>
          </cell>
          <cell r="DD64">
            <v>143</v>
          </cell>
          <cell r="DE64">
            <v>130</v>
          </cell>
          <cell r="DF64">
            <v>182</v>
          </cell>
          <cell r="DG64">
            <v>144</v>
          </cell>
          <cell r="DH64">
            <v>172</v>
          </cell>
          <cell r="DI64">
            <v>128</v>
          </cell>
          <cell r="DJ64">
            <v>193</v>
          </cell>
          <cell r="DK64">
            <v>139</v>
          </cell>
          <cell r="DL64">
            <v>172</v>
          </cell>
          <cell r="DM64">
            <v>129</v>
          </cell>
          <cell r="DN64">
            <v>192</v>
          </cell>
          <cell r="DO64">
            <v>130</v>
          </cell>
          <cell r="DP64">
            <v>220</v>
          </cell>
          <cell r="DQ64">
            <v>138</v>
          </cell>
          <cell r="DR64">
            <v>186</v>
          </cell>
          <cell r="DS64">
            <v>147</v>
          </cell>
          <cell r="DT64">
            <v>217</v>
          </cell>
          <cell r="DU64">
            <v>135</v>
          </cell>
          <cell r="DV64">
            <v>211</v>
          </cell>
          <cell r="DW64">
            <v>137</v>
          </cell>
          <cell r="DX64">
            <v>202</v>
          </cell>
          <cell r="DY64">
            <v>133</v>
          </cell>
          <cell r="DZ64">
            <v>187</v>
          </cell>
          <cell r="EA64">
            <v>127</v>
          </cell>
          <cell r="EB64">
            <v>178</v>
          </cell>
          <cell r="EC64">
            <v>128</v>
          </cell>
          <cell r="ED64">
            <v>193</v>
          </cell>
          <cell r="EE64">
            <v>102</v>
          </cell>
          <cell r="EF64">
            <v>191</v>
          </cell>
          <cell r="EG64">
            <v>88</v>
          </cell>
          <cell r="EH64">
            <v>147</v>
          </cell>
          <cell r="EI64">
            <v>75</v>
          </cell>
          <cell r="EJ64">
            <v>176</v>
          </cell>
          <cell r="EK64">
            <v>74</v>
          </cell>
          <cell r="EL64">
            <v>164</v>
          </cell>
          <cell r="EM64">
            <v>62</v>
          </cell>
          <cell r="EN64">
            <v>187</v>
          </cell>
          <cell r="EO64">
            <v>96</v>
          </cell>
          <cell r="EP64">
            <v>152</v>
          </cell>
          <cell r="EQ64">
            <v>60</v>
          </cell>
          <cell r="ER64">
            <v>131</v>
          </cell>
          <cell r="ES64">
            <v>53</v>
          </cell>
          <cell r="ET64">
            <v>136</v>
          </cell>
          <cell r="EU64">
            <v>49</v>
          </cell>
          <cell r="EV64">
            <v>104</v>
          </cell>
          <cell r="EW64">
            <v>28</v>
          </cell>
          <cell r="EX64">
            <v>56</v>
          </cell>
          <cell r="EY64">
            <v>17</v>
          </cell>
          <cell r="EZ64">
            <v>46</v>
          </cell>
          <cell r="FA64">
            <v>17</v>
          </cell>
          <cell r="FB64">
            <v>35</v>
          </cell>
          <cell r="FC64">
            <v>27</v>
          </cell>
          <cell r="FD64">
            <v>51</v>
          </cell>
          <cell r="FE64">
            <v>32</v>
          </cell>
          <cell r="FF64">
            <v>95</v>
          </cell>
          <cell r="FG64">
            <v>38</v>
          </cell>
          <cell r="FH64">
            <v>92</v>
          </cell>
          <cell r="FI64">
            <v>26</v>
          </cell>
          <cell r="FJ64">
            <v>96</v>
          </cell>
          <cell r="FK64">
            <v>34</v>
          </cell>
          <cell r="FL64">
            <v>80</v>
          </cell>
          <cell r="FM64">
            <v>29</v>
          </cell>
          <cell r="FN64">
            <v>73</v>
          </cell>
          <cell r="FO64">
            <v>21</v>
          </cell>
          <cell r="FP64">
            <v>59</v>
          </cell>
          <cell r="FQ64">
            <v>15</v>
          </cell>
          <cell r="FR64">
            <v>32</v>
          </cell>
          <cell r="FS64">
            <v>11</v>
          </cell>
          <cell r="FT64">
            <v>26</v>
          </cell>
          <cell r="FU64">
            <v>7</v>
          </cell>
          <cell r="FV64">
            <v>19</v>
          </cell>
          <cell r="FW64">
            <v>11</v>
          </cell>
          <cell r="FX64">
            <v>19</v>
          </cell>
          <cell r="FY64">
            <v>7</v>
          </cell>
          <cell r="FZ64">
            <v>24</v>
          </cell>
          <cell r="GA64">
            <v>7</v>
          </cell>
          <cell r="GB64">
            <v>14</v>
          </cell>
          <cell r="GC64">
            <v>2</v>
          </cell>
          <cell r="GD64">
            <v>10</v>
          </cell>
          <cell r="GE64">
            <v>4</v>
          </cell>
          <cell r="GF64">
            <v>4</v>
          </cell>
          <cell r="GG64">
            <v>2</v>
          </cell>
          <cell r="GH64">
            <v>5</v>
          </cell>
          <cell r="GI64">
            <v>5</v>
          </cell>
          <cell r="GJ64">
            <v>7</v>
          </cell>
          <cell r="GK64">
            <v>4</v>
          </cell>
          <cell r="GL64">
            <v>13</v>
          </cell>
          <cell r="GM64">
            <v>0</v>
          </cell>
          <cell r="GN64">
            <v>2</v>
          </cell>
          <cell r="GO64">
            <v>1</v>
          </cell>
          <cell r="GP64">
            <v>2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05"/>
  <sheetViews>
    <sheetView zoomScale="80" zoomScaleNormal="80" workbookViewId="0">
      <selection activeCell="S8" sqref="S8"/>
    </sheetView>
  </sheetViews>
  <sheetFormatPr defaultRowHeight="15.75" x14ac:dyDescent="0.25"/>
  <cols>
    <col min="1" max="1" width="5.28515625" customWidth="1"/>
    <col min="2" max="2" width="63.140625" customWidth="1"/>
    <col min="3" max="3" width="14.140625" style="59" customWidth="1"/>
    <col min="4" max="4" width="14.42578125" style="59" customWidth="1"/>
    <col min="5" max="5" width="17.140625" style="59" customWidth="1"/>
    <col min="6" max="6" width="17" style="1" hidden="1" customWidth="1"/>
    <col min="7" max="16384" width="9.140625" style="1"/>
  </cols>
  <sheetData>
    <row r="1" spans="1:12" ht="20.25" x14ac:dyDescent="0.3">
      <c r="A1" s="92" t="s">
        <v>0</v>
      </c>
      <c r="B1" s="92"/>
      <c r="C1" s="92"/>
      <c r="D1" s="92"/>
      <c r="E1" s="92"/>
      <c r="F1" s="92"/>
    </row>
    <row r="2" spans="1:12" ht="20.25" x14ac:dyDescent="0.3">
      <c r="A2" s="92" t="s">
        <v>1</v>
      </c>
      <c r="B2" s="92"/>
      <c r="C2" s="92"/>
      <c r="D2" s="92"/>
      <c r="E2" s="92"/>
      <c r="F2" s="92"/>
    </row>
    <row r="3" spans="1:12" ht="20.25" x14ac:dyDescent="0.3">
      <c r="A3" s="92" t="s">
        <v>2</v>
      </c>
      <c r="B3" s="92"/>
      <c r="C3" s="92"/>
      <c r="D3" s="92"/>
      <c r="E3" s="92"/>
      <c r="F3" s="92"/>
    </row>
    <row r="4" spans="1:12" ht="26.25" customHeight="1" x14ac:dyDescent="0.25">
      <c r="A4" s="2"/>
      <c r="B4" s="1"/>
      <c r="C4" s="1"/>
      <c r="D4" s="1"/>
      <c r="E4" s="3"/>
    </row>
    <row r="5" spans="1:12" ht="25.5" customHeight="1" x14ac:dyDescent="0.2">
      <c r="A5" s="96" t="s">
        <v>3</v>
      </c>
      <c r="B5" s="96" t="s">
        <v>199</v>
      </c>
      <c r="C5" s="93" t="s">
        <v>197</v>
      </c>
      <c r="D5" s="93" t="s">
        <v>4</v>
      </c>
      <c r="E5" s="93" t="s">
        <v>198</v>
      </c>
      <c r="F5" s="4"/>
    </row>
    <row r="6" spans="1:12" ht="102.75" customHeight="1" x14ac:dyDescent="0.2">
      <c r="A6" s="97"/>
      <c r="B6" s="97"/>
      <c r="C6" s="94"/>
      <c r="D6" s="94"/>
      <c r="E6" s="94"/>
      <c r="F6" s="4" t="s">
        <v>5</v>
      </c>
    </row>
    <row r="7" spans="1:12" ht="20.25" x14ac:dyDescent="0.2">
      <c r="A7" s="98"/>
      <c r="B7" s="98"/>
      <c r="C7" s="95"/>
      <c r="D7" s="95"/>
      <c r="E7" s="95"/>
      <c r="F7" s="5">
        <v>40037</v>
      </c>
      <c r="L7" s="6"/>
    </row>
    <row r="8" spans="1:12" ht="20.25" x14ac:dyDescent="0.2">
      <c r="A8" s="16">
        <v>1</v>
      </c>
      <c r="B8" s="70">
        <v>2</v>
      </c>
      <c r="C8" s="18">
        <v>40</v>
      </c>
      <c r="D8" s="17">
        <v>41</v>
      </c>
      <c r="E8" s="18">
        <v>42</v>
      </c>
      <c r="F8" s="7">
        <v>10984</v>
      </c>
      <c r="L8" s="6"/>
    </row>
    <row r="9" spans="1:12" ht="37.5" x14ac:dyDescent="0.3">
      <c r="A9" s="19">
        <v>1</v>
      </c>
      <c r="B9" s="20" t="s">
        <v>114</v>
      </c>
      <c r="C9" s="37">
        <v>0</v>
      </c>
      <c r="D9" s="71"/>
      <c r="E9" s="71"/>
      <c r="F9" s="7">
        <v>2258</v>
      </c>
      <c r="L9" s="6"/>
    </row>
    <row r="10" spans="1:12" ht="39" customHeight="1" x14ac:dyDescent="0.3">
      <c r="A10" s="19">
        <v>2</v>
      </c>
      <c r="B10" s="20" t="s">
        <v>115</v>
      </c>
      <c r="C10" s="37">
        <v>0</v>
      </c>
      <c r="D10" s="71"/>
      <c r="E10" s="71"/>
      <c r="F10" s="7">
        <v>2325</v>
      </c>
      <c r="L10" s="6"/>
    </row>
    <row r="11" spans="1:12" ht="20.100000000000001" customHeight="1" x14ac:dyDescent="0.3">
      <c r="A11" s="19">
        <v>3</v>
      </c>
      <c r="B11" s="20" t="s">
        <v>116</v>
      </c>
      <c r="C11" s="37">
        <v>0</v>
      </c>
      <c r="D11" s="71"/>
      <c r="E11" s="71"/>
      <c r="F11" s="7">
        <v>1844</v>
      </c>
      <c r="L11" s="6"/>
    </row>
    <row r="12" spans="1:12" ht="20.25" x14ac:dyDescent="0.3">
      <c r="A12" s="19">
        <v>4</v>
      </c>
      <c r="B12" s="32" t="s">
        <v>117</v>
      </c>
      <c r="C12" s="37">
        <v>0</v>
      </c>
      <c r="D12" s="71"/>
      <c r="E12" s="71"/>
      <c r="F12" s="7">
        <v>4643</v>
      </c>
      <c r="L12" s="6"/>
    </row>
    <row r="13" spans="1:12" ht="37.5" x14ac:dyDescent="0.3">
      <c r="A13" s="19">
        <v>5</v>
      </c>
      <c r="B13" s="32" t="s">
        <v>118</v>
      </c>
      <c r="C13" s="37">
        <v>0</v>
      </c>
      <c r="D13" s="71"/>
      <c r="E13" s="71"/>
      <c r="F13" s="7">
        <v>6131</v>
      </c>
      <c r="L13" s="6"/>
    </row>
    <row r="14" spans="1:12" ht="20.100000000000001" customHeight="1" x14ac:dyDescent="0.3">
      <c r="A14" s="33"/>
      <c r="B14" s="34" t="s">
        <v>119</v>
      </c>
      <c r="C14" s="72">
        <v>0</v>
      </c>
      <c r="D14" s="72">
        <v>0</v>
      </c>
      <c r="E14" s="72">
        <v>0</v>
      </c>
      <c r="F14" s="7">
        <v>2313</v>
      </c>
      <c r="L14" s="6"/>
    </row>
    <row r="15" spans="1:12" ht="20.100000000000001" customHeight="1" x14ac:dyDescent="0.3">
      <c r="A15" s="19">
        <v>6</v>
      </c>
      <c r="B15" s="36" t="s">
        <v>120</v>
      </c>
      <c r="C15" s="37">
        <v>0</v>
      </c>
      <c r="D15" s="71"/>
      <c r="E15" s="71"/>
      <c r="F15" s="7">
        <v>917</v>
      </c>
      <c r="L15" s="6"/>
    </row>
    <row r="16" spans="1:12" ht="37.5" x14ac:dyDescent="0.3">
      <c r="A16" s="19">
        <v>7</v>
      </c>
      <c r="B16" s="36" t="s">
        <v>121</v>
      </c>
      <c r="C16" s="37">
        <v>0</v>
      </c>
      <c r="D16" s="71"/>
      <c r="E16" s="71"/>
      <c r="F16" s="7">
        <v>3488</v>
      </c>
      <c r="L16" s="6"/>
    </row>
    <row r="17" spans="1:12" ht="20.100000000000001" customHeight="1" x14ac:dyDescent="0.3">
      <c r="A17" s="19">
        <v>8</v>
      </c>
      <c r="B17" s="36" t="s">
        <v>122</v>
      </c>
      <c r="C17" s="37">
        <v>0</v>
      </c>
      <c r="D17" s="71"/>
      <c r="E17" s="71"/>
      <c r="F17" s="7">
        <v>2861</v>
      </c>
      <c r="L17" s="6"/>
    </row>
    <row r="18" spans="1:12" ht="37.5" x14ac:dyDescent="0.3">
      <c r="A18" s="19">
        <v>9</v>
      </c>
      <c r="B18" s="36" t="s">
        <v>123</v>
      </c>
      <c r="C18" s="37">
        <v>0</v>
      </c>
      <c r="D18" s="73"/>
      <c r="E18" s="73"/>
      <c r="F18" s="7">
        <v>800</v>
      </c>
      <c r="L18" s="6"/>
    </row>
    <row r="19" spans="1:12" ht="20.100000000000001" customHeight="1" x14ac:dyDescent="0.3">
      <c r="A19" s="19">
        <v>10</v>
      </c>
      <c r="B19" s="36" t="s">
        <v>124</v>
      </c>
      <c r="C19" s="37">
        <v>0</v>
      </c>
      <c r="D19" s="71"/>
      <c r="E19" s="71"/>
      <c r="F19" s="7">
        <v>1884</v>
      </c>
      <c r="L19" s="6"/>
    </row>
    <row r="20" spans="1:12" ht="37.5" customHeight="1" x14ac:dyDescent="0.3">
      <c r="A20" s="19">
        <v>11</v>
      </c>
      <c r="B20" s="36" t="s">
        <v>6</v>
      </c>
      <c r="C20" s="37">
        <v>91522</v>
      </c>
      <c r="D20" s="73">
        <v>406</v>
      </c>
      <c r="E20" s="74">
        <v>340</v>
      </c>
      <c r="F20" s="7">
        <v>2617</v>
      </c>
      <c r="L20" s="6"/>
    </row>
    <row r="21" spans="1:12" ht="42.6" customHeight="1" x14ac:dyDescent="0.3">
      <c r="A21" s="33"/>
      <c r="B21" s="34" t="s">
        <v>125</v>
      </c>
      <c r="C21" s="72">
        <v>91522</v>
      </c>
      <c r="D21" s="72">
        <v>406</v>
      </c>
      <c r="E21" s="72">
        <v>340</v>
      </c>
      <c r="F21" s="7">
        <v>4113</v>
      </c>
      <c r="L21" s="6"/>
    </row>
    <row r="22" spans="1:12" ht="20.100000000000001" customHeight="1" x14ac:dyDescent="0.3">
      <c r="A22" s="43">
        <v>12</v>
      </c>
      <c r="B22" s="44" t="s">
        <v>126</v>
      </c>
      <c r="C22" s="37">
        <v>0</v>
      </c>
      <c r="D22" s="75"/>
      <c r="E22" s="75"/>
      <c r="F22" s="7">
        <v>2805</v>
      </c>
      <c r="L22" s="6"/>
    </row>
    <row r="23" spans="1:12" ht="20.100000000000001" customHeight="1" x14ac:dyDescent="0.3">
      <c r="A23" s="43">
        <v>13</v>
      </c>
      <c r="B23" s="44" t="s">
        <v>127</v>
      </c>
      <c r="C23" s="37">
        <v>20401</v>
      </c>
      <c r="D23" s="73">
        <v>205</v>
      </c>
      <c r="E23" s="76">
        <v>264</v>
      </c>
      <c r="F23" s="7">
        <v>5672</v>
      </c>
      <c r="L23" s="6"/>
    </row>
    <row r="24" spans="1:12" ht="20.25" x14ac:dyDescent="0.3">
      <c r="A24" s="43">
        <v>14</v>
      </c>
      <c r="B24" s="44" t="s">
        <v>128</v>
      </c>
      <c r="C24" s="37">
        <v>2910</v>
      </c>
      <c r="D24" s="73">
        <v>52</v>
      </c>
      <c r="E24" s="76">
        <v>0</v>
      </c>
      <c r="F24" s="7">
        <v>4781</v>
      </c>
      <c r="L24" s="6"/>
    </row>
    <row r="25" spans="1:12" ht="36.75" customHeight="1" x14ac:dyDescent="0.3">
      <c r="A25" s="33"/>
      <c r="B25" s="34" t="s">
        <v>129</v>
      </c>
      <c r="C25" s="72">
        <v>23311</v>
      </c>
      <c r="D25" s="72">
        <v>257</v>
      </c>
      <c r="E25" s="72">
        <v>264</v>
      </c>
      <c r="F25" s="8">
        <v>1686</v>
      </c>
      <c r="L25" s="6"/>
    </row>
    <row r="26" spans="1:12" ht="33" customHeight="1" x14ac:dyDescent="0.3">
      <c r="A26" s="45">
        <v>15</v>
      </c>
      <c r="B26" s="36" t="s">
        <v>7</v>
      </c>
      <c r="C26" s="37">
        <v>2882</v>
      </c>
      <c r="D26" s="73">
        <v>29</v>
      </c>
      <c r="E26" s="76">
        <v>2</v>
      </c>
      <c r="F26" s="7">
        <v>954</v>
      </c>
      <c r="L26" s="6"/>
    </row>
    <row r="27" spans="1:12" ht="20.100000000000001" customHeight="1" x14ac:dyDescent="0.3">
      <c r="A27" s="45">
        <v>16</v>
      </c>
      <c r="B27" s="36" t="s">
        <v>8</v>
      </c>
      <c r="C27" s="37">
        <v>2866</v>
      </c>
      <c r="D27" s="73">
        <v>51</v>
      </c>
      <c r="E27" s="76">
        <v>80</v>
      </c>
      <c r="F27" s="7">
        <v>1173</v>
      </c>
      <c r="L27" s="6"/>
    </row>
    <row r="28" spans="1:12" ht="20.100000000000001" customHeight="1" x14ac:dyDescent="0.3">
      <c r="A28" s="45">
        <v>17</v>
      </c>
      <c r="B28" s="36" t="s">
        <v>9</v>
      </c>
      <c r="C28" s="37">
        <v>8689</v>
      </c>
      <c r="D28" s="73">
        <v>40</v>
      </c>
      <c r="E28" s="76">
        <v>6</v>
      </c>
      <c r="F28" s="7">
        <v>5003</v>
      </c>
      <c r="L28" s="6"/>
    </row>
    <row r="29" spans="1:12" ht="20.25" x14ac:dyDescent="0.3">
      <c r="A29" s="45">
        <v>18</v>
      </c>
      <c r="B29" s="36" t="s">
        <v>10</v>
      </c>
      <c r="C29" s="37">
        <v>7864</v>
      </c>
      <c r="D29" s="73">
        <v>58</v>
      </c>
      <c r="E29" s="76">
        <v>2</v>
      </c>
      <c r="F29" s="7">
        <v>1125</v>
      </c>
      <c r="L29" s="6"/>
    </row>
    <row r="30" spans="1:12" ht="20.25" x14ac:dyDescent="0.3">
      <c r="A30" s="45">
        <v>19</v>
      </c>
      <c r="B30" s="36" t="s">
        <v>130</v>
      </c>
      <c r="C30" s="37">
        <v>2497</v>
      </c>
      <c r="D30" s="73">
        <v>13</v>
      </c>
      <c r="E30" s="76">
        <v>0</v>
      </c>
      <c r="F30" s="7"/>
      <c r="L30" s="6"/>
    </row>
    <row r="31" spans="1:12" ht="20.25" hidden="1" customHeight="1" x14ac:dyDescent="0.3">
      <c r="A31" s="45">
        <v>20</v>
      </c>
      <c r="B31" s="36" t="s">
        <v>131</v>
      </c>
      <c r="C31" s="37">
        <v>1222</v>
      </c>
      <c r="D31" s="73">
        <v>15</v>
      </c>
      <c r="E31" s="76">
        <v>0</v>
      </c>
      <c r="F31" s="7">
        <v>532</v>
      </c>
      <c r="L31" s="10"/>
    </row>
    <row r="32" spans="1:12" ht="24.75" customHeight="1" x14ac:dyDescent="0.3">
      <c r="A32" s="45">
        <v>21</v>
      </c>
      <c r="B32" s="36" t="s">
        <v>132</v>
      </c>
      <c r="C32" s="37">
        <v>7478</v>
      </c>
      <c r="D32" s="73">
        <v>139</v>
      </c>
      <c r="E32" s="76">
        <v>90</v>
      </c>
      <c r="F32" s="11">
        <f t="shared" ref="F32" si="0">SUM(F7:F31)</f>
        <v>110946</v>
      </c>
      <c r="L32" s="12"/>
    </row>
    <row r="33" spans="1:12" ht="18.75" x14ac:dyDescent="0.3">
      <c r="A33" s="45">
        <v>22</v>
      </c>
      <c r="B33" s="36" t="s">
        <v>11</v>
      </c>
      <c r="C33" s="37">
        <v>4003</v>
      </c>
      <c r="D33" s="73">
        <v>29</v>
      </c>
      <c r="E33" s="76">
        <v>1</v>
      </c>
      <c r="L33" s="12"/>
    </row>
    <row r="34" spans="1:12" ht="18.75" x14ac:dyDescent="0.3">
      <c r="A34" s="45">
        <v>23</v>
      </c>
      <c r="B34" s="36" t="s">
        <v>12</v>
      </c>
      <c r="C34" s="37">
        <v>1274</v>
      </c>
      <c r="D34" s="73">
        <v>12</v>
      </c>
      <c r="E34" s="76"/>
    </row>
    <row r="35" spans="1:12" ht="18.75" x14ac:dyDescent="0.3">
      <c r="A35" s="45">
        <v>24</v>
      </c>
      <c r="B35" s="36" t="s">
        <v>13</v>
      </c>
      <c r="C35" s="37">
        <v>2585</v>
      </c>
      <c r="D35" s="73">
        <v>36</v>
      </c>
      <c r="E35" s="76">
        <v>1</v>
      </c>
    </row>
    <row r="36" spans="1:12" ht="18.75" x14ac:dyDescent="0.3">
      <c r="A36" s="45">
        <v>25</v>
      </c>
      <c r="B36" s="36" t="s">
        <v>14</v>
      </c>
      <c r="C36" s="37">
        <v>3677</v>
      </c>
      <c r="D36" s="73">
        <v>49</v>
      </c>
      <c r="E36" s="76">
        <v>61</v>
      </c>
    </row>
    <row r="37" spans="1:12" ht="18.75" x14ac:dyDescent="0.3">
      <c r="A37" s="45">
        <v>26</v>
      </c>
      <c r="B37" s="36" t="s">
        <v>15</v>
      </c>
      <c r="C37" s="37">
        <v>11270</v>
      </c>
      <c r="D37" s="73">
        <v>89</v>
      </c>
      <c r="E37" s="76">
        <v>130</v>
      </c>
    </row>
    <row r="38" spans="1:12" ht="18.75" x14ac:dyDescent="0.3">
      <c r="A38" s="45">
        <v>27</v>
      </c>
      <c r="B38" s="36" t="s">
        <v>16</v>
      </c>
      <c r="C38" s="37">
        <v>4119</v>
      </c>
      <c r="D38" s="73">
        <v>29</v>
      </c>
      <c r="E38" s="76">
        <v>0</v>
      </c>
    </row>
    <row r="39" spans="1:12" ht="18.75" x14ac:dyDescent="0.3">
      <c r="A39" s="45">
        <v>28</v>
      </c>
      <c r="B39" s="36" t="s">
        <v>133</v>
      </c>
      <c r="C39" s="37">
        <v>8738</v>
      </c>
      <c r="D39" s="73">
        <v>60</v>
      </c>
      <c r="E39" s="76">
        <v>107</v>
      </c>
    </row>
    <row r="40" spans="1:12" ht="18.75" x14ac:dyDescent="0.3">
      <c r="A40" s="45">
        <v>29</v>
      </c>
      <c r="B40" s="36" t="s">
        <v>134</v>
      </c>
      <c r="C40" s="37">
        <v>1955</v>
      </c>
      <c r="D40" s="73">
        <v>32</v>
      </c>
      <c r="E40" s="76">
        <v>3</v>
      </c>
    </row>
    <row r="41" spans="1:12" ht="18.75" x14ac:dyDescent="0.3">
      <c r="A41" s="45">
        <v>30</v>
      </c>
      <c r="B41" s="36" t="s">
        <v>17</v>
      </c>
      <c r="C41" s="37">
        <v>1878</v>
      </c>
      <c r="D41" s="73">
        <v>33</v>
      </c>
      <c r="E41" s="76">
        <v>0</v>
      </c>
    </row>
    <row r="42" spans="1:12" ht="18.75" x14ac:dyDescent="0.3">
      <c r="A42" s="45">
        <v>31</v>
      </c>
      <c r="B42" s="36" t="s">
        <v>18</v>
      </c>
      <c r="C42" s="37">
        <v>14693</v>
      </c>
      <c r="D42" s="73">
        <v>105</v>
      </c>
      <c r="E42" s="76">
        <v>12</v>
      </c>
    </row>
    <row r="43" spans="1:12" ht="18.75" x14ac:dyDescent="0.3">
      <c r="A43" s="45">
        <v>32</v>
      </c>
      <c r="B43" s="36" t="s">
        <v>19</v>
      </c>
      <c r="C43" s="37">
        <v>1882</v>
      </c>
      <c r="D43" s="73">
        <v>36</v>
      </c>
      <c r="E43" s="76">
        <v>0</v>
      </c>
    </row>
    <row r="44" spans="1:12" ht="37.5" x14ac:dyDescent="0.3">
      <c r="A44" s="45">
        <v>33</v>
      </c>
      <c r="B44" s="36" t="s">
        <v>135</v>
      </c>
      <c r="C44" s="37">
        <v>0</v>
      </c>
      <c r="D44" s="77"/>
      <c r="E44" s="77"/>
    </row>
    <row r="45" spans="1:12" ht="56.25" x14ac:dyDescent="0.3">
      <c r="A45" s="45">
        <v>34</v>
      </c>
      <c r="B45" s="36" t="s">
        <v>136</v>
      </c>
      <c r="C45" s="37">
        <v>0</v>
      </c>
      <c r="D45" s="77"/>
      <c r="E45" s="77"/>
    </row>
    <row r="46" spans="1:12" ht="37.5" x14ac:dyDescent="0.3">
      <c r="A46" s="45">
        <v>35</v>
      </c>
      <c r="B46" s="36" t="s">
        <v>137</v>
      </c>
      <c r="C46" s="37">
        <v>0</v>
      </c>
      <c r="D46" s="77"/>
      <c r="E46" s="77"/>
    </row>
    <row r="47" spans="1:12" ht="56.25" x14ac:dyDescent="0.3">
      <c r="A47" s="45">
        <v>36</v>
      </c>
      <c r="B47" s="46" t="s">
        <v>138</v>
      </c>
      <c r="C47" s="37">
        <v>0</v>
      </c>
      <c r="D47" s="77"/>
      <c r="E47" s="77"/>
    </row>
    <row r="48" spans="1:12" ht="37.5" x14ac:dyDescent="0.3">
      <c r="A48" s="45">
        <v>37</v>
      </c>
      <c r="B48" s="47" t="s">
        <v>139</v>
      </c>
      <c r="C48" s="37">
        <v>0</v>
      </c>
      <c r="D48" s="77"/>
      <c r="E48" s="77"/>
    </row>
    <row r="49" spans="1:5" ht="37.5" x14ac:dyDescent="0.3">
      <c r="A49" s="45">
        <v>38</v>
      </c>
      <c r="B49" s="47" t="s">
        <v>140</v>
      </c>
      <c r="C49" s="37">
        <v>0</v>
      </c>
      <c r="D49" s="77"/>
      <c r="E49" s="77"/>
    </row>
    <row r="50" spans="1:5" ht="37.5" x14ac:dyDescent="0.3">
      <c r="A50" s="45">
        <v>39</v>
      </c>
      <c r="B50" s="47" t="s">
        <v>141</v>
      </c>
      <c r="C50" s="37">
        <v>0</v>
      </c>
      <c r="D50" s="77"/>
      <c r="E50" s="77"/>
    </row>
    <row r="51" spans="1:5" ht="56.25" x14ac:dyDescent="0.3">
      <c r="A51" s="33"/>
      <c r="B51" s="34" t="s">
        <v>142</v>
      </c>
      <c r="C51" s="72">
        <v>89572</v>
      </c>
      <c r="D51" s="72">
        <v>855</v>
      </c>
      <c r="E51" s="72">
        <v>495</v>
      </c>
    </row>
    <row r="52" spans="1:5" ht="18.75" x14ac:dyDescent="0.3">
      <c r="A52" s="33"/>
      <c r="B52" s="34" t="s">
        <v>143</v>
      </c>
      <c r="C52" s="72">
        <v>204405</v>
      </c>
      <c r="D52" s="72">
        <v>1518</v>
      </c>
      <c r="E52" s="72">
        <v>1099</v>
      </c>
    </row>
    <row r="53" spans="1:5" ht="18.75" x14ac:dyDescent="0.3">
      <c r="A53" s="49">
        <v>40</v>
      </c>
      <c r="B53" s="36" t="s">
        <v>144</v>
      </c>
      <c r="C53" s="37">
        <v>0</v>
      </c>
      <c r="D53" s="77"/>
      <c r="E53" s="77"/>
    </row>
    <row r="54" spans="1:5" ht="18.75" x14ac:dyDescent="0.3">
      <c r="A54" s="33"/>
      <c r="B54" s="34" t="s">
        <v>145</v>
      </c>
      <c r="C54" s="72">
        <v>0</v>
      </c>
      <c r="D54" s="72">
        <v>0</v>
      </c>
      <c r="E54" s="72">
        <v>0</v>
      </c>
    </row>
    <row r="55" spans="1:5" ht="56.25" x14ac:dyDescent="0.3">
      <c r="A55" s="49">
        <v>41</v>
      </c>
      <c r="B55" s="52" t="s">
        <v>146</v>
      </c>
      <c r="C55" s="37">
        <v>0</v>
      </c>
      <c r="D55" s="77"/>
      <c r="E55" s="77"/>
    </row>
    <row r="56" spans="1:5" ht="18.75" x14ac:dyDescent="0.3">
      <c r="A56" s="33"/>
      <c r="B56" s="34" t="s">
        <v>147</v>
      </c>
      <c r="C56" s="72">
        <v>0</v>
      </c>
      <c r="D56" s="72">
        <v>0</v>
      </c>
      <c r="E56" s="72">
        <v>0</v>
      </c>
    </row>
    <row r="57" spans="1:5" ht="18.75" x14ac:dyDescent="0.3">
      <c r="A57" s="55">
        <v>42</v>
      </c>
      <c r="B57" s="36" t="s">
        <v>148</v>
      </c>
      <c r="C57" s="37">
        <v>9539</v>
      </c>
      <c r="D57" s="73">
        <v>77</v>
      </c>
      <c r="E57" s="76">
        <v>5</v>
      </c>
    </row>
    <row r="58" spans="1:5" ht="18.75" x14ac:dyDescent="0.3">
      <c r="A58" s="55">
        <v>43</v>
      </c>
      <c r="B58" s="36" t="s">
        <v>149</v>
      </c>
      <c r="C58" s="37">
        <v>268</v>
      </c>
      <c r="D58" s="77"/>
      <c r="E58" s="76"/>
    </row>
    <row r="59" spans="1:5" ht="18.75" x14ac:dyDescent="0.3">
      <c r="A59" s="55">
        <v>44</v>
      </c>
      <c r="B59" s="36" t="s">
        <v>150</v>
      </c>
      <c r="C59" s="37">
        <v>0</v>
      </c>
      <c r="D59" s="77"/>
      <c r="E59" s="77"/>
    </row>
    <row r="60" spans="1:5" ht="18.75" x14ac:dyDescent="0.3">
      <c r="A60" s="55">
        <v>45</v>
      </c>
      <c r="B60" s="36" t="s">
        <v>151</v>
      </c>
      <c r="C60" s="37">
        <v>0</v>
      </c>
      <c r="D60" s="77"/>
      <c r="E60" s="77"/>
    </row>
    <row r="61" spans="1:5" ht="37.5" x14ac:dyDescent="0.3">
      <c r="A61" s="55">
        <v>46</v>
      </c>
      <c r="B61" s="9" t="s">
        <v>20</v>
      </c>
      <c r="C61" s="37">
        <v>3379</v>
      </c>
      <c r="D61" s="77"/>
      <c r="E61" s="77"/>
    </row>
    <row r="62" spans="1:5" ht="31.5" x14ac:dyDescent="0.3">
      <c r="A62" s="33"/>
      <c r="B62" s="56" t="s">
        <v>152</v>
      </c>
      <c r="C62" s="72">
        <v>13186</v>
      </c>
      <c r="D62" s="72">
        <v>77</v>
      </c>
      <c r="E62" s="72">
        <v>5</v>
      </c>
    </row>
    <row r="63" spans="1:5" ht="18.75" x14ac:dyDescent="0.3">
      <c r="A63" s="55">
        <v>47</v>
      </c>
      <c r="B63" s="36" t="s">
        <v>153</v>
      </c>
      <c r="C63" s="37">
        <v>0</v>
      </c>
      <c r="D63" s="77"/>
      <c r="E63" s="77"/>
    </row>
    <row r="64" spans="1:5" ht="37.5" x14ac:dyDescent="0.3">
      <c r="A64" s="55">
        <v>48</v>
      </c>
      <c r="B64" s="36" t="s">
        <v>154</v>
      </c>
      <c r="C64" s="37">
        <v>0</v>
      </c>
      <c r="D64" s="77"/>
      <c r="E64" s="77"/>
    </row>
    <row r="65" spans="1:5" ht="18.75" hidden="1" x14ac:dyDescent="0.3">
      <c r="A65" s="55">
        <v>49</v>
      </c>
      <c r="B65" s="32" t="s">
        <v>155</v>
      </c>
      <c r="C65" s="37">
        <v>0</v>
      </c>
      <c r="D65" s="77"/>
      <c r="E65" s="77"/>
    </row>
    <row r="66" spans="1:5" ht="18.75" hidden="1" x14ac:dyDescent="0.3">
      <c r="A66" s="55">
        <v>50</v>
      </c>
      <c r="B66" s="57" t="s">
        <v>156</v>
      </c>
      <c r="C66" s="37">
        <v>0</v>
      </c>
      <c r="D66" s="77"/>
      <c r="E66" s="77"/>
    </row>
    <row r="67" spans="1:5" ht="18.75" hidden="1" x14ac:dyDescent="0.3">
      <c r="A67" s="55">
        <v>51</v>
      </c>
      <c r="B67" s="32" t="s">
        <v>157</v>
      </c>
      <c r="C67" s="37">
        <v>0</v>
      </c>
      <c r="D67" s="77"/>
      <c r="E67" s="77"/>
    </row>
    <row r="68" spans="1:5" ht="18.75" hidden="1" x14ac:dyDescent="0.3">
      <c r="A68" s="55">
        <v>52</v>
      </c>
      <c r="B68" s="57" t="s">
        <v>158</v>
      </c>
      <c r="C68" s="37">
        <v>0</v>
      </c>
      <c r="D68" s="77"/>
      <c r="E68" s="77"/>
    </row>
    <row r="69" spans="1:5" ht="18.75" hidden="1" x14ac:dyDescent="0.3">
      <c r="A69" s="55">
        <v>53</v>
      </c>
      <c r="B69" s="32" t="s">
        <v>159</v>
      </c>
      <c r="C69" s="37">
        <v>0</v>
      </c>
      <c r="D69" s="77"/>
      <c r="E69" s="77"/>
    </row>
    <row r="70" spans="1:5" ht="56.25" hidden="1" x14ac:dyDescent="0.3">
      <c r="A70" s="55">
        <v>54</v>
      </c>
      <c r="B70" s="32" t="s">
        <v>160</v>
      </c>
      <c r="C70" s="37">
        <v>0</v>
      </c>
      <c r="D70" s="77"/>
      <c r="E70" s="77"/>
    </row>
    <row r="71" spans="1:5" ht="37.5" hidden="1" x14ac:dyDescent="0.3">
      <c r="A71" s="55">
        <v>55</v>
      </c>
      <c r="B71" s="32" t="s">
        <v>161</v>
      </c>
      <c r="C71" s="37">
        <v>0</v>
      </c>
      <c r="D71" s="77"/>
      <c r="E71" s="77"/>
    </row>
    <row r="72" spans="1:5" ht="18.75" hidden="1" x14ac:dyDescent="0.3">
      <c r="A72" s="55">
        <v>56</v>
      </c>
      <c r="B72" s="32" t="s">
        <v>162</v>
      </c>
      <c r="C72" s="37">
        <v>0</v>
      </c>
      <c r="D72" s="77"/>
      <c r="E72" s="77"/>
    </row>
    <row r="73" spans="1:5" ht="18.75" hidden="1" x14ac:dyDescent="0.3">
      <c r="A73" s="55">
        <v>57</v>
      </c>
      <c r="B73" s="32" t="s">
        <v>163</v>
      </c>
      <c r="C73" s="37">
        <v>0</v>
      </c>
      <c r="D73" s="77"/>
      <c r="E73" s="77"/>
    </row>
    <row r="74" spans="1:5" ht="18.75" hidden="1" x14ac:dyDescent="0.3">
      <c r="A74" s="55">
        <v>58</v>
      </c>
      <c r="B74" s="57" t="s">
        <v>164</v>
      </c>
      <c r="C74" s="37">
        <v>0</v>
      </c>
      <c r="D74" s="77"/>
      <c r="E74" s="77"/>
    </row>
    <row r="75" spans="1:5" ht="18.75" hidden="1" x14ac:dyDescent="0.3">
      <c r="A75" s="55">
        <v>59</v>
      </c>
      <c r="B75" s="58" t="s">
        <v>165</v>
      </c>
      <c r="C75" s="37">
        <v>0</v>
      </c>
      <c r="D75" s="77"/>
      <c r="E75" s="77"/>
    </row>
    <row r="76" spans="1:5" ht="37.5" hidden="1" x14ac:dyDescent="0.3">
      <c r="A76" s="55">
        <v>60</v>
      </c>
      <c r="B76" s="57" t="s">
        <v>166</v>
      </c>
      <c r="C76" s="37">
        <v>0</v>
      </c>
      <c r="D76" s="77"/>
      <c r="E76" s="77"/>
    </row>
    <row r="77" spans="1:5" ht="37.5" hidden="1" x14ac:dyDescent="0.3">
      <c r="A77" s="55">
        <v>61</v>
      </c>
      <c r="B77" s="57" t="s">
        <v>167</v>
      </c>
      <c r="C77" s="37">
        <v>0</v>
      </c>
      <c r="D77" s="77"/>
      <c r="E77" s="77"/>
    </row>
    <row r="78" spans="1:5" ht="18.75" hidden="1" x14ac:dyDescent="0.3">
      <c r="A78" s="55">
        <v>62</v>
      </c>
      <c r="B78" s="20" t="s">
        <v>168</v>
      </c>
      <c r="C78" s="37">
        <v>0</v>
      </c>
      <c r="D78" s="77"/>
      <c r="E78" s="77"/>
    </row>
    <row r="79" spans="1:5" ht="18.75" hidden="1" x14ac:dyDescent="0.3">
      <c r="A79" s="55">
        <v>63</v>
      </c>
      <c r="B79" s="20" t="s">
        <v>169</v>
      </c>
      <c r="C79" s="37">
        <v>0</v>
      </c>
      <c r="D79" s="77"/>
      <c r="E79" s="77"/>
    </row>
    <row r="80" spans="1:5" ht="18.75" hidden="1" x14ac:dyDescent="0.3">
      <c r="A80" s="55">
        <v>64</v>
      </c>
      <c r="B80" s="20" t="s">
        <v>170</v>
      </c>
      <c r="C80" s="37">
        <v>0</v>
      </c>
      <c r="D80" s="77"/>
      <c r="E80" s="77"/>
    </row>
    <row r="81" spans="1:5" ht="18.75" hidden="1" x14ac:dyDescent="0.3">
      <c r="A81" s="55">
        <v>65</v>
      </c>
      <c r="B81" s="20" t="s">
        <v>171</v>
      </c>
      <c r="C81" s="37">
        <v>0</v>
      </c>
      <c r="D81" s="77"/>
      <c r="E81" s="77"/>
    </row>
    <row r="82" spans="1:5" ht="18.75" hidden="1" x14ac:dyDescent="0.3">
      <c r="A82" s="55">
        <v>66</v>
      </c>
      <c r="B82" s="20" t="s">
        <v>172</v>
      </c>
      <c r="C82" s="37">
        <v>0</v>
      </c>
      <c r="D82" s="77"/>
      <c r="E82" s="77"/>
    </row>
    <row r="83" spans="1:5" ht="18.75" hidden="1" x14ac:dyDescent="0.3">
      <c r="A83" s="55">
        <v>67</v>
      </c>
      <c r="B83" s="20" t="s">
        <v>173</v>
      </c>
      <c r="C83" s="37">
        <v>0</v>
      </c>
      <c r="D83" s="77"/>
      <c r="E83" s="77"/>
    </row>
    <row r="84" spans="1:5" ht="18.75" hidden="1" x14ac:dyDescent="0.3">
      <c r="A84" s="55">
        <v>68</v>
      </c>
      <c r="B84" s="20" t="s">
        <v>174</v>
      </c>
      <c r="C84" s="37">
        <v>0</v>
      </c>
      <c r="D84" s="77"/>
      <c r="E84" s="77"/>
    </row>
    <row r="85" spans="1:5" ht="18.75" hidden="1" x14ac:dyDescent="0.3">
      <c r="A85" s="55">
        <v>69</v>
      </c>
      <c r="B85" s="20" t="s">
        <v>175</v>
      </c>
      <c r="C85" s="37">
        <v>0</v>
      </c>
      <c r="D85" s="77"/>
      <c r="E85" s="77"/>
    </row>
    <row r="86" spans="1:5" ht="18.75" hidden="1" x14ac:dyDescent="0.3">
      <c r="A86" s="55">
        <v>70</v>
      </c>
      <c r="B86" s="20" t="s">
        <v>176</v>
      </c>
      <c r="C86" s="37">
        <v>0</v>
      </c>
      <c r="D86" s="77"/>
      <c r="E86" s="77"/>
    </row>
    <row r="87" spans="1:5" ht="18.75" hidden="1" x14ac:dyDescent="0.3">
      <c r="A87" s="55">
        <v>71</v>
      </c>
      <c r="B87" s="20" t="s">
        <v>177</v>
      </c>
      <c r="C87" s="37">
        <v>0</v>
      </c>
      <c r="D87" s="77"/>
      <c r="E87" s="77"/>
    </row>
    <row r="88" spans="1:5" ht="37.5" hidden="1" x14ac:dyDescent="0.3">
      <c r="A88" s="55">
        <v>72</v>
      </c>
      <c r="B88" s="20" t="s">
        <v>178</v>
      </c>
      <c r="C88" s="37">
        <v>0</v>
      </c>
      <c r="D88" s="77"/>
      <c r="E88" s="77"/>
    </row>
    <row r="89" spans="1:5" ht="18.75" hidden="1" x14ac:dyDescent="0.3">
      <c r="A89" s="55">
        <v>73</v>
      </c>
      <c r="B89" s="20" t="s">
        <v>179</v>
      </c>
      <c r="C89" s="37">
        <v>0</v>
      </c>
      <c r="D89" s="77"/>
      <c r="E89" s="77"/>
    </row>
    <row r="90" spans="1:5" ht="18.75" hidden="1" x14ac:dyDescent="0.3">
      <c r="A90" s="55">
        <v>74</v>
      </c>
      <c r="B90" s="20" t="s">
        <v>180</v>
      </c>
      <c r="C90" s="37">
        <v>0</v>
      </c>
      <c r="D90" s="77"/>
      <c r="E90" s="77"/>
    </row>
    <row r="91" spans="1:5" ht="18.75" hidden="1" x14ac:dyDescent="0.3">
      <c r="A91" s="55">
        <v>75</v>
      </c>
      <c r="B91" s="20" t="s">
        <v>181</v>
      </c>
      <c r="C91" s="37">
        <v>0</v>
      </c>
      <c r="D91" s="77"/>
      <c r="E91" s="77"/>
    </row>
    <row r="92" spans="1:5" ht="18.75" hidden="1" x14ac:dyDescent="0.3">
      <c r="A92" s="55">
        <v>76</v>
      </c>
      <c r="B92" s="20" t="s">
        <v>182</v>
      </c>
      <c r="C92" s="37">
        <v>0</v>
      </c>
      <c r="D92" s="77"/>
      <c r="E92" s="77"/>
    </row>
    <row r="93" spans="1:5" ht="18.75" hidden="1" x14ac:dyDescent="0.3">
      <c r="A93" s="55">
        <v>77</v>
      </c>
      <c r="B93" s="20" t="s">
        <v>183</v>
      </c>
      <c r="C93" s="37">
        <v>0</v>
      </c>
      <c r="D93" s="77"/>
      <c r="E93" s="77"/>
    </row>
    <row r="94" spans="1:5" ht="56.25" hidden="1" x14ac:dyDescent="0.3">
      <c r="A94" s="55">
        <v>78</v>
      </c>
      <c r="B94" s="20" t="s">
        <v>184</v>
      </c>
      <c r="C94" s="37">
        <v>0</v>
      </c>
      <c r="D94" s="77"/>
      <c r="E94" s="77"/>
    </row>
    <row r="95" spans="1:5" ht="37.5" hidden="1" x14ac:dyDescent="0.3">
      <c r="A95" s="55">
        <v>79</v>
      </c>
      <c r="B95" s="20" t="s">
        <v>185</v>
      </c>
      <c r="C95" s="37">
        <v>0</v>
      </c>
      <c r="D95" s="77"/>
      <c r="E95" s="77"/>
    </row>
    <row r="96" spans="1:5" ht="37.5" hidden="1" x14ac:dyDescent="0.3">
      <c r="A96" s="55">
        <v>80</v>
      </c>
      <c r="B96" s="20" t="s">
        <v>186</v>
      </c>
      <c r="C96" s="37">
        <v>0</v>
      </c>
      <c r="D96" s="77"/>
      <c r="E96" s="77"/>
    </row>
    <row r="97" spans="1:5" ht="18.75" hidden="1" x14ac:dyDescent="0.3">
      <c r="A97" s="55">
        <v>81</v>
      </c>
      <c r="B97" s="20" t="s">
        <v>187</v>
      </c>
      <c r="C97" s="37">
        <v>0</v>
      </c>
      <c r="D97" s="77"/>
      <c r="E97" s="77"/>
    </row>
    <row r="98" spans="1:5" ht="18.75" hidden="1" x14ac:dyDescent="0.3">
      <c r="A98" s="55">
        <v>82</v>
      </c>
      <c r="B98" s="20" t="s">
        <v>188</v>
      </c>
      <c r="C98" s="37">
        <v>0</v>
      </c>
      <c r="D98" s="77"/>
      <c r="E98" s="77"/>
    </row>
    <row r="99" spans="1:5" ht="37.5" hidden="1" x14ac:dyDescent="0.3">
      <c r="A99" s="55">
        <v>83</v>
      </c>
      <c r="B99" s="20" t="s">
        <v>189</v>
      </c>
      <c r="C99" s="37">
        <v>0</v>
      </c>
      <c r="D99" s="77"/>
      <c r="E99" s="77"/>
    </row>
    <row r="100" spans="1:5" ht="18.75" hidden="1" x14ac:dyDescent="0.3">
      <c r="A100" s="55">
        <v>84</v>
      </c>
      <c r="B100" s="20" t="s">
        <v>190</v>
      </c>
      <c r="C100" s="37">
        <v>0</v>
      </c>
      <c r="D100" s="77"/>
      <c r="E100" s="77"/>
    </row>
    <row r="101" spans="1:5" ht="18.75" hidden="1" x14ac:dyDescent="0.3">
      <c r="A101" s="55">
        <v>85</v>
      </c>
      <c r="B101" s="20" t="s">
        <v>191</v>
      </c>
      <c r="C101" s="37">
        <v>0</v>
      </c>
      <c r="D101" s="77"/>
      <c r="E101" s="77"/>
    </row>
    <row r="102" spans="1:5" ht="18.75" hidden="1" x14ac:dyDescent="0.3">
      <c r="A102" s="55">
        <v>86</v>
      </c>
      <c r="B102" s="20" t="s">
        <v>192</v>
      </c>
      <c r="C102" s="37">
        <v>0</v>
      </c>
      <c r="D102" s="77"/>
      <c r="E102" s="77"/>
    </row>
    <row r="103" spans="1:5" ht="18.75" hidden="1" x14ac:dyDescent="0.3">
      <c r="A103" s="55">
        <v>87</v>
      </c>
      <c r="B103" s="20" t="s">
        <v>193</v>
      </c>
      <c r="C103" s="37">
        <v>0</v>
      </c>
      <c r="D103" s="77"/>
      <c r="E103" s="77"/>
    </row>
    <row r="104" spans="1:5" ht="18.75" x14ac:dyDescent="0.3">
      <c r="A104" s="33"/>
      <c r="B104" s="34" t="s">
        <v>194</v>
      </c>
      <c r="C104" s="72">
        <v>0</v>
      </c>
      <c r="D104" s="72">
        <v>0</v>
      </c>
      <c r="E104" s="72">
        <v>0</v>
      </c>
    </row>
    <row r="105" spans="1:5" ht="18.75" x14ac:dyDescent="0.3">
      <c r="A105" s="33"/>
      <c r="B105" s="34" t="s">
        <v>195</v>
      </c>
      <c r="C105" s="72">
        <v>217591</v>
      </c>
      <c r="D105" s="72">
        <v>1595</v>
      </c>
      <c r="E105" s="72">
        <v>1104</v>
      </c>
    </row>
  </sheetData>
  <mergeCells count="8">
    <mergeCell ref="A1:F1"/>
    <mergeCell ref="A2:F2"/>
    <mergeCell ref="A3:F3"/>
    <mergeCell ref="C5:C7"/>
    <mergeCell ref="D5:D7"/>
    <mergeCell ref="E5:E7"/>
    <mergeCell ref="B5:B7"/>
    <mergeCell ref="A5:A7"/>
  </mergeCells>
  <pageMargins left="0.39370078740157483" right="0" top="0" bottom="0" header="0" footer="0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K110"/>
  <sheetViews>
    <sheetView tabSelected="1" view="pageBreakPreview" topLeftCell="A65" zoomScale="60" zoomScaleNormal="100" workbookViewId="0">
      <selection activeCell="A9" sqref="A9:XFD105"/>
    </sheetView>
  </sheetViews>
  <sheetFormatPr defaultRowHeight="18.75" x14ac:dyDescent="0.3"/>
  <cols>
    <col min="1" max="1" width="5.28515625" customWidth="1"/>
    <col min="2" max="2" width="97.140625" customWidth="1"/>
    <col min="3" max="7" width="15.7109375" style="59" hidden="1" customWidth="1"/>
    <col min="8" max="9" width="11" style="61" hidden="1" customWidth="1"/>
    <col min="10" max="11" width="11" style="59" hidden="1" customWidth="1"/>
    <col min="12" max="12" width="13.28515625" style="59" hidden="1" customWidth="1"/>
    <col min="13" max="17" width="11.7109375" style="59" hidden="1" customWidth="1"/>
    <col min="18" max="20" width="11" style="59" hidden="1" customWidth="1"/>
    <col min="21" max="25" width="12.5703125" style="59" hidden="1" customWidth="1"/>
    <col min="26" max="29" width="11" style="59" hidden="1" customWidth="1"/>
    <col min="30" max="30" width="12.85546875" style="59" hidden="1" customWidth="1"/>
    <col min="31" max="34" width="14.28515625" style="59" hidden="1" customWidth="1"/>
    <col min="35" max="38" width="11" style="59" hidden="1" customWidth="1"/>
    <col min="39" max="43" width="13.140625" style="59" hidden="1" customWidth="1"/>
    <col min="44" max="44" width="12.28515625" style="59" hidden="1" customWidth="1"/>
    <col min="45" max="45" width="11" style="59" hidden="1" customWidth="1"/>
    <col min="46" max="47" width="12.28515625" style="59" hidden="1" customWidth="1"/>
    <col min="48" max="48" width="14.5703125" style="59" hidden="1" customWidth="1"/>
    <col min="49" max="52" width="14.140625" style="59" hidden="1" customWidth="1"/>
    <col min="53" max="55" width="11" style="59" hidden="1" customWidth="1"/>
    <col min="56" max="56" width="12.28515625" style="59" hidden="1" customWidth="1"/>
    <col min="57" max="57" width="15" style="59" hidden="1" customWidth="1"/>
    <col min="58" max="58" width="14.85546875" style="59" hidden="1" customWidth="1"/>
    <col min="59" max="59" width="13.7109375" style="61" hidden="1" customWidth="1"/>
    <col min="60" max="63" width="12.85546875" style="61" hidden="1" customWidth="1"/>
    <col min="64" max="65" width="12.28515625" style="59" hidden="1" customWidth="1"/>
    <col min="66" max="68" width="12.85546875" style="61" hidden="1" customWidth="1"/>
    <col min="69" max="70" width="12.28515625" style="59" hidden="1" customWidth="1"/>
    <col min="71" max="73" width="12.85546875" style="61" hidden="1" customWidth="1"/>
    <col min="74" max="75" width="12.28515625" style="59" hidden="1" customWidth="1"/>
    <col min="76" max="78" width="12.85546875" style="61" hidden="1" customWidth="1"/>
    <col min="79" max="80" width="12.28515625" style="59" hidden="1" customWidth="1"/>
    <col min="81" max="83" width="12.85546875" style="61" hidden="1" customWidth="1"/>
    <col min="84" max="85" width="12.28515625" style="59" hidden="1" customWidth="1"/>
    <col min="86" max="88" width="12.85546875" style="61" hidden="1" customWidth="1"/>
    <col min="89" max="90" width="12.28515625" style="59" hidden="1" customWidth="1"/>
    <col min="91" max="93" width="12.85546875" style="61" hidden="1" customWidth="1"/>
    <col min="94" max="149" width="12.28515625" style="59" hidden="1" customWidth="1"/>
    <col min="150" max="153" width="14.28515625" style="59" hidden="1" customWidth="1"/>
    <col min="154" max="154" width="12.28515625" style="59" hidden="1" customWidth="1"/>
    <col min="155" max="158" width="14.140625" style="59" hidden="1" customWidth="1"/>
    <col min="159" max="159" width="12.28515625" style="59" hidden="1" customWidth="1"/>
    <col min="160" max="163" width="13.140625" style="59" hidden="1" customWidth="1"/>
    <col min="164" max="164" width="12.28515625" style="59" hidden="1" customWidth="1"/>
    <col min="165" max="168" width="13.85546875" style="59" hidden="1" customWidth="1"/>
    <col min="169" max="169" width="12.28515625" style="59" hidden="1" customWidth="1"/>
    <col min="170" max="170" width="15" style="59" hidden="1" customWidth="1"/>
    <col min="171" max="173" width="12.85546875" style="59" hidden="1" customWidth="1"/>
    <col min="174" max="174" width="12.28515625" style="59" hidden="1" customWidth="1"/>
    <col min="175" max="178" width="13.140625" style="59" hidden="1" customWidth="1"/>
    <col min="179" max="179" width="12.28515625" style="59" hidden="1" customWidth="1"/>
    <col min="180" max="183" width="13.42578125" style="59" hidden="1" customWidth="1"/>
    <col min="184" max="184" width="12.28515625" style="59" hidden="1" customWidth="1"/>
    <col min="185" max="188" width="13.5703125" style="59" hidden="1" customWidth="1"/>
    <col min="189" max="189" width="12.28515625" style="59" hidden="1" customWidth="1"/>
    <col min="190" max="193" width="13.42578125" style="59" hidden="1" customWidth="1"/>
    <col min="194" max="194" width="12.28515625" style="59" hidden="1" customWidth="1"/>
    <col min="195" max="259" width="13.7109375" style="59" hidden="1" customWidth="1"/>
    <col min="260" max="263" width="12.28515625" style="59" hidden="1" customWidth="1"/>
    <col min="264" max="278" width="12.85546875" style="59" hidden="1" customWidth="1"/>
    <col min="279" max="279" width="13" style="59" hidden="1" customWidth="1"/>
    <col min="280" max="283" width="14.28515625" style="59" hidden="1" customWidth="1"/>
    <col min="284" max="284" width="12.28515625" style="59" hidden="1" customWidth="1"/>
    <col min="285" max="288" width="11.7109375" style="59" hidden="1" customWidth="1"/>
    <col min="289" max="289" width="11" style="59" hidden="1" customWidth="1"/>
    <col min="290" max="293" width="12.140625" style="59" hidden="1" customWidth="1"/>
    <col min="294" max="294" width="10.7109375" style="59" hidden="1" customWidth="1"/>
    <col min="295" max="298" width="11.85546875" style="59" hidden="1" customWidth="1"/>
    <col min="299" max="299" width="10.85546875" style="59" hidden="1" customWidth="1"/>
    <col min="300" max="303" width="12.5703125" style="59" hidden="1" customWidth="1"/>
    <col min="304" max="304" width="15" style="59" hidden="1" customWidth="1"/>
    <col min="305" max="308" width="11.42578125" style="59" hidden="1" customWidth="1"/>
    <col min="309" max="309" width="11.140625" style="59" hidden="1" customWidth="1"/>
    <col min="310" max="313" width="12.5703125" style="59" hidden="1" customWidth="1"/>
    <col min="314" max="314" width="11" style="59" hidden="1" customWidth="1"/>
    <col min="315" max="318" width="11.85546875" style="59" hidden="1" customWidth="1"/>
    <col min="319" max="319" width="12.5703125" style="59" hidden="1" customWidth="1"/>
    <col min="320" max="323" width="13" style="59" hidden="1" customWidth="1"/>
    <col min="324" max="324" width="14.42578125" style="59" hidden="1" customWidth="1"/>
    <col min="325" max="328" width="11.85546875" style="59" hidden="1" customWidth="1"/>
    <col min="329" max="329" width="9" style="59" hidden="1" customWidth="1"/>
    <col min="330" max="333" width="11" style="59" hidden="1" customWidth="1"/>
    <col min="334" max="334" width="11.42578125" style="59" hidden="1" customWidth="1"/>
    <col min="335" max="335" width="12.140625" style="59" hidden="1" customWidth="1"/>
    <col min="336" max="336" width="12.85546875" style="59" hidden="1" customWidth="1"/>
    <col min="337" max="337" width="11.85546875" style="59" hidden="1" customWidth="1"/>
    <col min="338" max="338" width="11.42578125" style="59" hidden="1" customWidth="1"/>
    <col min="339" max="340" width="11.140625" style="59" hidden="1" customWidth="1"/>
    <col min="341" max="341" width="11.42578125" style="59" hidden="1" customWidth="1"/>
    <col min="342" max="342" width="11.5703125" style="59" hidden="1" customWidth="1"/>
    <col min="343" max="343" width="9" style="59" hidden="1" customWidth="1"/>
    <col min="344" max="344" width="10.140625" style="59" hidden="1" customWidth="1"/>
    <col min="345" max="345" width="10" style="59" hidden="1" customWidth="1"/>
    <col min="346" max="348" width="9" style="59" hidden="1" customWidth="1"/>
    <col min="349" max="349" width="10.28515625" style="59" hidden="1" customWidth="1"/>
    <col min="350" max="353" width="10.85546875" style="59" hidden="1" customWidth="1"/>
    <col min="354" max="354" width="10.5703125" style="59" hidden="1" customWidth="1"/>
    <col min="355" max="358" width="9" style="59" hidden="1" customWidth="1"/>
    <col min="359" max="363" width="12.140625" style="59" hidden="1" customWidth="1"/>
    <col min="364" max="364" width="11.28515625" style="59" hidden="1" customWidth="1"/>
    <col min="365" max="368" width="11.5703125" style="59" hidden="1" customWidth="1"/>
    <col min="369" max="370" width="19.140625" style="59" hidden="1" customWidth="1"/>
    <col min="371" max="372" width="0" style="59" hidden="1" customWidth="1"/>
    <col min="373" max="373" width="37.7109375" style="59" customWidth="1"/>
    <col min="374" max="374" width="39.140625" style="59" customWidth="1"/>
    <col min="375" max="375" width="11.5703125" style="60" customWidth="1"/>
  </cols>
  <sheetData>
    <row r="1" spans="1:375" x14ac:dyDescent="0.3">
      <c r="A1" s="13"/>
      <c r="B1" s="13"/>
      <c r="C1"/>
      <c r="D1"/>
      <c r="E1"/>
      <c r="F1"/>
      <c r="G1"/>
      <c r="H1" s="14"/>
      <c r="I1" s="14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 s="14"/>
      <c r="BH1" s="14"/>
      <c r="BI1" s="14"/>
      <c r="BJ1" s="14"/>
      <c r="BK1" s="14"/>
      <c r="BL1"/>
      <c r="BM1"/>
      <c r="BN1" s="14"/>
      <c r="BO1" s="14"/>
      <c r="BP1" s="14"/>
      <c r="BQ1"/>
      <c r="BR1"/>
      <c r="BS1" s="14"/>
      <c r="BT1" s="14"/>
      <c r="BU1" s="14"/>
      <c r="BV1"/>
      <c r="BW1"/>
      <c r="BX1" s="14"/>
      <c r="BY1" s="14"/>
      <c r="BZ1" s="14"/>
      <c r="CA1"/>
      <c r="CB1"/>
      <c r="CC1" s="14"/>
      <c r="CD1" s="14"/>
      <c r="CE1" s="14"/>
      <c r="CF1"/>
      <c r="CG1"/>
      <c r="CH1" s="14"/>
      <c r="CI1" s="14"/>
      <c r="CJ1" s="14"/>
      <c r="CK1"/>
      <c r="CL1"/>
      <c r="CM1" s="14"/>
      <c r="CN1" s="14"/>
      <c r="CO1" s="14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 s="15"/>
    </row>
    <row r="2" spans="1:375" ht="25.5" x14ac:dyDescent="0.3">
      <c r="A2" s="82" t="s">
        <v>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15"/>
    </row>
    <row r="3" spans="1:375" x14ac:dyDescent="0.3">
      <c r="A3" s="107" t="s">
        <v>3</v>
      </c>
      <c r="B3" s="110" t="s">
        <v>22</v>
      </c>
      <c r="C3" s="111" t="s">
        <v>23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  <c r="HZ3" s="111"/>
      <c r="IA3" s="111"/>
      <c r="IB3" s="111"/>
      <c r="IC3" s="111"/>
      <c r="ID3" s="111"/>
      <c r="IE3" s="111"/>
      <c r="IF3" s="111"/>
      <c r="IG3" s="111"/>
      <c r="IH3" s="111"/>
      <c r="II3" s="111"/>
      <c r="IJ3" s="111"/>
      <c r="IK3" s="111"/>
      <c r="IL3" s="111"/>
      <c r="IM3" s="111"/>
      <c r="IN3" s="111"/>
      <c r="IO3" s="111"/>
      <c r="IP3" s="111"/>
      <c r="IQ3" s="111"/>
      <c r="IR3" s="111"/>
      <c r="IS3" s="111"/>
      <c r="IT3" s="111"/>
      <c r="IU3" s="111"/>
      <c r="IV3" s="111"/>
      <c r="IW3" s="111"/>
      <c r="IX3" s="111"/>
      <c r="IY3" s="111"/>
      <c r="IZ3" s="111"/>
      <c r="JA3" s="111"/>
      <c r="JB3" s="111"/>
      <c r="JC3" s="111"/>
      <c r="JD3" s="111"/>
      <c r="JE3" s="111"/>
      <c r="JF3" s="111"/>
      <c r="JG3" s="111"/>
      <c r="JH3" s="111"/>
      <c r="JI3" s="111"/>
      <c r="JJ3" s="111"/>
      <c r="JK3" s="111"/>
      <c r="JL3" s="111"/>
      <c r="JM3" s="111"/>
      <c r="JN3" s="111"/>
      <c r="JO3" s="111"/>
      <c r="JP3" s="111"/>
      <c r="JQ3" s="111"/>
      <c r="JR3" s="111"/>
      <c r="JS3" s="111"/>
      <c r="JT3" s="111"/>
      <c r="JU3" s="111"/>
      <c r="JV3" s="111"/>
      <c r="JW3" s="111"/>
      <c r="JX3" s="111"/>
      <c r="JY3" s="111"/>
      <c r="JZ3" s="111"/>
      <c r="KA3" s="111"/>
      <c r="KB3" s="111"/>
      <c r="KC3" s="111"/>
      <c r="KD3" s="111"/>
      <c r="KE3" s="111"/>
      <c r="KF3" s="111"/>
      <c r="KG3" s="111"/>
      <c r="KH3" s="111"/>
      <c r="KI3" s="111"/>
      <c r="KJ3" s="111"/>
      <c r="KK3" s="111"/>
      <c r="KL3" s="111"/>
      <c r="KM3" s="111"/>
      <c r="KN3" s="111"/>
      <c r="KO3" s="111"/>
      <c r="KP3" s="111"/>
      <c r="KQ3" s="111"/>
      <c r="KR3" s="111"/>
      <c r="KS3" s="111"/>
      <c r="KT3" s="111"/>
      <c r="KU3" s="111"/>
      <c r="KV3" s="111"/>
      <c r="KW3" s="111"/>
      <c r="KX3" s="111"/>
      <c r="KY3" s="111"/>
      <c r="KZ3" s="111"/>
      <c r="LA3" s="111"/>
      <c r="LB3" s="111"/>
      <c r="LC3" s="111"/>
      <c r="LD3" s="111"/>
      <c r="LE3" s="111"/>
      <c r="LF3" s="111"/>
      <c r="LG3" s="111"/>
      <c r="LH3" s="111"/>
      <c r="LI3" s="111"/>
      <c r="LJ3" s="111"/>
      <c r="LK3" s="111"/>
      <c r="LL3" s="111"/>
      <c r="LM3" s="111"/>
      <c r="LN3" s="111"/>
      <c r="LO3" s="111"/>
      <c r="LP3" s="111"/>
      <c r="LQ3" s="111"/>
      <c r="LR3" s="111"/>
      <c r="LS3" s="111"/>
      <c r="LT3" s="111"/>
      <c r="LU3" s="111"/>
      <c r="LV3" s="111"/>
      <c r="LW3" s="111"/>
      <c r="LX3" s="111"/>
      <c r="LY3" s="111"/>
      <c r="LZ3" s="111"/>
      <c r="MA3" s="111"/>
      <c r="MB3" s="111"/>
      <c r="MC3" s="111"/>
      <c r="MD3" s="111"/>
      <c r="ME3" s="111"/>
      <c r="MF3" s="111"/>
      <c r="MG3" s="111"/>
      <c r="MH3" s="111"/>
      <c r="MI3" s="111"/>
      <c r="MJ3" s="111"/>
      <c r="MK3" s="111"/>
      <c r="ML3" s="111"/>
      <c r="MM3" s="111"/>
      <c r="MN3" s="111"/>
      <c r="MO3" s="111"/>
      <c r="MP3" s="111"/>
      <c r="MQ3" s="111"/>
      <c r="MR3" s="111"/>
      <c r="MS3" s="111"/>
      <c r="MT3" s="111"/>
      <c r="MU3" s="111"/>
      <c r="MV3" s="111"/>
      <c r="MW3" s="111"/>
      <c r="MX3" s="111"/>
      <c r="MY3" s="111"/>
      <c r="MZ3" s="111"/>
      <c r="NA3" s="111"/>
      <c r="NB3" s="111"/>
      <c r="NC3" s="111"/>
      <c r="ND3" s="111"/>
      <c r="NE3" s="111"/>
      <c r="NF3" s="87"/>
      <c r="NG3" s="87"/>
      <c r="NH3" s="87"/>
      <c r="NI3" s="103" t="s">
        <v>109</v>
      </c>
      <c r="NJ3" s="103" t="s">
        <v>110</v>
      </c>
      <c r="NK3" s="15"/>
    </row>
    <row r="4" spans="1:375" ht="18.75" customHeight="1" x14ac:dyDescent="0.3">
      <c r="A4" s="108"/>
      <c r="B4" s="110"/>
      <c r="C4" s="105" t="s">
        <v>24</v>
      </c>
      <c r="D4" s="105"/>
      <c r="E4" s="88"/>
      <c r="F4" s="89">
        <v>0.18</v>
      </c>
      <c r="G4" s="88"/>
      <c r="H4" s="106" t="s">
        <v>25</v>
      </c>
      <c r="I4" s="106"/>
      <c r="J4" s="105" t="s">
        <v>26</v>
      </c>
      <c r="K4" s="105"/>
      <c r="L4" s="105" t="s">
        <v>27</v>
      </c>
      <c r="M4" s="105"/>
      <c r="N4" s="88"/>
      <c r="O4" s="89">
        <v>0.21</v>
      </c>
      <c r="P4" s="88"/>
      <c r="Q4" s="105" t="s">
        <v>28</v>
      </c>
      <c r="R4" s="105"/>
      <c r="S4" s="105" t="s">
        <v>29</v>
      </c>
      <c r="T4" s="105"/>
      <c r="U4" s="105" t="s">
        <v>30</v>
      </c>
      <c r="V4" s="105"/>
      <c r="W4" s="88"/>
      <c r="X4" s="89">
        <v>0.24</v>
      </c>
      <c r="Y4" s="88"/>
      <c r="Z4" s="105" t="s">
        <v>31</v>
      </c>
      <c r="AA4" s="105"/>
      <c r="AB4" s="105" t="s">
        <v>32</v>
      </c>
      <c r="AC4" s="105"/>
      <c r="AD4" s="105" t="s">
        <v>33</v>
      </c>
      <c r="AE4" s="105"/>
      <c r="AF4" s="88"/>
      <c r="AG4" s="89">
        <v>0.27</v>
      </c>
      <c r="AH4" s="88"/>
      <c r="AI4" s="105" t="s">
        <v>34</v>
      </c>
      <c r="AJ4" s="105"/>
      <c r="AK4" s="105" t="s">
        <v>35</v>
      </c>
      <c r="AL4" s="105"/>
      <c r="AM4" s="105" t="s">
        <v>36</v>
      </c>
      <c r="AN4" s="105"/>
      <c r="AO4" s="88"/>
      <c r="AP4" s="89">
        <v>0.3</v>
      </c>
      <c r="AQ4" s="88"/>
      <c r="AR4" s="105" t="s">
        <v>37</v>
      </c>
      <c r="AS4" s="105"/>
      <c r="AT4" s="105" t="s">
        <v>38</v>
      </c>
      <c r="AU4" s="105"/>
      <c r="AV4" s="105" t="s">
        <v>39</v>
      </c>
      <c r="AW4" s="105"/>
      <c r="AX4" s="88"/>
      <c r="AY4" s="89">
        <v>0.33</v>
      </c>
      <c r="AZ4" s="88"/>
      <c r="BA4" s="105" t="s">
        <v>40</v>
      </c>
      <c r="BB4" s="105"/>
      <c r="BC4" s="105" t="s">
        <v>41</v>
      </c>
      <c r="BD4" s="105"/>
      <c r="BE4" s="105" t="s">
        <v>42</v>
      </c>
      <c r="BF4" s="105"/>
      <c r="BG4" s="106" t="s">
        <v>43</v>
      </c>
      <c r="BH4" s="106"/>
      <c r="BI4" s="90"/>
      <c r="BJ4" s="89">
        <v>0.36</v>
      </c>
      <c r="BK4" s="90"/>
      <c r="BL4" s="105" t="s">
        <v>44</v>
      </c>
      <c r="BM4" s="105"/>
      <c r="BN4" s="90"/>
      <c r="BO4" s="89">
        <v>0.4</v>
      </c>
      <c r="BP4" s="90"/>
      <c r="BQ4" s="105" t="s">
        <v>45</v>
      </c>
      <c r="BR4" s="105"/>
      <c r="BS4" s="90"/>
      <c r="BT4" s="89">
        <v>0.41</v>
      </c>
      <c r="BU4" s="90"/>
      <c r="BV4" s="105" t="s">
        <v>46</v>
      </c>
      <c r="BW4" s="105"/>
      <c r="BX4" s="90"/>
      <c r="BY4" s="89">
        <v>0.42</v>
      </c>
      <c r="BZ4" s="90"/>
      <c r="CA4" s="105" t="s">
        <v>47</v>
      </c>
      <c r="CB4" s="105"/>
      <c r="CC4" s="90"/>
      <c r="CD4" s="89">
        <v>0.43</v>
      </c>
      <c r="CE4" s="90"/>
      <c r="CF4" s="105" t="s">
        <v>48</v>
      </c>
      <c r="CG4" s="105"/>
      <c r="CH4" s="90"/>
      <c r="CI4" s="89">
        <v>0.44</v>
      </c>
      <c r="CJ4" s="90"/>
      <c r="CK4" s="105" t="s">
        <v>49</v>
      </c>
      <c r="CL4" s="105"/>
      <c r="CM4" s="90"/>
      <c r="CN4" s="89">
        <v>0.45</v>
      </c>
      <c r="CO4" s="90"/>
      <c r="CP4" s="105" t="s">
        <v>50</v>
      </c>
      <c r="CQ4" s="105"/>
      <c r="CR4" s="88"/>
      <c r="CS4" s="89">
        <v>0.46</v>
      </c>
      <c r="CT4" s="88"/>
      <c r="CU4" s="105" t="s">
        <v>51</v>
      </c>
      <c r="CV4" s="105"/>
      <c r="CW4" s="88"/>
      <c r="CX4" s="89">
        <v>0.47</v>
      </c>
      <c r="CY4" s="88"/>
      <c r="CZ4" s="105" t="s">
        <v>52</v>
      </c>
      <c r="DA4" s="105"/>
      <c r="DB4" s="88"/>
      <c r="DC4" s="89">
        <v>0.48</v>
      </c>
      <c r="DD4" s="88"/>
      <c r="DE4" s="105" t="s">
        <v>53</v>
      </c>
      <c r="DF4" s="105"/>
      <c r="DG4" s="88"/>
      <c r="DH4" s="89">
        <v>0.49</v>
      </c>
      <c r="DI4" s="88"/>
      <c r="DJ4" s="105" t="s">
        <v>54</v>
      </c>
      <c r="DK4" s="105"/>
      <c r="DL4" s="88"/>
      <c r="DM4" s="89">
        <v>0.5</v>
      </c>
      <c r="DN4" s="88"/>
      <c r="DO4" s="105" t="s">
        <v>55</v>
      </c>
      <c r="DP4" s="105"/>
      <c r="DQ4" s="88"/>
      <c r="DR4" s="89">
        <v>0.51</v>
      </c>
      <c r="DS4" s="88"/>
      <c r="DT4" s="105" t="s">
        <v>56</v>
      </c>
      <c r="DU4" s="105"/>
      <c r="DV4" s="88"/>
      <c r="DW4" s="89">
        <v>0.52</v>
      </c>
      <c r="DX4" s="88"/>
      <c r="DY4" s="105" t="s">
        <v>57</v>
      </c>
      <c r="DZ4" s="105"/>
      <c r="EA4" s="88"/>
      <c r="EB4" s="89">
        <v>0.53</v>
      </c>
      <c r="EC4" s="88"/>
      <c r="ED4" s="105" t="s">
        <v>58</v>
      </c>
      <c r="EE4" s="105"/>
      <c r="EF4" s="88"/>
      <c r="EG4" s="89">
        <v>0.54</v>
      </c>
      <c r="EH4" s="88"/>
      <c r="EI4" s="105" t="s">
        <v>59</v>
      </c>
      <c r="EJ4" s="105"/>
      <c r="EK4" s="88"/>
      <c r="EL4" s="89">
        <v>0.55000000000000004</v>
      </c>
      <c r="EM4" s="88"/>
      <c r="EN4" s="105" t="s">
        <v>60</v>
      </c>
      <c r="EO4" s="105"/>
      <c r="EP4" s="88"/>
      <c r="EQ4" s="89">
        <v>0.56000000000000005</v>
      </c>
      <c r="ER4" s="88"/>
      <c r="ES4" s="105" t="s">
        <v>61</v>
      </c>
      <c r="ET4" s="105"/>
      <c r="EU4" s="88"/>
      <c r="EV4" s="89">
        <v>0.56999999999999995</v>
      </c>
      <c r="EW4" s="88"/>
      <c r="EX4" s="105" t="s">
        <v>62</v>
      </c>
      <c r="EY4" s="105"/>
      <c r="EZ4" s="88"/>
      <c r="FA4" s="89">
        <v>0.57999999999999996</v>
      </c>
      <c r="FB4" s="88"/>
      <c r="FC4" s="105" t="s">
        <v>63</v>
      </c>
      <c r="FD4" s="105"/>
      <c r="FE4" s="88"/>
      <c r="FF4" s="89">
        <v>0.59</v>
      </c>
      <c r="FG4" s="88"/>
      <c r="FH4" s="105" t="s">
        <v>64</v>
      </c>
      <c r="FI4" s="105"/>
      <c r="FJ4" s="88"/>
      <c r="FK4" s="89">
        <v>0.6</v>
      </c>
      <c r="FL4" s="88"/>
      <c r="FM4" s="105" t="s">
        <v>65</v>
      </c>
      <c r="FN4" s="105"/>
      <c r="FO4" s="88"/>
      <c r="FP4" s="89">
        <v>0.61</v>
      </c>
      <c r="FQ4" s="88"/>
      <c r="FR4" s="105" t="s">
        <v>66</v>
      </c>
      <c r="FS4" s="105"/>
      <c r="FT4" s="88"/>
      <c r="FU4" s="89">
        <v>0.62</v>
      </c>
      <c r="FV4" s="88"/>
      <c r="FW4" s="105" t="s">
        <v>67</v>
      </c>
      <c r="FX4" s="105"/>
      <c r="FY4" s="88"/>
      <c r="FZ4" s="89">
        <v>0.63</v>
      </c>
      <c r="GA4" s="88"/>
      <c r="GB4" s="105" t="s">
        <v>68</v>
      </c>
      <c r="GC4" s="105"/>
      <c r="GD4" s="88"/>
      <c r="GE4" s="89">
        <v>0.64</v>
      </c>
      <c r="GF4" s="88"/>
      <c r="GG4" s="101" t="s">
        <v>69</v>
      </c>
      <c r="GH4" s="101"/>
      <c r="GI4" s="80"/>
      <c r="GJ4" s="91">
        <v>0.65</v>
      </c>
      <c r="GK4" s="80"/>
      <c r="GL4" s="101" t="s">
        <v>70</v>
      </c>
      <c r="GM4" s="101"/>
      <c r="GN4" s="80"/>
      <c r="GO4" s="91">
        <v>0.66</v>
      </c>
      <c r="GP4" s="80"/>
      <c r="GQ4" s="101" t="s">
        <v>71</v>
      </c>
      <c r="GR4" s="101"/>
      <c r="GS4" s="80"/>
      <c r="GT4" s="91">
        <v>0.67</v>
      </c>
      <c r="GU4" s="80"/>
      <c r="GV4" s="101" t="s">
        <v>72</v>
      </c>
      <c r="GW4" s="101"/>
      <c r="GX4" s="80"/>
      <c r="GY4" s="91">
        <v>0.68</v>
      </c>
      <c r="GZ4" s="80"/>
      <c r="HA4" s="101" t="s">
        <v>73</v>
      </c>
      <c r="HB4" s="101"/>
      <c r="HC4" s="80"/>
      <c r="HD4" s="91">
        <v>0.69</v>
      </c>
      <c r="HE4" s="80"/>
      <c r="HF4" s="101" t="s">
        <v>74</v>
      </c>
      <c r="HG4" s="101"/>
      <c r="HH4" s="80"/>
      <c r="HI4" s="91">
        <v>0.7</v>
      </c>
      <c r="HJ4" s="80"/>
      <c r="HK4" s="101" t="s">
        <v>75</v>
      </c>
      <c r="HL4" s="101"/>
      <c r="HM4" s="80"/>
      <c r="HN4" s="91">
        <v>0.71</v>
      </c>
      <c r="HO4" s="80"/>
      <c r="HP4" s="101" t="s">
        <v>76</v>
      </c>
      <c r="HQ4" s="101"/>
      <c r="HR4" s="80"/>
      <c r="HS4" s="91">
        <v>0.72</v>
      </c>
      <c r="HT4" s="80"/>
      <c r="HU4" s="101" t="s">
        <v>77</v>
      </c>
      <c r="HV4" s="101"/>
      <c r="HW4" s="80"/>
      <c r="HX4" s="91">
        <v>0.73</v>
      </c>
      <c r="HY4" s="80"/>
      <c r="HZ4" s="101" t="s">
        <v>78</v>
      </c>
      <c r="IA4" s="101"/>
      <c r="IB4" s="80"/>
      <c r="IC4" s="91">
        <v>0.74</v>
      </c>
      <c r="ID4" s="80"/>
      <c r="IE4" s="101" t="s">
        <v>79</v>
      </c>
      <c r="IF4" s="101"/>
      <c r="IG4" s="80"/>
      <c r="IH4" s="91">
        <v>0.75</v>
      </c>
      <c r="II4" s="80"/>
      <c r="IJ4" s="101" t="s">
        <v>80</v>
      </c>
      <c r="IK4" s="101"/>
      <c r="IL4" s="80"/>
      <c r="IM4" s="91">
        <v>0.76</v>
      </c>
      <c r="IN4" s="80"/>
      <c r="IO4" s="101" t="s">
        <v>81</v>
      </c>
      <c r="IP4" s="101"/>
      <c r="IQ4" s="80"/>
      <c r="IR4" s="91">
        <v>0.77</v>
      </c>
      <c r="IS4" s="80"/>
      <c r="IT4" s="101" t="s">
        <v>82</v>
      </c>
      <c r="IU4" s="101"/>
      <c r="IV4" s="80"/>
      <c r="IW4" s="91">
        <v>0.78</v>
      </c>
      <c r="IX4" s="80"/>
      <c r="IY4" s="101" t="s">
        <v>83</v>
      </c>
      <c r="IZ4" s="101"/>
      <c r="JA4" s="80"/>
      <c r="JB4" s="91">
        <v>0.79</v>
      </c>
      <c r="JC4" s="80"/>
      <c r="JD4" s="101" t="s">
        <v>84</v>
      </c>
      <c r="JE4" s="101"/>
      <c r="JF4" s="80"/>
      <c r="JG4" s="91">
        <v>0.8</v>
      </c>
      <c r="JH4" s="80"/>
      <c r="JI4" s="101" t="s">
        <v>85</v>
      </c>
      <c r="JJ4" s="101"/>
      <c r="JK4" s="80"/>
      <c r="JL4" s="91">
        <v>0.81</v>
      </c>
      <c r="JM4" s="80"/>
      <c r="JN4" s="101" t="s">
        <v>86</v>
      </c>
      <c r="JO4" s="101"/>
      <c r="JP4" s="80"/>
      <c r="JQ4" s="91">
        <v>0.82</v>
      </c>
      <c r="JR4" s="80"/>
      <c r="JS4" s="101" t="s">
        <v>87</v>
      </c>
      <c r="JT4" s="101"/>
      <c r="JU4" s="80"/>
      <c r="JV4" s="91">
        <v>0.83</v>
      </c>
      <c r="JW4" s="80"/>
      <c r="JX4" s="101" t="s">
        <v>88</v>
      </c>
      <c r="JY4" s="101"/>
      <c r="JZ4" s="80"/>
      <c r="KA4" s="91">
        <v>0.84</v>
      </c>
      <c r="KB4" s="80"/>
      <c r="KC4" s="101" t="s">
        <v>89</v>
      </c>
      <c r="KD4" s="101"/>
      <c r="KE4" s="80"/>
      <c r="KF4" s="91">
        <v>0.85</v>
      </c>
      <c r="KG4" s="80"/>
      <c r="KH4" s="101" t="s">
        <v>90</v>
      </c>
      <c r="KI4" s="101"/>
      <c r="KJ4" s="80"/>
      <c r="KK4" s="91">
        <v>0.86</v>
      </c>
      <c r="KL4" s="80"/>
      <c r="KM4" s="101" t="s">
        <v>91</v>
      </c>
      <c r="KN4" s="101"/>
      <c r="KO4" s="80"/>
      <c r="KP4" s="91">
        <v>0.87</v>
      </c>
      <c r="KQ4" s="80"/>
      <c r="KR4" s="101" t="s">
        <v>92</v>
      </c>
      <c r="KS4" s="101"/>
      <c r="KT4" s="80"/>
      <c r="KU4" s="91">
        <v>0.88</v>
      </c>
      <c r="KV4" s="80"/>
      <c r="KW4" s="101" t="s">
        <v>93</v>
      </c>
      <c r="KX4" s="101"/>
      <c r="KY4" s="80"/>
      <c r="KZ4" s="91">
        <v>0.89</v>
      </c>
      <c r="LA4" s="80"/>
      <c r="LB4" s="101" t="s">
        <v>94</v>
      </c>
      <c r="LC4" s="101"/>
      <c r="LD4" s="80"/>
      <c r="LE4" s="91">
        <v>0.9</v>
      </c>
      <c r="LF4" s="80"/>
      <c r="LG4" s="101" t="s">
        <v>95</v>
      </c>
      <c r="LH4" s="101"/>
      <c r="LI4" s="80"/>
      <c r="LJ4" s="91">
        <v>0.91</v>
      </c>
      <c r="LK4" s="80"/>
      <c r="LL4" s="101" t="s">
        <v>96</v>
      </c>
      <c r="LM4" s="101"/>
      <c r="LN4" s="80"/>
      <c r="LO4" s="91">
        <v>0.92</v>
      </c>
      <c r="LP4" s="80"/>
      <c r="LQ4" s="101" t="s">
        <v>97</v>
      </c>
      <c r="LR4" s="101"/>
      <c r="LS4" s="80"/>
      <c r="LT4" s="91">
        <v>0.93</v>
      </c>
      <c r="LU4" s="80"/>
      <c r="LV4" s="101" t="s">
        <v>98</v>
      </c>
      <c r="LW4" s="101"/>
      <c r="LX4" s="80"/>
      <c r="LY4" s="91">
        <v>0.94</v>
      </c>
      <c r="LZ4" s="80"/>
      <c r="MA4" s="101" t="s">
        <v>99</v>
      </c>
      <c r="MB4" s="101"/>
      <c r="MC4" s="102">
        <v>0.95</v>
      </c>
      <c r="MD4" s="101"/>
      <c r="ME4" s="101"/>
      <c r="MF4" s="101" t="s">
        <v>100</v>
      </c>
      <c r="MG4" s="101"/>
      <c r="MH4" s="102">
        <v>0.96</v>
      </c>
      <c r="MI4" s="101"/>
      <c r="MJ4" s="101"/>
      <c r="MK4" s="101" t="s">
        <v>101</v>
      </c>
      <c r="ML4" s="101"/>
      <c r="MM4" s="102">
        <v>0.97</v>
      </c>
      <c r="MN4" s="101"/>
      <c r="MO4" s="101"/>
      <c r="MP4" s="101" t="s">
        <v>102</v>
      </c>
      <c r="MQ4" s="101"/>
      <c r="MR4" s="102">
        <v>0.98</v>
      </c>
      <c r="MS4" s="101"/>
      <c r="MT4" s="101"/>
      <c r="MU4" s="101" t="s">
        <v>103</v>
      </c>
      <c r="MV4" s="101"/>
      <c r="MW4" s="101" t="s">
        <v>104</v>
      </c>
      <c r="MX4" s="101"/>
      <c r="MY4" s="104" t="s">
        <v>105</v>
      </c>
      <c r="MZ4" s="101" t="s">
        <v>106</v>
      </c>
      <c r="NA4" s="101"/>
      <c r="NB4" s="102">
        <v>1</v>
      </c>
      <c r="NC4" s="101"/>
      <c r="ND4" s="101"/>
      <c r="NE4" s="103" t="s">
        <v>107</v>
      </c>
      <c r="NF4" s="103" t="s">
        <v>108</v>
      </c>
      <c r="NG4" s="87"/>
      <c r="NH4" s="87"/>
      <c r="NI4" s="103"/>
      <c r="NJ4" s="103"/>
      <c r="NK4" s="15"/>
    </row>
    <row r="5" spans="1:375" x14ac:dyDescent="0.3">
      <c r="A5" s="108"/>
      <c r="B5" s="110"/>
      <c r="C5" s="105"/>
      <c r="D5" s="105"/>
      <c r="E5" s="88"/>
      <c r="F5" s="88"/>
      <c r="G5" s="88"/>
      <c r="H5" s="106"/>
      <c r="I5" s="106"/>
      <c r="J5" s="105"/>
      <c r="K5" s="105"/>
      <c r="L5" s="105"/>
      <c r="M5" s="105"/>
      <c r="N5" s="88"/>
      <c r="O5" s="88"/>
      <c r="P5" s="88"/>
      <c r="Q5" s="105"/>
      <c r="R5" s="105"/>
      <c r="S5" s="105"/>
      <c r="T5" s="105"/>
      <c r="U5" s="105"/>
      <c r="V5" s="105"/>
      <c r="W5" s="88"/>
      <c r="X5" s="88"/>
      <c r="Y5" s="88"/>
      <c r="Z5" s="105"/>
      <c r="AA5" s="105"/>
      <c r="AB5" s="105"/>
      <c r="AC5" s="105"/>
      <c r="AD5" s="105"/>
      <c r="AE5" s="105"/>
      <c r="AF5" s="88"/>
      <c r="AG5" s="88"/>
      <c r="AH5" s="88"/>
      <c r="AI5" s="105"/>
      <c r="AJ5" s="105"/>
      <c r="AK5" s="105"/>
      <c r="AL5" s="105"/>
      <c r="AM5" s="105"/>
      <c r="AN5" s="105"/>
      <c r="AO5" s="88"/>
      <c r="AP5" s="88"/>
      <c r="AQ5" s="88"/>
      <c r="AR5" s="105"/>
      <c r="AS5" s="105"/>
      <c r="AT5" s="105"/>
      <c r="AU5" s="105"/>
      <c r="AV5" s="105"/>
      <c r="AW5" s="105"/>
      <c r="AX5" s="88"/>
      <c r="AY5" s="88"/>
      <c r="AZ5" s="88"/>
      <c r="BA5" s="105"/>
      <c r="BB5" s="105"/>
      <c r="BC5" s="105"/>
      <c r="BD5" s="105"/>
      <c r="BE5" s="105"/>
      <c r="BF5" s="105"/>
      <c r="BG5" s="106"/>
      <c r="BH5" s="106"/>
      <c r="BI5" s="90"/>
      <c r="BJ5" s="90"/>
      <c r="BK5" s="90"/>
      <c r="BL5" s="105"/>
      <c r="BM5" s="105"/>
      <c r="BN5" s="90"/>
      <c r="BO5" s="90"/>
      <c r="BP5" s="90"/>
      <c r="BQ5" s="105"/>
      <c r="BR5" s="105"/>
      <c r="BS5" s="90"/>
      <c r="BT5" s="90"/>
      <c r="BU5" s="90"/>
      <c r="BV5" s="105"/>
      <c r="BW5" s="105"/>
      <c r="BX5" s="90"/>
      <c r="BY5" s="90"/>
      <c r="BZ5" s="90"/>
      <c r="CA5" s="105"/>
      <c r="CB5" s="105"/>
      <c r="CC5" s="90"/>
      <c r="CD5" s="90"/>
      <c r="CE5" s="90"/>
      <c r="CF5" s="105"/>
      <c r="CG5" s="105"/>
      <c r="CH5" s="90"/>
      <c r="CI5" s="90"/>
      <c r="CJ5" s="90"/>
      <c r="CK5" s="105"/>
      <c r="CL5" s="105"/>
      <c r="CM5" s="90"/>
      <c r="CN5" s="90"/>
      <c r="CO5" s="90"/>
      <c r="CP5" s="105"/>
      <c r="CQ5" s="105"/>
      <c r="CR5" s="88"/>
      <c r="CS5" s="88"/>
      <c r="CT5" s="88"/>
      <c r="CU5" s="105"/>
      <c r="CV5" s="105"/>
      <c r="CW5" s="88"/>
      <c r="CX5" s="88"/>
      <c r="CY5" s="88"/>
      <c r="CZ5" s="105"/>
      <c r="DA5" s="105"/>
      <c r="DB5" s="88"/>
      <c r="DC5" s="88"/>
      <c r="DD5" s="88"/>
      <c r="DE5" s="105"/>
      <c r="DF5" s="105"/>
      <c r="DG5" s="88"/>
      <c r="DH5" s="88"/>
      <c r="DI5" s="88"/>
      <c r="DJ5" s="105"/>
      <c r="DK5" s="105"/>
      <c r="DL5" s="88"/>
      <c r="DM5" s="88"/>
      <c r="DN5" s="88"/>
      <c r="DO5" s="105"/>
      <c r="DP5" s="105"/>
      <c r="DQ5" s="88"/>
      <c r="DR5" s="88"/>
      <c r="DS5" s="88"/>
      <c r="DT5" s="105"/>
      <c r="DU5" s="105"/>
      <c r="DV5" s="88"/>
      <c r="DW5" s="88"/>
      <c r="DX5" s="88"/>
      <c r="DY5" s="105"/>
      <c r="DZ5" s="105"/>
      <c r="EA5" s="88"/>
      <c r="EB5" s="88"/>
      <c r="EC5" s="88"/>
      <c r="ED5" s="105"/>
      <c r="EE5" s="105"/>
      <c r="EF5" s="88"/>
      <c r="EG5" s="88"/>
      <c r="EH5" s="88"/>
      <c r="EI5" s="105"/>
      <c r="EJ5" s="105"/>
      <c r="EK5" s="88"/>
      <c r="EL5" s="88"/>
      <c r="EM5" s="88"/>
      <c r="EN5" s="105"/>
      <c r="EO5" s="105"/>
      <c r="EP5" s="88"/>
      <c r="EQ5" s="88"/>
      <c r="ER5" s="88"/>
      <c r="ES5" s="105"/>
      <c r="ET5" s="105"/>
      <c r="EU5" s="88"/>
      <c r="EV5" s="88"/>
      <c r="EW5" s="88"/>
      <c r="EX5" s="105"/>
      <c r="EY5" s="105"/>
      <c r="EZ5" s="88"/>
      <c r="FA5" s="88"/>
      <c r="FB5" s="88"/>
      <c r="FC5" s="105"/>
      <c r="FD5" s="105"/>
      <c r="FE5" s="88"/>
      <c r="FF5" s="88"/>
      <c r="FG5" s="88"/>
      <c r="FH5" s="105"/>
      <c r="FI5" s="105"/>
      <c r="FJ5" s="88"/>
      <c r="FK5" s="88"/>
      <c r="FL5" s="88"/>
      <c r="FM5" s="105"/>
      <c r="FN5" s="105"/>
      <c r="FO5" s="88"/>
      <c r="FP5" s="88"/>
      <c r="FQ5" s="88"/>
      <c r="FR5" s="105"/>
      <c r="FS5" s="105"/>
      <c r="FT5" s="88"/>
      <c r="FU5" s="88"/>
      <c r="FV5" s="88"/>
      <c r="FW5" s="105"/>
      <c r="FX5" s="105"/>
      <c r="FY5" s="88"/>
      <c r="FZ5" s="88"/>
      <c r="GA5" s="88"/>
      <c r="GB5" s="105"/>
      <c r="GC5" s="105"/>
      <c r="GD5" s="88"/>
      <c r="GE5" s="88"/>
      <c r="GF5" s="88"/>
      <c r="GG5" s="101"/>
      <c r="GH5" s="101"/>
      <c r="GI5" s="80"/>
      <c r="GJ5" s="80"/>
      <c r="GK5" s="80"/>
      <c r="GL5" s="101"/>
      <c r="GM5" s="101"/>
      <c r="GN5" s="80"/>
      <c r="GO5" s="80"/>
      <c r="GP5" s="80"/>
      <c r="GQ5" s="101"/>
      <c r="GR5" s="101"/>
      <c r="GS5" s="80"/>
      <c r="GT5" s="80"/>
      <c r="GU5" s="80"/>
      <c r="GV5" s="101"/>
      <c r="GW5" s="101"/>
      <c r="GX5" s="80"/>
      <c r="GY5" s="80"/>
      <c r="GZ5" s="80"/>
      <c r="HA5" s="101"/>
      <c r="HB5" s="101"/>
      <c r="HC5" s="80"/>
      <c r="HD5" s="80"/>
      <c r="HE5" s="80"/>
      <c r="HF5" s="101"/>
      <c r="HG5" s="101"/>
      <c r="HH5" s="80"/>
      <c r="HI5" s="80"/>
      <c r="HJ5" s="80"/>
      <c r="HK5" s="101"/>
      <c r="HL5" s="101"/>
      <c r="HM5" s="80"/>
      <c r="HN5" s="80"/>
      <c r="HO5" s="80"/>
      <c r="HP5" s="101"/>
      <c r="HQ5" s="101"/>
      <c r="HR5" s="80"/>
      <c r="HS5" s="80"/>
      <c r="HT5" s="80"/>
      <c r="HU5" s="101"/>
      <c r="HV5" s="101"/>
      <c r="HW5" s="80"/>
      <c r="HX5" s="80"/>
      <c r="HY5" s="80"/>
      <c r="HZ5" s="101"/>
      <c r="IA5" s="101"/>
      <c r="IB5" s="80"/>
      <c r="IC5" s="80"/>
      <c r="ID5" s="80"/>
      <c r="IE5" s="101"/>
      <c r="IF5" s="101"/>
      <c r="IG5" s="80"/>
      <c r="IH5" s="80"/>
      <c r="II5" s="80"/>
      <c r="IJ5" s="101"/>
      <c r="IK5" s="101"/>
      <c r="IL5" s="80"/>
      <c r="IM5" s="80"/>
      <c r="IN5" s="80"/>
      <c r="IO5" s="101"/>
      <c r="IP5" s="101"/>
      <c r="IQ5" s="80"/>
      <c r="IR5" s="80"/>
      <c r="IS5" s="80"/>
      <c r="IT5" s="101"/>
      <c r="IU5" s="101"/>
      <c r="IV5" s="80"/>
      <c r="IW5" s="80"/>
      <c r="IX5" s="80"/>
      <c r="IY5" s="101"/>
      <c r="IZ5" s="101"/>
      <c r="JA5" s="80"/>
      <c r="JB5" s="80"/>
      <c r="JC5" s="80"/>
      <c r="JD5" s="101"/>
      <c r="JE5" s="101"/>
      <c r="JF5" s="80"/>
      <c r="JG5" s="80"/>
      <c r="JH5" s="80"/>
      <c r="JI5" s="101"/>
      <c r="JJ5" s="101"/>
      <c r="JK5" s="80"/>
      <c r="JL5" s="80"/>
      <c r="JM5" s="80"/>
      <c r="JN5" s="101"/>
      <c r="JO5" s="101"/>
      <c r="JP5" s="80"/>
      <c r="JQ5" s="80"/>
      <c r="JR5" s="80"/>
      <c r="JS5" s="101"/>
      <c r="JT5" s="101"/>
      <c r="JU5" s="80"/>
      <c r="JV5" s="80"/>
      <c r="JW5" s="80"/>
      <c r="JX5" s="101"/>
      <c r="JY5" s="101"/>
      <c r="JZ5" s="80"/>
      <c r="KA5" s="80"/>
      <c r="KB5" s="80"/>
      <c r="KC5" s="101"/>
      <c r="KD5" s="101"/>
      <c r="KE5" s="80"/>
      <c r="KF5" s="80"/>
      <c r="KG5" s="80"/>
      <c r="KH5" s="101"/>
      <c r="KI5" s="101"/>
      <c r="KJ5" s="80"/>
      <c r="KK5" s="80"/>
      <c r="KL5" s="80"/>
      <c r="KM5" s="101"/>
      <c r="KN5" s="101"/>
      <c r="KO5" s="80"/>
      <c r="KP5" s="80"/>
      <c r="KQ5" s="80"/>
      <c r="KR5" s="101"/>
      <c r="KS5" s="101"/>
      <c r="KT5" s="80"/>
      <c r="KU5" s="80"/>
      <c r="KV5" s="80"/>
      <c r="KW5" s="101"/>
      <c r="KX5" s="101"/>
      <c r="KY5" s="80"/>
      <c r="KZ5" s="80"/>
      <c r="LA5" s="80"/>
      <c r="LB5" s="101"/>
      <c r="LC5" s="101"/>
      <c r="LD5" s="80"/>
      <c r="LE5" s="80"/>
      <c r="LF5" s="80"/>
      <c r="LG5" s="101"/>
      <c r="LH5" s="101"/>
      <c r="LI5" s="80"/>
      <c r="LJ5" s="80"/>
      <c r="LK5" s="80"/>
      <c r="LL5" s="101"/>
      <c r="LM5" s="101"/>
      <c r="LN5" s="80"/>
      <c r="LO5" s="80"/>
      <c r="LP5" s="80"/>
      <c r="LQ5" s="101"/>
      <c r="LR5" s="101"/>
      <c r="LS5" s="80"/>
      <c r="LT5" s="80"/>
      <c r="LU5" s="80"/>
      <c r="LV5" s="101"/>
      <c r="LW5" s="101"/>
      <c r="LX5" s="80"/>
      <c r="LY5" s="80"/>
      <c r="LZ5" s="80"/>
      <c r="MA5" s="101"/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1"/>
      <c r="MM5" s="101"/>
      <c r="MN5" s="101"/>
      <c r="MO5" s="101"/>
      <c r="MP5" s="101"/>
      <c r="MQ5" s="101"/>
      <c r="MR5" s="101"/>
      <c r="MS5" s="101"/>
      <c r="MT5" s="101"/>
      <c r="MU5" s="101"/>
      <c r="MV5" s="101"/>
      <c r="MW5" s="80"/>
      <c r="MX5" s="80"/>
      <c r="MY5" s="104"/>
      <c r="MZ5" s="101"/>
      <c r="NA5" s="101"/>
      <c r="NB5" s="101"/>
      <c r="NC5" s="101"/>
      <c r="ND5" s="101"/>
      <c r="NE5" s="103"/>
      <c r="NF5" s="103"/>
      <c r="NG5" s="87"/>
      <c r="NH5" s="87"/>
      <c r="NI5" s="103"/>
      <c r="NJ5" s="103"/>
      <c r="NK5" s="15"/>
    </row>
    <row r="6" spans="1:375" ht="21" x14ac:dyDescent="0.3">
      <c r="A6" s="108"/>
      <c r="B6" s="110"/>
      <c r="C6" s="99" t="s">
        <v>111</v>
      </c>
      <c r="D6" s="99" t="s">
        <v>112</v>
      </c>
      <c r="E6" s="99" t="s">
        <v>111</v>
      </c>
      <c r="F6" s="99" t="s">
        <v>112</v>
      </c>
      <c r="G6" s="81" t="s">
        <v>113</v>
      </c>
      <c r="H6" s="100" t="s">
        <v>111</v>
      </c>
      <c r="I6" s="100" t="s">
        <v>112</v>
      </c>
      <c r="J6" s="99" t="s">
        <v>111</v>
      </c>
      <c r="K6" s="99" t="s">
        <v>112</v>
      </c>
      <c r="L6" s="99" t="s">
        <v>111</v>
      </c>
      <c r="M6" s="99" t="s">
        <v>112</v>
      </c>
      <c r="N6" s="99" t="s">
        <v>111</v>
      </c>
      <c r="O6" s="99" t="s">
        <v>112</v>
      </c>
      <c r="P6" s="81" t="s">
        <v>113</v>
      </c>
      <c r="Q6" s="99" t="s">
        <v>111</v>
      </c>
      <c r="R6" s="99" t="s">
        <v>112</v>
      </c>
      <c r="S6" s="99" t="s">
        <v>111</v>
      </c>
      <c r="T6" s="99" t="s">
        <v>112</v>
      </c>
      <c r="U6" s="99" t="s">
        <v>111</v>
      </c>
      <c r="V6" s="99" t="s">
        <v>112</v>
      </c>
      <c r="W6" s="99" t="s">
        <v>111</v>
      </c>
      <c r="X6" s="99" t="s">
        <v>112</v>
      </c>
      <c r="Y6" s="81" t="s">
        <v>113</v>
      </c>
      <c r="Z6" s="99" t="s">
        <v>111</v>
      </c>
      <c r="AA6" s="99" t="s">
        <v>112</v>
      </c>
      <c r="AB6" s="99" t="s">
        <v>111</v>
      </c>
      <c r="AC6" s="99" t="s">
        <v>112</v>
      </c>
      <c r="AD6" s="99" t="s">
        <v>111</v>
      </c>
      <c r="AE6" s="99" t="s">
        <v>112</v>
      </c>
      <c r="AF6" s="99" t="s">
        <v>111</v>
      </c>
      <c r="AG6" s="99" t="s">
        <v>112</v>
      </c>
      <c r="AH6" s="81" t="s">
        <v>113</v>
      </c>
      <c r="AI6" s="99" t="s">
        <v>111</v>
      </c>
      <c r="AJ6" s="99" t="s">
        <v>112</v>
      </c>
      <c r="AK6" s="99" t="s">
        <v>111</v>
      </c>
      <c r="AL6" s="99" t="s">
        <v>112</v>
      </c>
      <c r="AM6" s="99" t="s">
        <v>111</v>
      </c>
      <c r="AN6" s="99" t="s">
        <v>112</v>
      </c>
      <c r="AO6" s="99" t="s">
        <v>111</v>
      </c>
      <c r="AP6" s="99" t="s">
        <v>112</v>
      </c>
      <c r="AQ6" s="81" t="s">
        <v>113</v>
      </c>
      <c r="AR6" s="99" t="s">
        <v>111</v>
      </c>
      <c r="AS6" s="99" t="s">
        <v>112</v>
      </c>
      <c r="AT6" s="99" t="s">
        <v>111</v>
      </c>
      <c r="AU6" s="99" t="s">
        <v>112</v>
      </c>
      <c r="AV6" s="99" t="s">
        <v>111</v>
      </c>
      <c r="AW6" s="99" t="s">
        <v>112</v>
      </c>
      <c r="AX6" s="99" t="s">
        <v>111</v>
      </c>
      <c r="AY6" s="99" t="s">
        <v>112</v>
      </c>
      <c r="AZ6" s="81" t="s">
        <v>113</v>
      </c>
      <c r="BA6" s="99" t="s">
        <v>111</v>
      </c>
      <c r="BB6" s="99" t="s">
        <v>112</v>
      </c>
      <c r="BC6" s="99" t="s">
        <v>111</v>
      </c>
      <c r="BD6" s="99" t="s">
        <v>112</v>
      </c>
      <c r="BE6" s="99" t="s">
        <v>111</v>
      </c>
      <c r="BF6" s="99" t="s">
        <v>112</v>
      </c>
      <c r="BG6" s="100" t="s">
        <v>111</v>
      </c>
      <c r="BH6" s="100" t="s">
        <v>112</v>
      </c>
      <c r="BI6" s="99" t="s">
        <v>111</v>
      </c>
      <c r="BJ6" s="99" t="s">
        <v>112</v>
      </c>
      <c r="BK6" s="81" t="s">
        <v>113</v>
      </c>
      <c r="BL6" s="99" t="s">
        <v>111</v>
      </c>
      <c r="BM6" s="99" t="s">
        <v>112</v>
      </c>
      <c r="BN6" s="99" t="s">
        <v>111</v>
      </c>
      <c r="BO6" s="99" t="s">
        <v>112</v>
      </c>
      <c r="BP6" s="81" t="s">
        <v>113</v>
      </c>
      <c r="BQ6" s="99" t="s">
        <v>111</v>
      </c>
      <c r="BR6" s="99" t="s">
        <v>112</v>
      </c>
      <c r="BS6" s="99" t="s">
        <v>111</v>
      </c>
      <c r="BT6" s="99" t="s">
        <v>112</v>
      </c>
      <c r="BU6" s="81" t="s">
        <v>113</v>
      </c>
      <c r="BV6" s="99" t="s">
        <v>111</v>
      </c>
      <c r="BW6" s="99" t="s">
        <v>112</v>
      </c>
      <c r="BX6" s="99" t="s">
        <v>111</v>
      </c>
      <c r="BY6" s="99" t="s">
        <v>112</v>
      </c>
      <c r="BZ6" s="81" t="s">
        <v>113</v>
      </c>
      <c r="CA6" s="99" t="s">
        <v>111</v>
      </c>
      <c r="CB6" s="99" t="s">
        <v>112</v>
      </c>
      <c r="CC6" s="99" t="s">
        <v>111</v>
      </c>
      <c r="CD6" s="99" t="s">
        <v>112</v>
      </c>
      <c r="CE6" s="81" t="s">
        <v>113</v>
      </c>
      <c r="CF6" s="99" t="s">
        <v>111</v>
      </c>
      <c r="CG6" s="99" t="s">
        <v>112</v>
      </c>
      <c r="CH6" s="99" t="s">
        <v>111</v>
      </c>
      <c r="CI6" s="99" t="s">
        <v>112</v>
      </c>
      <c r="CJ6" s="81" t="s">
        <v>113</v>
      </c>
      <c r="CK6" s="99" t="s">
        <v>111</v>
      </c>
      <c r="CL6" s="99" t="s">
        <v>112</v>
      </c>
      <c r="CM6" s="99" t="s">
        <v>111</v>
      </c>
      <c r="CN6" s="99" t="s">
        <v>112</v>
      </c>
      <c r="CO6" s="81" t="s">
        <v>113</v>
      </c>
      <c r="CP6" s="99" t="s">
        <v>111</v>
      </c>
      <c r="CQ6" s="99" t="s">
        <v>112</v>
      </c>
      <c r="CR6" s="99" t="s">
        <v>111</v>
      </c>
      <c r="CS6" s="99" t="s">
        <v>112</v>
      </c>
      <c r="CT6" s="81" t="s">
        <v>113</v>
      </c>
      <c r="CU6" s="99" t="s">
        <v>111</v>
      </c>
      <c r="CV6" s="99" t="s">
        <v>112</v>
      </c>
      <c r="CW6" s="99" t="s">
        <v>111</v>
      </c>
      <c r="CX6" s="99" t="s">
        <v>112</v>
      </c>
      <c r="CY6" s="81" t="s">
        <v>113</v>
      </c>
      <c r="CZ6" s="99" t="s">
        <v>111</v>
      </c>
      <c r="DA6" s="99" t="s">
        <v>112</v>
      </c>
      <c r="DB6" s="99" t="s">
        <v>111</v>
      </c>
      <c r="DC6" s="99" t="s">
        <v>112</v>
      </c>
      <c r="DD6" s="81" t="s">
        <v>113</v>
      </c>
      <c r="DE6" s="99" t="s">
        <v>111</v>
      </c>
      <c r="DF6" s="99" t="s">
        <v>112</v>
      </c>
      <c r="DG6" s="99" t="s">
        <v>111</v>
      </c>
      <c r="DH6" s="99" t="s">
        <v>112</v>
      </c>
      <c r="DI6" s="81" t="s">
        <v>113</v>
      </c>
      <c r="DJ6" s="99" t="s">
        <v>111</v>
      </c>
      <c r="DK6" s="99" t="s">
        <v>112</v>
      </c>
      <c r="DL6" s="99" t="s">
        <v>111</v>
      </c>
      <c r="DM6" s="99" t="s">
        <v>112</v>
      </c>
      <c r="DN6" s="81" t="s">
        <v>113</v>
      </c>
      <c r="DO6" s="99" t="s">
        <v>111</v>
      </c>
      <c r="DP6" s="99" t="s">
        <v>112</v>
      </c>
      <c r="DQ6" s="99" t="s">
        <v>111</v>
      </c>
      <c r="DR6" s="99" t="s">
        <v>112</v>
      </c>
      <c r="DS6" s="81" t="s">
        <v>113</v>
      </c>
      <c r="DT6" s="99" t="s">
        <v>111</v>
      </c>
      <c r="DU6" s="99" t="s">
        <v>112</v>
      </c>
      <c r="DV6" s="99" t="s">
        <v>111</v>
      </c>
      <c r="DW6" s="99" t="s">
        <v>112</v>
      </c>
      <c r="DX6" s="81" t="s">
        <v>113</v>
      </c>
      <c r="DY6" s="99" t="s">
        <v>111</v>
      </c>
      <c r="DZ6" s="99" t="s">
        <v>112</v>
      </c>
      <c r="EA6" s="99" t="s">
        <v>111</v>
      </c>
      <c r="EB6" s="99" t="s">
        <v>112</v>
      </c>
      <c r="EC6" s="81" t="s">
        <v>113</v>
      </c>
      <c r="ED6" s="99" t="s">
        <v>111</v>
      </c>
      <c r="EE6" s="99" t="s">
        <v>112</v>
      </c>
      <c r="EF6" s="99" t="s">
        <v>111</v>
      </c>
      <c r="EG6" s="99" t="s">
        <v>112</v>
      </c>
      <c r="EH6" s="81" t="s">
        <v>113</v>
      </c>
      <c r="EI6" s="99" t="s">
        <v>111</v>
      </c>
      <c r="EJ6" s="99" t="s">
        <v>112</v>
      </c>
      <c r="EK6" s="99" t="s">
        <v>111</v>
      </c>
      <c r="EL6" s="99" t="s">
        <v>112</v>
      </c>
      <c r="EM6" s="81" t="s">
        <v>113</v>
      </c>
      <c r="EN6" s="99" t="s">
        <v>111</v>
      </c>
      <c r="EO6" s="99" t="s">
        <v>112</v>
      </c>
      <c r="EP6" s="99" t="s">
        <v>111</v>
      </c>
      <c r="EQ6" s="99" t="s">
        <v>112</v>
      </c>
      <c r="ER6" s="81" t="s">
        <v>113</v>
      </c>
      <c r="ES6" s="99" t="s">
        <v>111</v>
      </c>
      <c r="ET6" s="99" t="s">
        <v>112</v>
      </c>
      <c r="EU6" s="99" t="s">
        <v>111</v>
      </c>
      <c r="EV6" s="99" t="s">
        <v>112</v>
      </c>
      <c r="EW6" s="81" t="s">
        <v>113</v>
      </c>
      <c r="EX6" s="99" t="s">
        <v>111</v>
      </c>
      <c r="EY6" s="99" t="s">
        <v>112</v>
      </c>
      <c r="EZ6" s="99" t="s">
        <v>111</v>
      </c>
      <c r="FA6" s="99" t="s">
        <v>112</v>
      </c>
      <c r="FB6" s="81" t="s">
        <v>113</v>
      </c>
      <c r="FC6" s="99" t="s">
        <v>111</v>
      </c>
      <c r="FD6" s="99" t="s">
        <v>112</v>
      </c>
      <c r="FE6" s="99" t="s">
        <v>111</v>
      </c>
      <c r="FF6" s="99" t="s">
        <v>112</v>
      </c>
      <c r="FG6" s="81" t="s">
        <v>113</v>
      </c>
      <c r="FH6" s="99" t="s">
        <v>111</v>
      </c>
      <c r="FI6" s="99" t="s">
        <v>112</v>
      </c>
      <c r="FJ6" s="99" t="s">
        <v>111</v>
      </c>
      <c r="FK6" s="99" t="s">
        <v>112</v>
      </c>
      <c r="FL6" s="81" t="s">
        <v>113</v>
      </c>
      <c r="FM6" s="99" t="s">
        <v>111</v>
      </c>
      <c r="FN6" s="99" t="s">
        <v>112</v>
      </c>
      <c r="FO6" s="99" t="s">
        <v>111</v>
      </c>
      <c r="FP6" s="99" t="s">
        <v>112</v>
      </c>
      <c r="FQ6" s="81" t="s">
        <v>113</v>
      </c>
      <c r="FR6" s="99" t="s">
        <v>111</v>
      </c>
      <c r="FS6" s="99" t="s">
        <v>112</v>
      </c>
      <c r="FT6" s="99" t="s">
        <v>111</v>
      </c>
      <c r="FU6" s="99" t="s">
        <v>112</v>
      </c>
      <c r="FV6" s="81" t="s">
        <v>113</v>
      </c>
      <c r="FW6" s="99" t="s">
        <v>111</v>
      </c>
      <c r="FX6" s="99" t="s">
        <v>112</v>
      </c>
      <c r="FY6" s="99" t="s">
        <v>111</v>
      </c>
      <c r="FZ6" s="99" t="s">
        <v>112</v>
      </c>
      <c r="GA6" s="81" t="s">
        <v>113</v>
      </c>
      <c r="GB6" s="99" t="s">
        <v>111</v>
      </c>
      <c r="GC6" s="99" t="s">
        <v>112</v>
      </c>
      <c r="GD6" s="99" t="s">
        <v>111</v>
      </c>
      <c r="GE6" s="99" t="s">
        <v>112</v>
      </c>
      <c r="GF6" s="81" t="s">
        <v>113</v>
      </c>
      <c r="GG6" s="99" t="s">
        <v>111</v>
      </c>
      <c r="GH6" s="99" t="s">
        <v>112</v>
      </c>
      <c r="GI6" s="99" t="s">
        <v>111</v>
      </c>
      <c r="GJ6" s="99" t="s">
        <v>112</v>
      </c>
      <c r="GK6" s="81" t="s">
        <v>113</v>
      </c>
      <c r="GL6" s="99" t="s">
        <v>111</v>
      </c>
      <c r="GM6" s="99" t="s">
        <v>112</v>
      </c>
      <c r="GN6" s="99" t="s">
        <v>111</v>
      </c>
      <c r="GO6" s="99" t="s">
        <v>112</v>
      </c>
      <c r="GP6" s="81" t="s">
        <v>113</v>
      </c>
      <c r="GQ6" s="99" t="s">
        <v>111</v>
      </c>
      <c r="GR6" s="99" t="s">
        <v>112</v>
      </c>
      <c r="GS6" s="99" t="s">
        <v>111</v>
      </c>
      <c r="GT6" s="99" t="s">
        <v>112</v>
      </c>
      <c r="GU6" s="81" t="s">
        <v>113</v>
      </c>
      <c r="GV6" s="99" t="s">
        <v>111</v>
      </c>
      <c r="GW6" s="99" t="s">
        <v>112</v>
      </c>
      <c r="GX6" s="99" t="s">
        <v>111</v>
      </c>
      <c r="GY6" s="99" t="s">
        <v>112</v>
      </c>
      <c r="GZ6" s="81" t="s">
        <v>113</v>
      </c>
      <c r="HA6" s="99" t="s">
        <v>111</v>
      </c>
      <c r="HB6" s="99" t="s">
        <v>112</v>
      </c>
      <c r="HC6" s="99" t="s">
        <v>111</v>
      </c>
      <c r="HD6" s="99" t="s">
        <v>112</v>
      </c>
      <c r="HE6" s="81" t="s">
        <v>113</v>
      </c>
      <c r="HF6" s="99" t="s">
        <v>111</v>
      </c>
      <c r="HG6" s="99" t="s">
        <v>112</v>
      </c>
      <c r="HH6" s="99" t="s">
        <v>111</v>
      </c>
      <c r="HI6" s="99" t="s">
        <v>112</v>
      </c>
      <c r="HJ6" s="81" t="s">
        <v>113</v>
      </c>
      <c r="HK6" s="99" t="s">
        <v>111</v>
      </c>
      <c r="HL6" s="99" t="s">
        <v>112</v>
      </c>
      <c r="HM6" s="99" t="s">
        <v>111</v>
      </c>
      <c r="HN6" s="99" t="s">
        <v>112</v>
      </c>
      <c r="HO6" s="81" t="s">
        <v>113</v>
      </c>
      <c r="HP6" s="99" t="s">
        <v>111</v>
      </c>
      <c r="HQ6" s="99" t="s">
        <v>112</v>
      </c>
      <c r="HR6" s="99" t="s">
        <v>111</v>
      </c>
      <c r="HS6" s="99" t="s">
        <v>112</v>
      </c>
      <c r="HT6" s="81" t="s">
        <v>113</v>
      </c>
      <c r="HU6" s="99" t="s">
        <v>111</v>
      </c>
      <c r="HV6" s="99" t="s">
        <v>112</v>
      </c>
      <c r="HW6" s="99" t="s">
        <v>111</v>
      </c>
      <c r="HX6" s="99" t="s">
        <v>112</v>
      </c>
      <c r="HY6" s="81" t="s">
        <v>113</v>
      </c>
      <c r="HZ6" s="99" t="s">
        <v>111</v>
      </c>
      <c r="IA6" s="99" t="s">
        <v>112</v>
      </c>
      <c r="IB6" s="99" t="s">
        <v>111</v>
      </c>
      <c r="IC6" s="99" t="s">
        <v>112</v>
      </c>
      <c r="ID6" s="81" t="s">
        <v>113</v>
      </c>
      <c r="IE6" s="99" t="s">
        <v>111</v>
      </c>
      <c r="IF6" s="99" t="s">
        <v>112</v>
      </c>
      <c r="IG6" s="99" t="s">
        <v>111</v>
      </c>
      <c r="IH6" s="99" t="s">
        <v>112</v>
      </c>
      <c r="II6" s="81" t="s">
        <v>113</v>
      </c>
      <c r="IJ6" s="99" t="s">
        <v>111</v>
      </c>
      <c r="IK6" s="99" t="s">
        <v>112</v>
      </c>
      <c r="IL6" s="99" t="s">
        <v>111</v>
      </c>
      <c r="IM6" s="99" t="s">
        <v>112</v>
      </c>
      <c r="IN6" s="81" t="s">
        <v>113</v>
      </c>
      <c r="IO6" s="99" t="s">
        <v>111</v>
      </c>
      <c r="IP6" s="99" t="s">
        <v>112</v>
      </c>
      <c r="IQ6" s="99" t="s">
        <v>111</v>
      </c>
      <c r="IR6" s="99" t="s">
        <v>112</v>
      </c>
      <c r="IS6" s="81" t="s">
        <v>113</v>
      </c>
      <c r="IT6" s="99" t="s">
        <v>111</v>
      </c>
      <c r="IU6" s="99" t="s">
        <v>112</v>
      </c>
      <c r="IV6" s="99" t="s">
        <v>111</v>
      </c>
      <c r="IW6" s="99" t="s">
        <v>112</v>
      </c>
      <c r="IX6" s="81" t="s">
        <v>113</v>
      </c>
      <c r="IY6" s="99" t="s">
        <v>111</v>
      </c>
      <c r="IZ6" s="99" t="s">
        <v>112</v>
      </c>
      <c r="JA6" s="99" t="s">
        <v>111</v>
      </c>
      <c r="JB6" s="99" t="s">
        <v>112</v>
      </c>
      <c r="JC6" s="81" t="s">
        <v>113</v>
      </c>
      <c r="JD6" s="99" t="s">
        <v>111</v>
      </c>
      <c r="JE6" s="99" t="s">
        <v>112</v>
      </c>
      <c r="JF6" s="99" t="s">
        <v>111</v>
      </c>
      <c r="JG6" s="99" t="s">
        <v>112</v>
      </c>
      <c r="JH6" s="81" t="s">
        <v>113</v>
      </c>
      <c r="JI6" s="99" t="s">
        <v>111</v>
      </c>
      <c r="JJ6" s="99" t="s">
        <v>112</v>
      </c>
      <c r="JK6" s="99" t="s">
        <v>111</v>
      </c>
      <c r="JL6" s="99" t="s">
        <v>112</v>
      </c>
      <c r="JM6" s="81" t="s">
        <v>113</v>
      </c>
      <c r="JN6" s="99" t="s">
        <v>111</v>
      </c>
      <c r="JO6" s="99" t="s">
        <v>112</v>
      </c>
      <c r="JP6" s="99" t="s">
        <v>111</v>
      </c>
      <c r="JQ6" s="99" t="s">
        <v>112</v>
      </c>
      <c r="JR6" s="81" t="s">
        <v>113</v>
      </c>
      <c r="JS6" s="99" t="s">
        <v>111</v>
      </c>
      <c r="JT6" s="99" t="s">
        <v>112</v>
      </c>
      <c r="JU6" s="99" t="s">
        <v>111</v>
      </c>
      <c r="JV6" s="99" t="s">
        <v>112</v>
      </c>
      <c r="JW6" s="81" t="s">
        <v>113</v>
      </c>
      <c r="JX6" s="99" t="s">
        <v>111</v>
      </c>
      <c r="JY6" s="99" t="s">
        <v>112</v>
      </c>
      <c r="JZ6" s="99" t="s">
        <v>111</v>
      </c>
      <c r="KA6" s="99" t="s">
        <v>112</v>
      </c>
      <c r="KB6" s="81" t="s">
        <v>113</v>
      </c>
      <c r="KC6" s="99" t="s">
        <v>111</v>
      </c>
      <c r="KD6" s="99" t="s">
        <v>112</v>
      </c>
      <c r="KE6" s="99" t="s">
        <v>111</v>
      </c>
      <c r="KF6" s="99" t="s">
        <v>112</v>
      </c>
      <c r="KG6" s="81" t="s">
        <v>113</v>
      </c>
      <c r="KH6" s="99" t="s">
        <v>111</v>
      </c>
      <c r="KI6" s="99" t="s">
        <v>112</v>
      </c>
      <c r="KJ6" s="99" t="s">
        <v>111</v>
      </c>
      <c r="KK6" s="99" t="s">
        <v>112</v>
      </c>
      <c r="KL6" s="81" t="s">
        <v>113</v>
      </c>
      <c r="KM6" s="99" t="s">
        <v>111</v>
      </c>
      <c r="KN6" s="99" t="s">
        <v>112</v>
      </c>
      <c r="KO6" s="99" t="s">
        <v>111</v>
      </c>
      <c r="KP6" s="99" t="s">
        <v>112</v>
      </c>
      <c r="KQ6" s="81" t="s">
        <v>113</v>
      </c>
      <c r="KR6" s="99" t="s">
        <v>111</v>
      </c>
      <c r="KS6" s="99" t="s">
        <v>112</v>
      </c>
      <c r="KT6" s="99" t="s">
        <v>111</v>
      </c>
      <c r="KU6" s="99" t="s">
        <v>112</v>
      </c>
      <c r="KV6" s="81" t="s">
        <v>113</v>
      </c>
      <c r="KW6" s="99" t="s">
        <v>111</v>
      </c>
      <c r="KX6" s="99" t="s">
        <v>112</v>
      </c>
      <c r="KY6" s="99" t="s">
        <v>111</v>
      </c>
      <c r="KZ6" s="99" t="s">
        <v>112</v>
      </c>
      <c r="LA6" s="81" t="s">
        <v>113</v>
      </c>
      <c r="LB6" s="99" t="s">
        <v>111</v>
      </c>
      <c r="LC6" s="99" t="s">
        <v>112</v>
      </c>
      <c r="LD6" s="99" t="s">
        <v>111</v>
      </c>
      <c r="LE6" s="99" t="s">
        <v>112</v>
      </c>
      <c r="LF6" s="81" t="s">
        <v>113</v>
      </c>
      <c r="LG6" s="99" t="s">
        <v>111</v>
      </c>
      <c r="LH6" s="99" t="s">
        <v>112</v>
      </c>
      <c r="LI6" s="99" t="s">
        <v>111</v>
      </c>
      <c r="LJ6" s="99" t="s">
        <v>112</v>
      </c>
      <c r="LK6" s="81" t="s">
        <v>113</v>
      </c>
      <c r="LL6" s="99" t="s">
        <v>111</v>
      </c>
      <c r="LM6" s="99" t="s">
        <v>112</v>
      </c>
      <c r="LN6" s="99" t="s">
        <v>111</v>
      </c>
      <c r="LO6" s="99" t="s">
        <v>112</v>
      </c>
      <c r="LP6" s="81" t="s">
        <v>113</v>
      </c>
      <c r="LQ6" s="99" t="s">
        <v>111</v>
      </c>
      <c r="LR6" s="99" t="s">
        <v>112</v>
      </c>
      <c r="LS6" s="99" t="s">
        <v>111</v>
      </c>
      <c r="LT6" s="99" t="s">
        <v>112</v>
      </c>
      <c r="LU6" s="81" t="s">
        <v>113</v>
      </c>
      <c r="LV6" s="99" t="s">
        <v>111</v>
      </c>
      <c r="LW6" s="99" t="s">
        <v>112</v>
      </c>
      <c r="LX6" s="99" t="s">
        <v>111</v>
      </c>
      <c r="LY6" s="99" t="s">
        <v>112</v>
      </c>
      <c r="LZ6" s="81" t="s">
        <v>113</v>
      </c>
      <c r="MA6" s="99" t="s">
        <v>111</v>
      </c>
      <c r="MB6" s="99" t="s">
        <v>112</v>
      </c>
      <c r="MC6" s="99" t="s">
        <v>111</v>
      </c>
      <c r="MD6" s="99" t="s">
        <v>112</v>
      </c>
      <c r="ME6" s="81" t="s">
        <v>113</v>
      </c>
      <c r="MF6" s="99" t="s">
        <v>111</v>
      </c>
      <c r="MG6" s="99" t="s">
        <v>112</v>
      </c>
      <c r="MH6" s="99" t="s">
        <v>111</v>
      </c>
      <c r="MI6" s="99" t="s">
        <v>112</v>
      </c>
      <c r="MJ6" s="81" t="s">
        <v>113</v>
      </c>
      <c r="MK6" s="99" t="s">
        <v>111</v>
      </c>
      <c r="ML6" s="99" t="s">
        <v>112</v>
      </c>
      <c r="MM6" s="99" t="s">
        <v>111</v>
      </c>
      <c r="MN6" s="99" t="s">
        <v>112</v>
      </c>
      <c r="MO6" s="81" t="s">
        <v>113</v>
      </c>
      <c r="MP6" s="99" t="s">
        <v>111</v>
      </c>
      <c r="MQ6" s="99" t="s">
        <v>112</v>
      </c>
      <c r="MR6" s="99" t="s">
        <v>111</v>
      </c>
      <c r="MS6" s="99" t="s">
        <v>112</v>
      </c>
      <c r="MT6" s="81" t="s">
        <v>113</v>
      </c>
      <c r="MU6" s="99" t="s">
        <v>111</v>
      </c>
      <c r="MV6" s="99" t="s">
        <v>112</v>
      </c>
      <c r="MW6" s="104" t="s">
        <v>111</v>
      </c>
      <c r="MX6" s="104" t="s">
        <v>112</v>
      </c>
      <c r="MY6" s="104"/>
      <c r="MZ6" s="99" t="s">
        <v>111</v>
      </c>
      <c r="NA6" s="99" t="s">
        <v>112</v>
      </c>
      <c r="NB6" s="99" t="s">
        <v>111</v>
      </c>
      <c r="NC6" s="99" t="s">
        <v>112</v>
      </c>
      <c r="ND6" s="81" t="s">
        <v>113</v>
      </c>
      <c r="NE6" s="103"/>
      <c r="NF6" s="103"/>
      <c r="NG6" s="87"/>
      <c r="NH6" s="87"/>
      <c r="NI6" s="103"/>
      <c r="NJ6" s="103"/>
      <c r="NK6" s="15"/>
    </row>
    <row r="7" spans="1:375" x14ac:dyDescent="0.3">
      <c r="A7" s="109"/>
      <c r="B7" s="110"/>
      <c r="C7" s="99"/>
      <c r="D7" s="99"/>
      <c r="E7" s="99"/>
      <c r="F7" s="99"/>
      <c r="G7" s="81"/>
      <c r="H7" s="100"/>
      <c r="I7" s="100"/>
      <c r="J7" s="99"/>
      <c r="K7" s="99"/>
      <c r="L7" s="99"/>
      <c r="M7" s="99"/>
      <c r="N7" s="99"/>
      <c r="O7" s="99"/>
      <c r="P7" s="81"/>
      <c r="Q7" s="99"/>
      <c r="R7" s="99"/>
      <c r="S7" s="99"/>
      <c r="T7" s="99"/>
      <c r="U7" s="99"/>
      <c r="V7" s="99"/>
      <c r="W7" s="99"/>
      <c r="X7" s="99"/>
      <c r="Y7" s="81"/>
      <c r="Z7" s="99"/>
      <c r="AA7" s="99"/>
      <c r="AB7" s="99"/>
      <c r="AC7" s="99"/>
      <c r="AD7" s="99"/>
      <c r="AE7" s="99"/>
      <c r="AF7" s="99"/>
      <c r="AG7" s="99"/>
      <c r="AH7" s="81"/>
      <c r="AI7" s="99"/>
      <c r="AJ7" s="99"/>
      <c r="AK7" s="99"/>
      <c r="AL7" s="99"/>
      <c r="AM7" s="99"/>
      <c r="AN7" s="99"/>
      <c r="AO7" s="99"/>
      <c r="AP7" s="99"/>
      <c r="AQ7" s="81"/>
      <c r="AR7" s="99"/>
      <c r="AS7" s="99"/>
      <c r="AT7" s="99"/>
      <c r="AU7" s="99"/>
      <c r="AV7" s="99"/>
      <c r="AW7" s="99"/>
      <c r="AX7" s="99"/>
      <c r="AY7" s="99"/>
      <c r="AZ7" s="81"/>
      <c r="BA7" s="99"/>
      <c r="BB7" s="99"/>
      <c r="BC7" s="99"/>
      <c r="BD7" s="99"/>
      <c r="BE7" s="99"/>
      <c r="BF7" s="99"/>
      <c r="BG7" s="100"/>
      <c r="BH7" s="100"/>
      <c r="BI7" s="99"/>
      <c r="BJ7" s="99"/>
      <c r="BK7" s="81"/>
      <c r="BL7" s="99"/>
      <c r="BM7" s="99"/>
      <c r="BN7" s="99"/>
      <c r="BO7" s="99"/>
      <c r="BP7" s="81"/>
      <c r="BQ7" s="99"/>
      <c r="BR7" s="99"/>
      <c r="BS7" s="99"/>
      <c r="BT7" s="99"/>
      <c r="BU7" s="81"/>
      <c r="BV7" s="99"/>
      <c r="BW7" s="99"/>
      <c r="BX7" s="99"/>
      <c r="BY7" s="99"/>
      <c r="BZ7" s="81"/>
      <c r="CA7" s="99"/>
      <c r="CB7" s="99"/>
      <c r="CC7" s="99"/>
      <c r="CD7" s="99"/>
      <c r="CE7" s="81"/>
      <c r="CF7" s="99"/>
      <c r="CG7" s="99"/>
      <c r="CH7" s="99"/>
      <c r="CI7" s="99"/>
      <c r="CJ7" s="81"/>
      <c r="CK7" s="99"/>
      <c r="CL7" s="99"/>
      <c r="CM7" s="99"/>
      <c r="CN7" s="99"/>
      <c r="CO7" s="81"/>
      <c r="CP7" s="99"/>
      <c r="CQ7" s="99"/>
      <c r="CR7" s="99"/>
      <c r="CS7" s="99"/>
      <c r="CT7" s="81"/>
      <c r="CU7" s="99"/>
      <c r="CV7" s="99"/>
      <c r="CW7" s="99"/>
      <c r="CX7" s="99"/>
      <c r="CY7" s="81"/>
      <c r="CZ7" s="99"/>
      <c r="DA7" s="99"/>
      <c r="DB7" s="99"/>
      <c r="DC7" s="99"/>
      <c r="DD7" s="81"/>
      <c r="DE7" s="99"/>
      <c r="DF7" s="99"/>
      <c r="DG7" s="99"/>
      <c r="DH7" s="99"/>
      <c r="DI7" s="81"/>
      <c r="DJ7" s="99"/>
      <c r="DK7" s="99"/>
      <c r="DL7" s="99"/>
      <c r="DM7" s="99"/>
      <c r="DN7" s="81"/>
      <c r="DO7" s="99"/>
      <c r="DP7" s="99"/>
      <c r="DQ7" s="99"/>
      <c r="DR7" s="99"/>
      <c r="DS7" s="81"/>
      <c r="DT7" s="99"/>
      <c r="DU7" s="99"/>
      <c r="DV7" s="99"/>
      <c r="DW7" s="99"/>
      <c r="DX7" s="81"/>
      <c r="DY7" s="99"/>
      <c r="DZ7" s="99"/>
      <c r="EA7" s="99"/>
      <c r="EB7" s="99"/>
      <c r="EC7" s="81"/>
      <c r="ED7" s="99"/>
      <c r="EE7" s="99"/>
      <c r="EF7" s="99"/>
      <c r="EG7" s="99"/>
      <c r="EH7" s="81"/>
      <c r="EI7" s="99"/>
      <c r="EJ7" s="99"/>
      <c r="EK7" s="99"/>
      <c r="EL7" s="99"/>
      <c r="EM7" s="81"/>
      <c r="EN7" s="99"/>
      <c r="EO7" s="99"/>
      <c r="EP7" s="99"/>
      <c r="EQ7" s="99"/>
      <c r="ER7" s="81"/>
      <c r="ES7" s="99"/>
      <c r="ET7" s="99"/>
      <c r="EU7" s="99"/>
      <c r="EV7" s="99"/>
      <c r="EW7" s="81"/>
      <c r="EX7" s="99"/>
      <c r="EY7" s="99"/>
      <c r="EZ7" s="99"/>
      <c r="FA7" s="99"/>
      <c r="FB7" s="81"/>
      <c r="FC7" s="99"/>
      <c r="FD7" s="99"/>
      <c r="FE7" s="99"/>
      <c r="FF7" s="99"/>
      <c r="FG7" s="81"/>
      <c r="FH7" s="99"/>
      <c r="FI7" s="99"/>
      <c r="FJ7" s="99"/>
      <c r="FK7" s="99"/>
      <c r="FL7" s="81"/>
      <c r="FM7" s="99"/>
      <c r="FN7" s="99"/>
      <c r="FO7" s="99"/>
      <c r="FP7" s="99"/>
      <c r="FQ7" s="81"/>
      <c r="FR7" s="99"/>
      <c r="FS7" s="99"/>
      <c r="FT7" s="99"/>
      <c r="FU7" s="99"/>
      <c r="FV7" s="81"/>
      <c r="FW7" s="99"/>
      <c r="FX7" s="99"/>
      <c r="FY7" s="99"/>
      <c r="FZ7" s="99"/>
      <c r="GA7" s="81"/>
      <c r="GB7" s="99"/>
      <c r="GC7" s="99"/>
      <c r="GD7" s="99"/>
      <c r="GE7" s="99"/>
      <c r="GF7" s="81"/>
      <c r="GG7" s="99"/>
      <c r="GH7" s="99"/>
      <c r="GI7" s="99"/>
      <c r="GJ7" s="99"/>
      <c r="GK7" s="81"/>
      <c r="GL7" s="99"/>
      <c r="GM7" s="99"/>
      <c r="GN7" s="99"/>
      <c r="GO7" s="99"/>
      <c r="GP7" s="81"/>
      <c r="GQ7" s="99"/>
      <c r="GR7" s="99"/>
      <c r="GS7" s="99"/>
      <c r="GT7" s="99"/>
      <c r="GU7" s="81"/>
      <c r="GV7" s="99"/>
      <c r="GW7" s="99"/>
      <c r="GX7" s="99"/>
      <c r="GY7" s="99"/>
      <c r="GZ7" s="81"/>
      <c r="HA7" s="99"/>
      <c r="HB7" s="99"/>
      <c r="HC7" s="99"/>
      <c r="HD7" s="99"/>
      <c r="HE7" s="81"/>
      <c r="HF7" s="99"/>
      <c r="HG7" s="99"/>
      <c r="HH7" s="99"/>
      <c r="HI7" s="99"/>
      <c r="HJ7" s="81"/>
      <c r="HK7" s="99"/>
      <c r="HL7" s="99"/>
      <c r="HM7" s="99"/>
      <c r="HN7" s="99"/>
      <c r="HO7" s="81"/>
      <c r="HP7" s="99"/>
      <c r="HQ7" s="99"/>
      <c r="HR7" s="99"/>
      <c r="HS7" s="99"/>
      <c r="HT7" s="81"/>
      <c r="HU7" s="99"/>
      <c r="HV7" s="99"/>
      <c r="HW7" s="99"/>
      <c r="HX7" s="99"/>
      <c r="HY7" s="81"/>
      <c r="HZ7" s="99"/>
      <c r="IA7" s="99"/>
      <c r="IB7" s="99"/>
      <c r="IC7" s="99"/>
      <c r="ID7" s="81"/>
      <c r="IE7" s="99"/>
      <c r="IF7" s="99"/>
      <c r="IG7" s="99"/>
      <c r="IH7" s="99"/>
      <c r="II7" s="81"/>
      <c r="IJ7" s="99"/>
      <c r="IK7" s="99"/>
      <c r="IL7" s="99"/>
      <c r="IM7" s="99"/>
      <c r="IN7" s="81"/>
      <c r="IO7" s="99"/>
      <c r="IP7" s="99"/>
      <c r="IQ7" s="99"/>
      <c r="IR7" s="99"/>
      <c r="IS7" s="81"/>
      <c r="IT7" s="99"/>
      <c r="IU7" s="99"/>
      <c r="IV7" s="99"/>
      <c r="IW7" s="99"/>
      <c r="IX7" s="81"/>
      <c r="IY7" s="99"/>
      <c r="IZ7" s="99"/>
      <c r="JA7" s="99"/>
      <c r="JB7" s="99"/>
      <c r="JC7" s="81"/>
      <c r="JD7" s="99"/>
      <c r="JE7" s="99"/>
      <c r="JF7" s="99"/>
      <c r="JG7" s="99"/>
      <c r="JH7" s="81"/>
      <c r="JI7" s="99"/>
      <c r="JJ7" s="99"/>
      <c r="JK7" s="99"/>
      <c r="JL7" s="99"/>
      <c r="JM7" s="81"/>
      <c r="JN7" s="99"/>
      <c r="JO7" s="99"/>
      <c r="JP7" s="99"/>
      <c r="JQ7" s="99"/>
      <c r="JR7" s="81"/>
      <c r="JS7" s="99"/>
      <c r="JT7" s="99"/>
      <c r="JU7" s="99"/>
      <c r="JV7" s="99"/>
      <c r="JW7" s="81"/>
      <c r="JX7" s="99"/>
      <c r="JY7" s="99"/>
      <c r="JZ7" s="99"/>
      <c r="KA7" s="99"/>
      <c r="KB7" s="81"/>
      <c r="KC7" s="99"/>
      <c r="KD7" s="99"/>
      <c r="KE7" s="99"/>
      <c r="KF7" s="99"/>
      <c r="KG7" s="81"/>
      <c r="KH7" s="99"/>
      <c r="KI7" s="99"/>
      <c r="KJ7" s="99"/>
      <c r="KK7" s="99"/>
      <c r="KL7" s="81"/>
      <c r="KM7" s="99"/>
      <c r="KN7" s="99"/>
      <c r="KO7" s="99"/>
      <c r="KP7" s="99"/>
      <c r="KQ7" s="81"/>
      <c r="KR7" s="99"/>
      <c r="KS7" s="99"/>
      <c r="KT7" s="99"/>
      <c r="KU7" s="99"/>
      <c r="KV7" s="81"/>
      <c r="KW7" s="99"/>
      <c r="KX7" s="99"/>
      <c r="KY7" s="99"/>
      <c r="KZ7" s="99"/>
      <c r="LA7" s="81"/>
      <c r="LB7" s="99"/>
      <c r="LC7" s="99"/>
      <c r="LD7" s="99"/>
      <c r="LE7" s="99"/>
      <c r="LF7" s="81"/>
      <c r="LG7" s="99"/>
      <c r="LH7" s="99"/>
      <c r="LI7" s="99"/>
      <c r="LJ7" s="99"/>
      <c r="LK7" s="81"/>
      <c r="LL7" s="99"/>
      <c r="LM7" s="99"/>
      <c r="LN7" s="99"/>
      <c r="LO7" s="99"/>
      <c r="LP7" s="81"/>
      <c r="LQ7" s="99"/>
      <c r="LR7" s="99"/>
      <c r="LS7" s="99"/>
      <c r="LT7" s="99"/>
      <c r="LU7" s="81"/>
      <c r="LV7" s="99"/>
      <c r="LW7" s="99"/>
      <c r="LX7" s="99"/>
      <c r="LY7" s="99"/>
      <c r="LZ7" s="81"/>
      <c r="MA7" s="99"/>
      <c r="MB7" s="99"/>
      <c r="MC7" s="99"/>
      <c r="MD7" s="99"/>
      <c r="ME7" s="81"/>
      <c r="MF7" s="99"/>
      <c r="MG7" s="99"/>
      <c r="MH7" s="99"/>
      <c r="MI7" s="99"/>
      <c r="MJ7" s="81"/>
      <c r="MK7" s="99"/>
      <c r="ML7" s="99"/>
      <c r="MM7" s="99"/>
      <c r="MN7" s="99"/>
      <c r="MO7" s="81"/>
      <c r="MP7" s="99"/>
      <c r="MQ7" s="99"/>
      <c r="MR7" s="99"/>
      <c r="MS7" s="99"/>
      <c r="MT7" s="81"/>
      <c r="MU7" s="99"/>
      <c r="MV7" s="99"/>
      <c r="MW7" s="104"/>
      <c r="MX7" s="104"/>
      <c r="MY7" s="104"/>
      <c r="MZ7" s="99"/>
      <c r="NA7" s="99"/>
      <c r="NB7" s="99"/>
      <c r="NC7" s="99"/>
      <c r="ND7" s="81"/>
      <c r="NE7" s="103"/>
      <c r="NF7" s="103"/>
      <c r="NG7" s="87"/>
      <c r="NH7" s="87"/>
      <c r="NI7" s="103"/>
      <c r="NJ7" s="103"/>
      <c r="NK7" s="15"/>
    </row>
    <row r="8" spans="1:375" x14ac:dyDescent="0.3">
      <c r="A8" s="16">
        <v>1</v>
      </c>
      <c r="B8" s="78">
        <v>2</v>
      </c>
      <c r="C8" s="79">
        <v>39</v>
      </c>
      <c r="D8" s="83">
        <v>40</v>
      </c>
      <c r="E8" s="83"/>
      <c r="F8" s="83"/>
      <c r="G8" s="84"/>
      <c r="H8" s="85">
        <v>41</v>
      </c>
      <c r="I8" s="85">
        <v>42</v>
      </c>
      <c r="J8" s="83">
        <v>43</v>
      </c>
      <c r="K8" s="79">
        <v>44</v>
      </c>
      <c r="L8" s="79">
        <v>45</v>
      </c>
      <c r="M8" s="83">
        <v>46</v>
      </c>
      <c r="N8" s="83"/>
      <c r="O8" s="83"/>
      <c r="P8" s="83"/>
      <c r="Q8" s="79">
        <v>47</v>
      </c>
      <c r="R8" s="79">
        <v>48</v>
      </c>
      <c r="S8" s="83">
        <v>49</v>
      </c>
      <c r="T8" s="79">
        <v>50</v>
      </c>
      <c r="U8" s="79">
        <v>51</v>
      </c>
      <c r="V8" s="83">
        <v>52</v>
      </c>
      <c r="W8" s="83"/>
      <c r="X8" s="83"/>
      <c r="Y8" s="84"/>
      <c r="Z8" s="79">
        <v>53</v>
      </c>
      <c r="AA8" s="79">
        <v>54</v>
      </c>
      <c r="AB8" s="83">
        <v>55</v>
      </c>
      <c r="AC8" s="79">
        <v>56</v>
      </c>
      <c r="AD8" s="79">
        <v>57</v>
      </c>
      <c r="AE8" s="83">
        <v>58</v>
      </c>
      <c r="AF8" s="83"/>
      <c r="AG8" s="83"/>
      <c r="AH8" s="83"/>
      <c r="AI8" s="79">
        <v>59</v>
      </c>
      <c r="AJ8" s="79">
        <v>60</v>
      </c>
      <c r="AK8" s="83">
        <v>61</v>
      </c>
      <c r="AL8" s="79">
        <v>62</v>
      </c>
      <c r="AM8" s="79">
        <v>63</v>
      </c>
      <c r="AN8" s="83">
        <v>64</v>
      </c>
      <c r="AO8" s="83"/>
      <c r="AP8" s="83"/>
      <c r="AQ8" s="83"/>
      <c r="AR8" s="79">
        <v>65</v>
      </c>
      <c r="AS8" s="79">
        <v>66</v>
      </c>
      <c r="AT8" s="83">
        <v>67</v>
      </c>
      <c r="AU8" s="79">
        <v>68</v>
      </c>
      <c r="AV8" s="79">
        <v>69</v>
      </c>
      <c r="AW8" s="83">
        <v>70</v>
      </c>
      <c r="AX8" s="83"/>
      <c r="AY8" s="83"/>
      <c r="AZ8" s="83"/>
      <c r="BA8" s="79">
        <v>71</v>
      </c>
      <c r="BB8" s="79">
        <v>72</v>
      </c>
      <c r="BC8" s="83">
        <v>73</v>
      </c>
      <c r="BD8" s="79">
        <v>74</v>
      </c>
      <c r="BE8" s="79">
        <v>75</v>
      </c>
      <c r="BF8" s="83">
        <v>76</v>
      </c>
      <c r="BG8" s="85">
        <v>81</v>
      </c>
      <c r="BH8" s="86">
        <v>82</v>
      </c>
      <c r="BI8" s="86"/>
      <c r="BJ8" s="86"/>
      <c r="BK8" s="86"/>
      <c r="BL8" s="79">
        <v>83</v>
      </c>
      <c r="BM8" s="79">
        <v>84</v>
      </c>
      <c r="BN8" s="86"/>
      <c r="BO8" s="86"/>
      <c r="BP8" s="86"/>
      <c r="BQ8" s="83">
        <v>85</v>
      </c>
      <c r="BR8" s="79">
        <v>86</v>
      </c>
      <c r="BS8" s="86"/>
      <c r="BT8" s="86"/>
      <c r="BU8" s="86"/>
      <c r="BV8" s="79">
        <v>87</v>
      </c>
      <c r="BW8" s="83">
        <v>88</v>
      </c>
      <c r="BX8" s="86"/>
      <c r="BY8" s="86"/>
      <c r="BZ8" s="86"/>
      <c r="CA8" s="79">
        <v>89</v>
      </c>
      <c r="CB8" s="79">
        <v>90</v>
      </c>
      <c r="CC8" s="86"/>
      <c r="CD8" s="86"/>
      <c r="CE8" s="86"/>
      <c r="CF8" s="83">
        <v>91</v>
      </c>
      <c r="CG8" s="79">
        <v>92</v>
      </c>
      <c r="CH8" s="86"/>
      <c r="CI8" s="86"/>
      <c r="CJ8" s="86"/>
      <c r="CK8" s="79">
        <v>93</v>
      </c>
      <c r="CL8" s="83">
        <v>94</v>
      </c>
      <c r="CM8" s="86"/>
      <c r="CN8" s="86"/>
      <c r="CO8" s="86"/>
      <c r="CP8" s="79">
        <v>95</v>
      </c>
      <c r="CQ8" s="79">
        <v>96</v>
      </c>
      <c r="CR8" s="79"/>
      <c r="CS8" s="79"/>
      <c r="CT8" s="79"/>
      <c r="CU8" s="83">
        <v>97</v>
      </c>
      <c r="CV8" s="79">
        <v>98</v>
      </c>
      <c r="CW8" s="79"/>
      <c r="CX8" s="79"/>
      <c r="CY8" s="79"/>
      <c r="CZ8" s="79">
        <v>99</v>
      </c>
      <c r="DA8" s="83">
        <v>100</v>
      </c>
      <c r="DB8" s="79"/>
      <c r="DC8" s="79"/>
      <c r="DD8" s="79"/>
      <c r="DE8" s="79">
        <v>101</v>
      </c>
      <c r="DF8" s="79">
        <v>102</v>
      </c>
      <c r="DG8" s="79"/>
      <c r="DH8" s="79"/>
      <c r="DI8" s="79"/>
      <c r="DJ8" s="83">
        <v>103</v>
      </c>
      <c r="DK8" s="79">
        <v>104</v>
      </c>
      <c r="DL8" s="79"/>
      <c r="DM8" s="79"/>
      <c r="DN8" s="79"/>
      <c r="DO8" s="79">
        <v>105</v>
      </c>
      <c r="DP8" s="83">
        <v>106</v>
      </c>
      <c r="DQ8" s="83"/>
      <c r="DR8" s="83"/>
      <c r="DS8" s="84"/>
      <c r="DT8" s="79">
        <v>107</v>
      </c>
      <c r="DU8" s="79">
        <v>108</v>
      </c>
      <c r="DV8" s="79"/>
      <c r="DW8" s="79"/>
      <c r="DX8" s="84"/>
      <c r="DY8" s="83">
        <v>109</v>
      </c>
      <c r="DZ8" s="79">
        <v>110</v>
      </c>
      <c r="EA8" s="79"/>
      <c r="EB8" s="79"/>
      <c r="EC8" s="84"/>
      <c r="ED8" s="79">
        <v>111</v>
      </c>
      <c r="EE8" s="83">
        <v>112</v>
      </c>
      <c r="EF8" s="83"/>
      <c r="EG8" s="83"/>
      <c r="EH8" s="83"/>
      <c r="EI8" s="79">
        <v>113</v>
      </c>
      <c r="EJ8" s="79">
        <v>114</v>
      </c>
      <c r="EK8" s="79"/>
      <c r="EL8" s="79"/>
      <c r="EM8" s="79"/>
      <c r="EN8" s="83">
        <v>115</v>
      </c>
      <c r="EO8" s="79">
        <v>116</v>
      </c>
      <c r="EP8" s="79"/>
      <c r="EQ8" s="79"/>
      <c r="ER8" s="79"/>
      <c r="ES8" s="79">
        <v>117</v>
      </c>
      <c r="ET8" s="83">
        <v>118</v>
      </c>
      <c r="EU8" s="83"/>
      <c r="EV8" s="83"/>
      <c r="EW8" s="83"/>
      <c r="EX8" s="79">
        <v>119</v>
      </c>
      <c r="EY8" s="79">
        <v>120</v>
      </c>
      <c r="EZ8" s="79"/>
      <c r="FA8" s="79"/>
      <c r="FB8" s="79"/>
      <c r="FC8" s="83">
        <v>121</v>
      </c>
      <c r="FD8" s="79">
        <v>122</v>
      </c>
      <c r="FE8" s="79"/>
      <c r="FF8" s="79"/>
      <c r="FG8" s="79"/>
      <c r="FH8" s="79">
        <v>123</v>
      </c>
      <c r="FI8" s="83">
        <v>124</v>
      </c>
      <c r="FJ8" s="83"/>
      <c r="FK8" s="83"/>
      <c r="FL8" s="83"/>
      <c r="FM8" s="79">
        <v>125</v>
      </c>
      <c r="FN8" s="79">
        <v>126</v>
      </c>
      <c r="FO8" s="79"/>
      <c r="FP8" s="79"/>
      <c r="FQ8" s="79"/>
      <c r="FR8" s="83">
        <v>127</v>
      </c>
      <c r="FS8" s="79">
        <v>128</v>
      </c>
      <c r="FT8" s="79"/>
      <c r="FU8" s="79"/>
      <c r="FV8" s="79"/>
      <c r="FW8" s="79">
        <v>129</v>
      </c>
      <c r="FX8" s="83">
        <v>130</v>
      </c>
      <c r="FY8" s="83"/>
      <c r="FZ8" s="83"/>
      <c r="GA8" s="83"/>
      <c r="GB8" s="79">
        <v>131</v>
      </c>
      <c r="GC8" s="79">
        <v>132</v>
      </c>
      <c r="GD8" s="79"/>
      <c r="GE8" s="79"/>
      <c r="GF8" s="79"/>
      <c r="GG8" s="83">
        <v>133</v>
      </c>
      <c r="GH8" s="79">
        <v>134</v>
      </c>
      <c r="GI8" s="79"/>
      <c r="GJ8" s="79"/>
      <c r="GK8" s="79"/>
      <c r="GL8" s="79">
        <v>135</v>
      </c>
      <c r="GM8" s="83">
        <v>136</v>
      </c>
      <c r="GN8" s="83"/>
      <c r="GO8" s="83"/>
      <c r="GP8" s="83"/>
      <c r="GQ8" s="79">
        <v>137</v>
      </c>
      <c r="GR8" s="79">
        <v>138</v>
      </c>
      <c r="GS8" s="79"/>
      <c r="GT8" s="79"/>
      <c r="GU8" s="79"/>
      <c r="GV8" s="83">
        <v>139</v>
      </c>
      <c r="GW8" s="79">
        <v>140</v>
      </c>
      <c r="GX8" s="79"/>
      <c r="GY8" s="79"/>
      <c r="GZ8" s="79"/>
      <c r="HA8" s="79">
        <v>141</v>
      </c>
      <c r="HB8" s="83">
        <v>142</v>
      </c>
      <c r="HC8" s="83"/>
      <c r="HD8" s="83"/>
      <c r="HE8" s="83"/>
      <c r="HF8" s="79">
        <v>143</v>
      </c>
      <c r="HG8" s="79">
        <v>144</v>
      </c>
      <c r="HH8" s="79"/>
      <c r="HI8" s="79"/>
      <c r="HJ8" s="79"/>
      <c r="HK8" s="83">
        <v>145</v>
      </c>
      <c r="HL8" s="79">
        <v>146</v>
      </c>
      <c r="HM8" s="79"/>
      <c r="HN8" s="79"/>
      <c r="HO8" s="79"/>
      <c r="HP8" s="79">
        <v>147</v>
      </c>
      <c r="HQ8" s="83">
        <v>148</v>
      </c>
      <c r="HR8" s="83"/>
      <c r="HS8" s="83"/>
      <c r="HT8" s="83"/>
      <c r="HU8" s="79">
        <v>149</v>
      </c>
      <c r="HV8" s="79">
        <v>150</v>
      </c>
      <c r="HW8" s="79"/>
      <c r="HX8" s="79"/>
      <c r="HY8" s="79"/>
      <c r="HZ8" s="83">
        <v>151</v>
      </c>
      <c r="IA8" s="79">
        <v>152</v>
      </c>
      <c r="IB8" s="79"/>
      <c r="IC8" s="79"/>
      <c r="ID8" s="79"/>
      <c r="IE8" s="79">
        <v>153</v>
      </c>
      <c r="IF8" s="83">
        <v>154</v>
      </c>
      <c r="IG8" s="83"/>
      <c r="IH8" s="83"/>
      <c r="II8" s="83"/>
      <c r="IJ8" s="79">
        <v>155</v>
      </c>
      <c r="IK8" s="79">
        <v>156</v>
      </c>
      <c r="IL8" s="79"/>
      <c r="IM8" s="79"/>
      <c r="IN8" s="79"/>
      <c r="IO8" s="83">
        <v>157</v>
      </c>
      <c r="IP8" s="79">
        <v>158</v>
      </c>
      <c r="IQ8" s="79"/>
      <c r="IR8" s="79"/>
      <c r="IS8" s="79"/>
      <c r="IT8" s="79">
        <v>159</v>
      </c>
      <c r="IU8" s="83">
        <v>160</v>
      </c>
      <c r="IV8" s="83"/>
      <c r="IW8" s="83"/>
      <c r="IX8" s="83"/>
      <c r="IY8" s="79">
        <v>161</v>
      </c>
      <c r="IZ8" s="79">
        <v>162</v>
      </c>
      <c r="JA8" s="79"/>
      <c r="JB8" s="79"/>
      <c r="JC8" s="79"/>
      <c r="JD8" s="83">
        <v>163</v>
      </c>
      <c r="JE8" s="79">
        <v>164</v>
      </c>
      <c r="JF8" s="79"/>
      <c r="JG8" s="79"/>
      <c r="JH8" s="79"/>
      <c r="JI8" s="79">
        <v>165</v>
      </c>
      <c r="JJ8" s="83">
        <v>166</v>
      </c>
      <c r="JK8" s="83"/>
      <c r="JL8" s="83"/>
      <c r="JM8" s="83"/>
      <c r="JN8" s="79">
        <v>167</v>
      </c>
      <c r="JO8" s="79">
        <v>168</v>
      </c>
      <c r="JP8" s="79"/>
      <c r="JQ8" s="79"/>
      <c r="JR8" s="79"/>
      <c r="JS8" s="83">
        <v>169</v>
      </c>
      <c r="JT8" s="79">
        <v>170</v>
      </c>
      <c r="JU8" s="79"/>
      <c r="JV8" s="79"/>
      <c r="JW8" s="79"/>
      <c r="JX8" s="79">
        <v>171</v>
      </c>
      <c r="JY8" s="83">
        <v>172</v>
      </c>
      <c r="JZ8" s="83"/>
      <c r="KA8" s="83"/>
      <c r="KB8" s="83"/>
      <c r="KC8" s="79">
        <v>173</v>
      </c>
      <c r="KD8" s="79">
        <v>174</v>
      </c>
      <c r="KE8" s="79"/>
      <c r="KF8" s="79"/>
      <c r="KG8" s="79"/>
      <c r="KH8" s="83">
        <v>175</v>
      </c>
      <c r="KI8" s="79">
        <v>176</v>
      </c>
      <c r="KJ8" s="79"/>
      <c r="KK8" s="79"/>
      <c r="KL8" s="79"/>
      <c r="KM8" s="79">
        <v>177</v>
      </c>
      <c r="KN8" s="83">
        <v>178</v>
      </c>
      <c r="KO8" s="83"/>
      <c r="KP8" s="83"/>
      <c r="KQ8" s="83"/>
      <c r="KR8" s="79">
        <v>179</v>
      </c>
      <c r="KS8" s="79">
        <v>180</v>
      </c>
      <c r="KT8" s="79"/>
      <c r="KU8" s="79"/>
      <c r="KV8" s="79"/>
      <c r="KW8" s="83">
        <v>181</v>
      </c>
      <c r="KX8" s="79">
        <v>182</v>
      </c>
      <c r="KY8" s="79"/>
      <c r="KZ8" s="79"/>
      <c r="LA8" s="79"/>
      <c r="LB8" s="79">
        <v>183</v>
      </c>
      <c r="LC8" s="83">
        <v>184</v>
      </c>
      <c r="LD8" s="83"/>
      <c r="LE8" s="83"/>
      <c r="LF8" s="83"/>
      <c r="LG8" s="79">
        <v>185</v>
      </c>
      <c r="LH8" s="79">
        <v>186</v>
      </c>
      <c r="LI8" s="79"/>
      <c r="LJ8" s="79"/>
      <c r="LK8" s="79"/>
      <c r="LL8" s="83">
        <v>187</v>
      </c>
      <c r="LM8" s="79">
        <v>188</v>
      </c>
      <c r="LN8" s="79"/>
      <c r="LO8" s="79"/>
      <c r="LP8" s="79"/>
      <c r="LQ8" s="79">
        <v>189</v>
      </c>
      <c r="LR8" s="83">
        <v>190</v>
      </c>
      <c r="LS8" s="83"/>
      <c r="LT8" s="83"/>
      <c r="LU8" s="83"/>
      <c r="LV8" s="79">
        <v>191</v>
      </c>
      <c r="LW8" s="79">
        <v>192</v>
      </c>
      <c r="LX8" s="79"/>
      <c r="LY8" s="79"/>
      <c r="LZ8" s="79"/>
      <c r="MA8" s="83">
        <v>193</v>
      </c>
      <c r="MB8" s="79">
        <v>194</v>
      </c>
      <c r="MC8" s="79"/>
      <c r="MD8" s="79"/>
      <c r="ME8" s="79"/>
      <c r="MF8" s="79">
        <v>195</v>
      </c>
      <c r="MG8" s="83">
        <v>196</v>
      </c>
      <c r="MH8" s="83"/>
      <c r="MI8" s="83"/>
      <c r="MJ8" s="83"/>
      <c r="MK8" s="79">
        <v>197</v>
      </c>
      <c r="ML8" s="79">
        <v>198</v>
      </c>
      <c r="MM8" s="79"/>
      <c r="MN8" s="79"/>
      <c r="MO8" s="79"/>
      <c r="MP8" s="83">
        <v>199</v>
      </c>
      <c r="MQ8" s="79">
        <v>200</v>
      </c>
      <c r="MR8" s="79"/>
      <c r="MS8" s="79"/>
      <c r="MT8" s="79"/>
      <c r="MU8" s="79">
        <v>201</v>
      </c>
      <c r="MV8" s="83">
        <v>202</v>
      </c>
      <c r="MW8" s="83"/>
      <c r="MX8" s="83"/>
      <c r="MY8" s="84"/>
      <c r="MZ8" s="79">
        <v>203</v>
      </c>
      <c r="NA8" s="79">
        <v>204</v>
      </c>
      <c r="NB8" s="79"/>
      <c r="NC8" s="79"/>
      <c r="ND8" s="79"/>
      <c r="NE8" s="83">
        <v>205</v>
      </c>
      <c r="NF8" s="83">
        <v>205</v>
      </c>
      <c r="NG8"/>
      <c r="NH8"/>
      <c r="NI8" s="83">
        <v>3</v>
      </c>
      <c r="NJ8" s="83">
        <v>4</v>
      </c>
      <c r="NK8" s="15"/>
    </row>
    <row r="9" spans="1:375" ht="20.25" x14ac:dyDescent="0.3">
      <c r="A9" s="19">
        <v>1</v>
      </c>
      <c r="B9" s="20" t="s">
        <v>114</v>
      </c>
      <c r="C9" s="21">
        <f>'[2]Свод по МО_вся численность'!C9</f>
        <v>0</v>
      </c>
      <c r="D9" s="22">
        <f>'[2]Свод по МО_вся численность'!AN9</f>
        <v>0</v>
      </c>
      <c r="E9" s="22">
        <f>ROUND(C9*$D$107,0)</f>
        <v>0</v>
      </c>
      <c r="F9" s="22">
        <f>ROUND(D9*$D$107,0)</f>
        <v>0</v>
      </c>
      <c r="G9" s="23">
        <f>E9+F9</f>
        <v>0</v>
      </c>
      <c r="H9" s="24"/>
      <c r="I9" s="24"/>
      <c r="J9" s="22"/>
      <c r="K9" s="22"/>
      <c r="L9" s="22">
        <f>'[2]Свод по МО_вся численность'!AS9</f>
        <v>0</v>
      </c>
      <c r="M9" s="22">
        <f>'[2]Свод по МО_вся численность'!AT9</f>
        <v>0</v>
      </c>
      <c r="N9" s="22">
        <f>ROUND(L9*$N$107,0)</f>
        <v>0</v>
      </c>
      <c r="O9" s="22">
        <f>ROUND(M9*$N$107,0)</f>
        <v>0</v>
      </c>
      <c r="P9" s="23">
        <f t="shared" ref="P9:P13" si="0">N9+O9</f>
        <v>0</v>
      </c>
      <c r="Q9" s="22"/>
      <c r="R9" s="22"/>
      <c r="S9" s="22"/>
      <c r="T9" s="22"/>
      <c r="U9" s="22">
        <f>'[2]Свод по МО_вся численность'!AY9</f>
        <v>0</v>
      </c>
      <c r="V9" s="22">
        <f>'[2]Свод по МО_вся численность'!AZ9</f>
        <v>0</v>
      </c>
      <c r="W9" s="22">
        <f>ROUND(U9*$W$107,0)</f>
        <v>0</v>
      </c>
      <c r="X9" s="22">
        <f>ROUND(V9*$W$107,0)</f>
        <v>0</v>
      </c>
      <c r="Y9" s="23">
        <f t="shared" ref="Y9:Y13" si="1">W9+X9</f>
        <v>0</v>
      </c>
      <c r="Z9" s="22"/>
      <c r="AA9" s="22"/>
      <c r="AB9" s="22"/>
      <c r="AC9" s="22"/>
      <c r="AD9" s="22">
        <f>'[2]Свод по МО_вся численность'!BE9</f>
        <v>0</v>
      </c>
      <c r="AE9" s="22">
        <f>'[2]Свод по МО_вся численность'!BF9</f>
        <v>0</v>
      </c>
      <c r="AF9" s="22">
        <f>ROUND(AD9*$AG$107,0)</f>
        <v>0</v>
      </c>
      <c r="AG9" s="22">
        <f>ROUND(AE9*$AG$107,0)</f>
        <v>0</v>
      </c>
      <c r="AH9" s="23">
        <f t="shared" ref="AH9:AH13" si="2">AF9+AG9</f>
        <v>0</v>
      </c>
      <c r="AI9" s="22"/>
      <c r="AJ9" s="22"/>
      <c r="AK9" s="22"/>
      <c r="AL9" s="22"/>
      <c r="AM9" s="22">
        <f>'[2]Свод по МО_вся численность'!BK9</f>
        <v>0</v>
      </c>
      <c r="AN9" s="22">
        <f>'[2]Свод по МО_вся численность'!BL9</f>
        <v>0</v>
      </c>
      <c r="AO9" s="22">
        <f>ROUND(AM9*$AP$107,0)</f>
        <v>0</v>
      </c>
      <c r="AP9" s="22">
        <f>ROUND(AN9*$AP$107,0)</f>
        <v>0</v>
      </c>
      <c r="AQ9" s="23">
        <f t="shared" ref="AQ9:AQ13" si="3">AO9+AP9</f>
        <v>0</v>
      </c>
      <c r="AR9" s="22"/>
      <c r="AS9" s="22"/>
      <c r="AT9" s="22"/>
      <c r="AU9" s="22"/>
      <c r="AV9" s="22">
        <f>'[2]Свод по МО_вся численность'!BQ9</f>
        <v>0</v>
      </c>
      <c r="AW9" s="22">
        <f>'[2]Свод по МО_вся численность'!BR9</f>
        <v>0</v>
      </c>
      <c r="AX9" s="22">
        <f>ROUND(AV9*$AY$107,0)</f>
        <v>0</v>
      </c>
      <c r="AY9" s="22">
        <f>ROUND(AW9*$AY$107,0)</f>
        <v>0</v>
      </c>
      <c r="AZ9" s="23">
        <f t="shared" ref="AZ9:AZ13" si="4">AX9+AY9</f>
        <v>0</v>
      </c>
      <c r="BA9" s="22"/>
      <c r="BB9" s="22"/>
      <c r="BC9" s="22"/>
      <c r="BD9" s="22"/>
      <c r="BE9" s="22">
        <f>'[2]Свод по МО_вся численность'!BW9</f>
        <v>0</v>
      </c>
      <c r="BF9" s="22">
        <f>'[2]Свод по МО_вся численность'!BX9</f>
        <v>0</v>
      </c>
      <c r="BG9" s="24"/>
      <c r="BH9" s="24"/>
      <c r="BI9" s="25">
        <f>ROUND(BE9*$BI$107107,0)</f>
        <v>0</v>
      </c>
      <c r="BJ9" s="25">
        <f>ROUND(BF9*$BI$107107,0)</f>
        <v>0</v>
      </c>
      <c r="BK9" s="26">
        <f t="shared" ref="BK9:BK13" si="5">BI9+BJ9</f>
        <v>0</v>
      </c>
      <c r="BL9" s="22">
        <f>'[2]Свод по МО_вся численность'!CE9</f>
        <v>0</v>
      </c>
      <c r="BM9" s="22">
        <f>'[2]Свод по МО_вся численность'!CF9</f>
        <v>0</v>
      </c>
      <c r="BN9" s="25">
        <f>ROUND(BL9*$BN$107,0)</f>
        <v>0</v>
      </c>
      <c r="BO9" s="25">
        <f>ROUND(BM9*$BN$107,0)</f>
        <v>0</v>
      </c>
      <c r="BP9" s="26">
        <f t="shared" ref="BP9:BP13" si="6">BN9+BO9</f>
        <v>0</v>
      </c>
      <c r="BQ9" s="22">
        <f>'[2]Свод по МО_вся численность'!CG9</f>
        <v>0</v>
      </c>
      <c r="BR9" s="22">
        <f>'[2]Свод по МО_вся численность'!CH9</f>
        <v>0</v>
      </c>
      <c r="BS9" s="25">
        <f>ROUND(BQ9*$BS$107,0)</f>
        <v>0</v>
      </c>
      <c r="BT9" s="25">
        <f>ROUND(BR9*$BS$107,0)</f>
        <v>0</v>
      </c>
      <c r="BU9" s="26">
        <f t="shared" ref="BU9:BU13" si="7">BS9+BT9</f>
        <v>0</v>
      </c>
      <c r="BV9" s="22">
        <f>'[2]Свод по МО_вся численность'!CI9</f>
        <v>0</v>
      </c>
      <c r="BW9" s="22">
        <f>'[2]Свод по МО_вся численность'!CJ9</f>
        <v>0</v>
      </c>
      <c r="BX9" s="25">
        <f>ROUND(BV9*$BX$107,0)</f>
        <v>0</v>
      </c>
      <c r="BY9" s="25">
        <f>ROUND(BW9*$BX$107,0)</f>
        <v>0</v>
      </c>
      <c r="BZ9" s="26">
        <f t="shared" ref="BZ9:BZ13" si="8">BX9+BY9</f>
        <v>0</v>
      </c>
      <c r="CA9" s="22">
        <f>'[2]Свод по МО_вся численность'!CK9</f>
        <v>0</v>
      </c>
      <c r="CB9" s="22">
        <f>'[2]Свод по МО_вся численность'!CL9</f>
        <v>0</v>
      </c>
      <c r="CC9" s="25">
        <f>ROUND(CA9*$BX$107,0)</f>
        <v>0</v>
      </c>
      <c r="CD9" s="25">
        <f>ROUND(CB9*$BX$107,0)</f>
        <v>0</v>
      </c>
      <c r="CE9" s="26">
        <f t="shared" ref="CE9:CE13" si="9">CC9+CD9</f>
        <v>0</v>
      </c>
      <c r="CF9" s="22">
        <f>'[2]Свод по МО_вся численность'!CM9</f>
        <v>0</v>
      </c>
      <c r="CG9" s="22">
        <f>'[2]Свод по МО_вся численность'!CN9</f>
        <v>0</v>
      </c>
      <c r="CH9" s="25">
        <f>ROUND(CF9*$BX$107,0)</f>
        <v>0</v>
      </c>
      <c r="CI9" s="25">
        <f>ROUND(CG9*$BX$107,0)</f>
        <v>0</v>
      </c>
      <c r="CJ9" s="26">
        <f t="shared" ref="CJ9:CJ13" si="10">CH9+CI9</f>
        <v>0</v>
      </c>
      <c r="CK9" s="22">
        <f>'[2]Свод по МО_вся численность'!CO9</f>
        <v>0</v>
      </c>
      <c r="CL9" s="22">
        <f>'[2]Свод по МО_вся численность'!CP9</f>
        <v>0</v>
      </c>
      <c r="CM9" s="25">
        <f>ROUND(CK9*$BX$107,0)</f>
        <v>0</v>
      </c>
      <c r="CN9" s="25">
        <f>ROUND(CL9*$BX$107,0)</f>
        <v>0</v>
      </c>
      <c r="CO9" s="26">
        <f t="shared" ref="CO9:CO13" si="11">CM9+CN9</f>
        <v>0</v>
      </c>
      <c r="CP9" s="22">
        <f>'[2]Свод по МО_вся численность'!CQ9</f>
        <v>0</v>
      </c>
      <c r="CQ9" s="22">
        <f>'[2]Свод по МО_вся численность'!CR9</f>
        <v>0</v>
      </c>
      <c r="CR9" s="22">
        <f>ROUND(CP9*$BX$107,0)</f>
        <v>0</v>
      </c>
      <c r="CS9" s="22">
        <f>ROUND(CQ9*$BX$107,0)</f>
        <v>0</v>
      </c>
      <c r="CT9" s="23">
        <f t="shared" ref="CT9:CT13" si="12">CR9+CS9</f>
        <v>0</v>
      </c>
      <c r="CU9" s="22">
        <f>'[2]Свод по МО_вся численность'!CS9</f>
        <v>0</v>
      </c>
      <c r="CV9" s="22">
        <f>'[2]Свод по МО_вся численность'!CT9</f>
        <v>0</v>
      </c>
      <c r="CW9" s="22">
        <f>ROUND(CU9*$CW$107,0)</f>
        <v>0</v>
      </c>
      <c r="CX9" s="22">
        <f>ROUND(CV9*$CW$107,0)</f>
        <v>0</v>
      </c>
      <c r="CY9" s="23">
        <f t="shared" ref="CY9:CY13" si="13">CW9+CX9</f>
        <v>0</v>
      </c>
      <c r="CZ9" s="22">
        <f>'[2]Свод по МО_вся численность'!CU9</f>
        <v>0</v>
      </c>
      <c r="DA9" s="22">
        <f>'[2]Свод по МО_вся численность'!CV9</f>
        <v>0</v>
      </c>
      <c r="DB9" s="22">
        <f>ROUND(CZ9*$DB$107,0)</f>
        <v>0</v>
      </c>
      <c r="DC9" s="22">
        <f>ROUND(DA9*$DB$107,0)</f>
        <v>0</v>
      </c>
      <c r="DD9" s="23">
        <f t="shared" ref="DD9:DD13" si="14">DB9+DC9</f>
        <v>0</v>
      </c>
      <c r="DE9" s="22">
        <f>'[2]Свод по МО_вся численность'!CW9</f>
        <v>0</v>
      </c>
      <c r="DF9" s="22">
        <f>'[2]Свод по МО_вся численность'!CX9</f>
        <v>0</v>
      </c>
      <c r="DG9" s="22">
        <f>ROUND(DE9*$DG$107,0)</f>
        <v>0</v>
      </c>
      <c r="DH9" s="22">
        <f>ROUND(DF9*$DG$107,0)</f>
        <v>0</v>
      </c>
      <c r="DI9" s="23">
        <f t="shared" ref="DI9:DI13" si="15">DG9+DH9</f>
        <v>0</v>
      </c>
      <c r="DJ9" s="22">
        <f>'[2]Свод по МО_вся численность'!CY9</f>
        <v>0</v>
      </c>
      <c r="DK9" s="22">
        <f>'[2]Свод по МО_вся численность'!CZ9</f>
        <v>0</v>
      </c>
      <c r="DL9" s="22">
        <f>ROUND(DJ9*$DL$107,0)</f>
        <v>0</v>
      </c>
      <c r="DM9" s="22">
        <f>ROUND(DK9*$DL$107,0)</f>
        <v>0</v>
      </c>
      <c r="DN9" s="27">
        <f t="shared" ref="DN9:DN13" si="16">DL9+DM9</f>
        <v>0</v>
      </c>
      <c r="DO9" s="22">
        <f>'[2]Свод по МО_вся численность'!DA9</f>
        <v>0</v>
      </c>
      <c r="DP9" s="22">
        <f>'[2]Свод по МО_вся численность'!DB9</f>
        <v>0</v>
      </c>
      <c r="DQ9" s="22">
        <f>ROUND(DO9*$DR$107,0)</f>
        <v>0</v>
      </c>
      <c r="DR9" s="22">
        <f>ROUND(DP9*$DR$107,0)</f>
        <v>0</v>
      </c>
      <c r="DS9" s="23">
        <f t="shared" ref="DS9:DS13" si="17">DQ9+DR9</f>
        <v>0</v>
      </c>
      <c r="DT9" s="22">
        <f>'[2]Свод по МО_вся численность'!DC9</f>
        <v>0</v>
      </c>
      <c r="DU9" s="22">
        <f>'[2]Свод по МО_вся численность'!DD9</f>
        <v>0</v>
      </c>
      <c r="DV9" s="22">
        <f>ROUND(DT9*$DV$107,0)</f>
        <v>0</v>
      </c>
      <c r="DW9" s="22">
        <f>ROUND(DU9*$DV$107,0)</f>
        <v>0</v>
      </c>
      <c r="DX9" s="23">
        <f>DV9+DW9</f>
        <v>0</v>
      </c>
      <c r="DY9" s="22">
        <f>'[2]Свод по МО_вся численность'!DE9</f>
        <v>0</v>
      </c>
      <c r="DZ9" s="22">
        <f>'[2]Свод по МО_вся численность'!DF9</f>
        <v>0</v>
      </c>
      <c r="EA9" s="22">
        <f>ROUND(DY9*$DV$107,0)</f>
        <v>0</v>
      </c>
      <c r="EB9" s="22">
        <f>ROUND(DZ9*$DV$107,0)</f>
        <v>0</v>
      </c>
      <c r="EC9" s="23">
        <f>EA9+EB9</f>
        <v>0</v>
      </c>
      <c r="ED9" s="22">
        <f>'[2]Свод по МО_вся численность'!DG9</f>
        <v>0</v>
      </c>
      <c r="EE9" s="22">
        <f>'[2]Свод по МО_вся численность'!DH9</f>
        <v>0</v>
      </c>
      <c r="EF9" s="22">
        <f>ROUND(ED9*$EG$107,0)</f>
        <v>0</v>
      </c>
      <c r="EG9" s="22">
        <f>ROUND(EE9*$EG$107,0)</f>
        <v>0</v>
      </c>
      <c r="EH9" s="23">
        <f>EF9+EG9</f>
        <v>0</v>
      </c>
      <c r="EI9" s="22">
        <f>'[2]Свод по МО_вся численность'!DI9</f>
        <v>0</v>
      </c>
      <c r="EJ9" s="22">
        <f>'[2]Свод по МО_вся численность'!DJ9</f>
        <v>0</v>
      </c>
      <c r="EK9" s="22">
        <f>ROUND(EI9*$EG$107,0)</f>
        <v>0</v>
      </c>
      <c r="EL9" s="22">
        <f>ROUND(EJ9*$EG$107,0)</f>
        <v>0</v>
      </c>
      <c r="EM9" s="23">
        <f>EK9+EL9</f>
        <v>0</v>
      </c>
      <c r="EN9" s="22">
        <f>'[2]Свод по МО_вся численность'!DK9</f>
        <v>0</v>
      </c>
      <c r="EO9" s="22">
        <f>'[2]Свод по МО_вся численность'!DL9</f>
        <v>0</v>
      </c>
      <c r="EP9" s="22">
        <f t="shared" ref="EP9:EQ13" si="18">ROUND(EN9*$EG$107,0)</f>
        <v>0</v>
      </c>
      <c r="EQ9" s="22">
        <f t="shared" si="18"/>
        <v>0</v>
      </c>
      <c r="ER9" s="28">
        <f t="shared" ref="ER9:ER13" si="19">EP9+EQ9</f>
        <v>0</v>
      </c>
      <c r="ES9" s="22">
        <f>'[2]Свод по МО_вся численность'!DM9</f>
        <v>0</v>
      </c>
      <c r="ET9" s="22">
        <f>'[2]Свод по МО_вся численность'!DN9</f>
        <v>0</v>
      </c>
      <c r="EU9" s="22">
        <f t="shared" ref="EU9:EV13" si="20">ROUND(ES9*$EG$107,0)</f>
        <v>0</v>
      </c>
      <c r="EV9" s="22">
        <f t="shared" si="20"/>
        <v>0</v>
      </c>
      <c r="EW9" s="28">
        <f t="shared" ref="EW9:EW13" si="21">EU9+EV9</f>
        <v>0</v>
      </c>
      <c r="EX9" s="22">
        <f>'[2]Свод по МО_вся численность'!DO9</f>
        <v>0</v>
      </c>
      <c r="EY9" s="22">
        <f>'[2]Свод по МО_вся численность'!DP9</f>
        <v>0</v>
      </c>
      <c r="EZ9" s="22">
        <f t="shared" ref="EZ9:FA13" si="22">ROUND(EX9*$EG$107,0)</f>
        <v>0</v>
      </c>
      <c r="FA9" s="22">
        <f t="shared" si="22"/>
        <v>0</v>
      </c>
      <c r="FB9" s="28">
        <f t="shared" ref="FB9:FB13" si="23">EZ9+FA9</f>
        <v>0</v>
      </c>
      <c r="FC9" s="22">
        <f>'[2]Свод по МО_вся численность'!DQ9</f>
        <v>0</v>
      </c>
      <c r="FD9" s="22">
        <f>'[2]Свод по МО_вся численность'!DR9</f>
        <v>0</v>
      </c>
      <c r="FE9" s="22">
        <f t="shared" ref="FE9:FF13" si="24">ROUND(FC9*$EG$107,0)</f>
        <v>0</v>
      </c>
      <c r="FF9" s="22">
        <f t="shared" si="24"/>
        <v>0</v>
      </c>
      <c r="FG9" s="28">
        <f t="shared" ref="FG9:FG13" si="25">FE9+FF9</f>
        <v>0</v>
      </c>
      <c r="FH9" s="22">
        <f>'[2]Свод по МО_вся численность'!DS9</f>
        <v>0</v>
      </c>
      <c r="FI9" s="22">
        <f>'[2]Свод по МО_вся численность'!DT9</f>
        <v>0</v>
      </c>
      <c r="FJ9" s="22">
        <f>ROUND(FH9*$FK$107,0)</f>
        <v>0</v>
      </c>
      <c r="FK9" s="22">
        <f>ROUND(FI9*$FK$107,0)</f>
        <v>0</v>
      </c>
      <c r="FL9" s="23">
        <f t="shared" ref="FL9:FL13" si="26">FJ9+FK9</f>
        <v>0</v>
      </c>
      <c r="FM9" s="22">
        <f>'[2]Свод по МО_вся численность'!DU9</f>
        <v>0</v>
      </c>
      <c r="FN9" s="22">
        <f>'[2]Свод по МО_вся численность'!DV9</f>
        <v>0</v>
      </c>
      <c r="FO9" s="22">
        <f t="shared" ref="FO9:FP13" si="27">ROUND(FM9*$FK$107,0)</f>
        <v>0</v>
      </c>
      <c r="FP9" s="22">
        <f t="shared" si="27"/>
        <v>0</v>
      </c>
      <c r="FQ9" s="23">
        <f t="shared" ref="FQ9:FQ13" si="28">FO9+FP9</f>
        <v>0</v>
      </c>
      <c r="FR9" s="22">
        <f>'[2]Свод по МО_вся численность'!DW9</f>
        <v>0</v>
      </c>
      <c r="FS9" s="22">
        <f>'[2]Свод по МО_вся численность'!DX9</f>
        <v>0</v>
      </c>
      <c r="FT9" s="22">
        <f t="shared" ref="FT9:FU13" si="29">ROUND(FR9*$FK$107,0)</f>
        <v>0</v>
      </c>
      <c r="FU9" s="22">
        <f t="shared" si="29"/>
        <v>0</v>
      </c>
      <c r="FV9" s="23">
        <f t="shared" ref="FV9:FV13" si="30">FT9+FU9</f>
        <v>0</v>
      </c>
      <c r="FW9" s="22">
        <f>'[2]Свод по МО_вся численность'!DY9</f>
        <v>0</v>
      </c>
      <c r="FX9" s="22">
        <f>'[2]Свод по МО_вся численность'!DZ9</f>
        <v>0</v>
      </c>
      <c r="FY9" s="22">
        <f t="shared" ref="FY9:FZ13" si="31">ROUND(FW9*$FK$107,0)</f>
        <v>0</v>
      </c>
      <c r="FZ9" s="22">
        <f t="shared" si="31"/>
        <v>0</v>
      </c>
      <c r="GA9" s="23">
        <f t="shared" ref="GA9:GA13" si="32">FY9+FZ9</f>
        <v>0</v>
      </c>
      <c r="GB9" s="22">
        <f>'[2]Свод по МО_вся численность'!EA9</f>
        <v>0</v>
      </c>
      <c r="GC9" s="22">
        <f>'[2]Свод по МО_вся численность'!EB9</f>
        <v>0</v>
      </c>
      <c r="GD9" s="22">
        <f t="shared" ref="GD9:GE13" si="33">ROUND(GB9*$FK$107,0)</f>
        <v>0</v>
      </c>
      <c r="GE9" s="22">
        <f t="shared" si="33"/>
        <v>0</v>
      </c>
      <c r="GF9" s="23">
        <f>GD9+GE9</f>
        <v>0</v>
      </c>
      <c r="GG9" s="22">
        <f>'[2]Свод по МО_вся численность'!EC9</f>
        <v>0</v>
      </c>
      <c r="GH9" s="22">
        <f>'[2]Свод по МО_вся численность'!ED9</f>
        <v>0</v>
      </c>
      <c r="GI9" s="22">
        <f>ROUND(GG9*$GI$107,0)</f>
        <v>0</v>
      </c>
      <c r="GJ9" s="22">
        <f>ROUND(GH9*$GI$107,0)</f>
        <v>0</v>
      </c>
      <c r="GK9" s="23">
        <f>GI9+GJ9</f>
        <v>0</v>
      </c>
      <c r="GL9" s="22">
        <f>'[2]Свод по МО_вся численность'!EE9</f>
        <v>0</v>
      </c>
      <c r="GM9" s="22">
        <f>'[2]Свод по МО_вся численность'!EF9</f>
        <v>0</v>
      </c>
      <c r="GN9" s="22">
        <f t="shared" ref="GN9:GO13" si="34">ROUND(GL9*$GI$107,0)</f>
        <v>0</v>
      </c>
      <c r="GO9" s="22">
        <f t="shared" si="34"/>
        <v>0</v>
      </c>
      <c r="GP9" s="23">
        <f t="shared" ref="GP9:GP13" si="35">GN9+GO9</f>
        <v>0</v>
      </c>
      <c r="GQ9" s="22">
        <f>'[2]Свод по МО_вся численность'!EG9</f>
        <v>0</v>
      </c>
      <c r="GR9" s="22">
        <f>'[2]Свод по МО_вся численность'!EH9</f>
        <v>0</v>
      </c>
      <c r="GS9" s="22">
        <f t="shared" ref="GS9:GT13" si="36">ROUND(GQ9*$GI$107,0)</f>
        <v>0</v>
      </c>
      <c r="GT9" s="22">
        <f t="shared" si="36"/>
        <v>0</v>
      </c>
      <c r="GU9" s="23">
        <f t="shared" ref="GU9:GU13" si="37">GS9+GT9</f>
        <v>0</v>
      </c>
      <c r="GV9" s="22">
        <f>'[2]Свод по МО_вся численность'!EI9</f>
        <v>0</v>
      </c>
      <c r="GW9" s="22">
        <f>'[2]Свод по МО_вся численность'!EJ9</f>
        <v>0</v>
      </c>
      <c r="GX9" s="22">
        <f>ROUND(GV9*$GI$107,0)</f>
        <v>0</v>
      </c>
      <c r="GY9" s="22">
        <f>ROUND(GW9*$GI$107,0)</f>
        <v>0</v>
      </c>
      <c r="GZ9" s="23">
        <f t="shared" ref="GZ9:GZ13" si="38">GX9+GY9</f>
        <v>0</v>
      </c>
      <c r="HA9" s="22">
        <f>'[2]Свод по МО_вся численность'!EK9</f>
        <v>0</v>
      </c>
      <c r="HB9" s="22">
        <f>'[2]Свод по МО_вся численность'!EL9</f>
        <v>0</v>
      </c>
      <c r="HC9" s="22">
        <f t="shared" ref="HC9:HD13" si="39">ROUND(HA9*$GI$107,0)</f>
        <v>0</v>
      </c>
      <c r="HD9" s="22">
        <f t="shared" si="39"/>
        <v>0</v>
      </c>
      <c r="HE9" s="23">
        <f t="shared" ref="HE9:HE13" si="40">HC9+HD9</f>
        <v>0</v>
      </c>
      <c r="HF9" s="22">
        <f>'[2]Свод по МО_вся численность'!EM9</f>
        <v>0</v>
      </c>
      <c r="HG9" s="22">
        <f>'[2]Свод по МО_вся численность'!EN9</f>
        <v>0</v>
      </c>
      <c r="HH9" s="22">
        <f>ROUND(HF9*$HG$107,0)</f>
        <v>0</v>
      </c>
      <c r="HI9" s="22">
        <f>ROUND(HG9*$HG$107,0)</f>
        <v>0</v>
      </c>
      <c r="HJ9" s="23">
        <f t="shared" ref="HJ9:HJ13" si="41">HH9+HI9</f>
        <v>0</v>
      </c>
      <c r="HK9" s="22">
        <f>'[2]Свод по МО_вся численность'!EO9</f>
        <v>0</v>
      </c>
      <c r="HL9" s="22">
        <f>'[2]Свод по МО_вся численность'!EP9</f>
        <v>0</v>
      </c>
      <c r="HM9" s="22">
        <f t="shared" ref="HM9:HN13" si="42">ROUND(HK9*$HG$107,0)</f>
        <v>0</v>
      </c>
      <c r="HN9" s="22">
        <f t="shared" si="42"/>
        <v>0</v>
      </c>
      <c r="HO9" s="23">
        <f t="shared" ref="HO9:HO13" si="43">HM9+HN9</f>
        <v>0</v>
      </c>
      <c r="HP9" s="22">
        <f>'[2]Свод по МО_вся численность'!EQ9</f>
        <v>0</v>
      </c>
      <c r="HQ9" s="22">
        <f>'[2]Свод по МО_вся численность'!ER9</f>
        <v>0</v>
      </c>
      <c r="HR9" s="22">
        <f t="shared" ref="HR9:HS13" si="44">ROUND(HP9*$HG$107,0)</f>
        <v>0</v>
      </c>
      <c r="HS9" s="22">
        <f t="shared" si="44"/>
        <v>0</v>
      </c>
      <c r="HT9" s="23">
        <f t="shared" ref="HT9:HT13" si="45">HR9+HS9</f>
        <v>0</v>
      </c>
      <c r="HU9" s="22">
        <f>'[2]Свод по МО_вся численность'!ES9</f>
        <v>0</v>
      </c>
      <c r="HV9" s="22">
        <f>'[2]Свод по МО_вся численность'!ET9</f>
        <v>0</v>
      </c>
      <c r="HW9" s="22">
        <f t="shared" ref="HW9:HX13" si="46">ROUND(HU9*$HG$107,0)</f>
        <v>0</v>
      </c>
      <c r="HX9" s="22">
        <f t="shared" si="46"/>
        <v>0</v>
      </c>
      <c r="HY9" s="23">
        <f t="shared" ref="HY9:HY13" si="47">HW9+HX9</f>
        <v>0</v>
      </c>
      <c r="HZ9" s="22">
        <f>'[2]Свод по МО_вся численность'!EU9</f>
        <v>0</v>
      </c>
      <c r="IA9" s="22">
        <f>'[2]Свод по МО_вся численность'!EV9</f>
        <v>0</v>
      </c>
      <c r="IB9" s="22">
        <f t="shared" ref="IB9:IC13" si="48">ROUND(HZ9*$HG$107,0)</f>
        <v>0</v>
      </c>
      <c r="IC9" s="22">
        <f t="shared" si="48"/>
        <v>0</v>
      </c>
      <c r="ID9" s="23">
        <f t="shared" ref="ID9:ID13" si="49">IB9+IC9</f>
        <v>0</v>
      </c>
      <c r="IE9" s="22">
        <f>'[2]Свод по МО_вся численность'!EW9</f>
        <v>0</v>
      </c>
      <c r="IF9" s="22">
        <f>'[2]Свод по МО_вся численность'!EX9</f>
        <v>0</v>
      </c>
      <c r="IG9" s="22">
        <f t="shared" ref="IG9:IH13" si="50">ROUND(IE9*$HG$107,0)</f>
        <v>0</v>
      </c>
      <c r="IH9" s="22">
        <f t="shared" si="50"/>
        <v>0</v>
      </c>
      <c r="II9" s="23">
        <f t="shared" ref="II9:II13" si="51">IG9+IH9</f>
        <v>0</v>
      </c>
      <c r="IJ9" s="22">
        <f>'[2]Свод по МО_вся численность'!EY9</f>
        <v>0</v>
      </c>
      <c r="IK9" s="22">
        <f>'[2]Свод по МО_вся численность'!EZ9</f>
        <v>0</v>
      </c>
      <c r="IL9" s="22">
        <f t="shared" ref="IL9:IM13" si="52">ROUND(IJ9*$HG$107,0)</f>
        <v>0</v>
      </c>
      <c r="IM9" s="22">
        <f t="shared" si="52"/>
        <v>0</v>
      </c>
      <c r="IN9" s="23">
        <f t="shared" ref="IN9:IN13" si="53">IL9+IM9</f>
        <v>0</v>
      </c>
      <c r="IO9" s="22">
        <f>'[2]Свод по МО_вся численность'!FA9</f>
        <v>0</v>
      </c>
      <c r="IP9" s="22">
        <f>'[2]Свод по МО_вся численность'!FB9</f>
        <v>0</v>
      </c>
      <c r="IQ9" s="22">
        <f t="shared" ref="IQ9:IR13" si="54">ROUND(IO9*$HG$107,0)</f>
        <v>0</v>
      </c>
      <c r="IR9" s="22">
        <f t="shared" si="54"/>
        <v>0</v>
      </c>
      <c r="IS9" s="23">
        <f t="shared" ref="IS9:IS13" si="55">IQ9+IR9</f>
        <v>0</v>
      </c>
      <c r="IT9" s="22">
        <f>'[2]Свод по МО_вся численность'!FC9</f>
        <v>0</v>
      </c>
      <c r="IU9" s="22">
        <f>'[2]Свод по МО_вся численность'!FD9</f>
        <v>0</v>
      </c>
      <c r="IV9" s="22">
        <f t="shared" ref="IV9:IW13" si="56">ROUND(IT9*$HG$107,0)</f>
        <v>0</v>
      </c>
      <c r="IW9" s="22">
        <f t="shared" si="56"/>
        <v>0</v>
      </c>
      <c r="IX9" s="23">
        <f t="shared" ref="IX9:IX13" si="57">IV9+IW9</f>
        <v>0</v>
      </c>
      <c r="IY9" s="22">
        <f>'[2]Свод по МО_вся численность'!FE9</f>
        <v>0</v>
      </c>
      <c r="IZ9" s="22">
        <f>'[2]Свод по МО_вся численность'!FF9</f>
        <v>0</v>
      </c>
      <c r="JA9" s="22">
        <f t="shared" ref="JA9:JB13" si="58">ROUND(IY9*$HG$107,0)</f>
        <v>0</v>
      </c>
      <c r="JB9" s="22">
        <f t="shared" si="58"/>
        <v>0</v>
      </c>
      <c r="JC9" s="23">
        <f t="shared" ref="JC9:JC13" si="59">JA9+JB9</f>
        <v>0</v>
      </c>
      <c r="JD9" s="22">
        <f>'[2]Свод по МО_вся численность'!FG9</f>
        <v>0</v>
      </c>
      <c r="JE9" s="22">
        <f>'[2]Свод по МО_вся численность'!FH9</f>
        <v>0</v>
      </c>
      <c r="JF9" s="22">
        <f>ROUND(JD9*$JG$107,0)</f>
        <v>0</v>
      </c>
      <c r="JG9" s="22">
        <f>ROUND(JE9*$JG$107,0)</f>
        <v>0</v>
      </c>
      <c r="JH9" s="23">
        <f>JF9+JG9</f>
        <v>0</v>
      </c>
      <c r="JI9" s="22">
        <f>'[2]Свод по МО_вся численность'!FI9</f>
        <v>0</v>
      </c>
      <c r="JJ9" s="22">
        <f>'[2]Свод по МО_вся численность'!FJ9</f>
        <v>0</v>
      </c>
      <c r="JK9" s="22">
        <f>ROUND(JI9*$JG$107,0)</f>
        <v>0</v>
      </c>
      <c r="JL9" s="22">
        <f t="shared" ref="JL9:JL13" si="60">ROUND(JJ9*$JG$107,0)</f>
        <v>0</v>
      </c>
      <c r="JM9" s="23">
        <f t="shared" ref="JM9:JM13" si="61">JK9+JL9</f>
        <v>0</v>
      </c>
      <c r="JN9" s="22">
        <f>'[2]Свод по МО_вся численность'!FK9</f>
        <v>0</v>
      </c>
      <c r="JO9" s="22">
        <f>'[2]Свод по МО_вся численность'!FL9</f>
        <v>0</v>
      </c>
      <c r="JP9" s="22">
        <f t="shared" ref="JP9:JQ13" si="62">ROUND(JN9*$JG$107,0)</f>
        <v>0</v>
      </c>
      <c r="JQ9" s="22">
        <f t="shared" si="62"/>
        <v>0</v>
      </c>
      <c r="JR9" s="23">
        <f t="shared" ref="JR9:JR13" si="63">JP9+JQ9</f>
        <v>0</v>
      </c>
      <c r="JS9" s="22">
        <f>'[2]Свод по МО_вся численность'!FM9</f>
        <v>0</v>
      </c>
      <c r="JT9" s="22">
        <f>'[2]Свод по МО_вся численность'!FN9</f>
        <v>0</v>
      </c>
      <c r="JU9" s="22">
        <f t="shared" ref="JU9:JV13" si="64">ROUND(JS9*$JG$107,0)</f>
        <v>0</v>
      </c>
      <c r="JV9" s="22">
        <f t="shared" si="64"/>
        <v>0</v>
      </c>
      <c r="JW9" s="23">
        <f t="shared" ref="JW9:JW13" si="65">JU9+JV9</f>
        <v>0</v>
      </c>
      <c r="JX9" s="22">
        <f>'[2]Свод по МО_вся численность'!FO9</f>
        <v>0</v>
      </c>
      <c r="JY9" s="22">
        <f>'[2]Свод по МО_вся численность'!FP9</f>
        <v>0</v>
      </c>
      <c r="JZ9" s="22">
        <f>ROUND(JX9*$JG$107,0)</f>
        <v>0</v>
      </c>
      <c r="KA9" s="22">
        <f t="shared" ref="KA9:KA13" si="66">ROUND(JY9*$JG$107,0)</f>
        <v>0</v>
      </c>
      <c r="KB9" s="23">
        <f>JZ9+KA9</f>
        <v>0</v>
      </c>
      <c r="KC9" s="22">
        <f>'[2]Свод по МО_вся численность'!FQ9</f>
        <v>0</v>
      </c>
      <c r="KD9" s="22">
        <f>'[2]Свод по МО_вся численность'!FR9</f>
        <v>0</v>
      </c>
      <c r="KE9" s="22">
        <f t="shared" ref="KE9:KF13" si="67">ROUND(KC9*$JG$107,0)</f>
        <v>0</v>
      </c>
      <c r="KF9" s="22">
        <f t="shared" si="67"/>
        <v>0</v>
      </c>
      <c r="KG9" s="23">
        <f t="shared" ref="KG9:KG13" si="68">KE9+KF9</f>
        <v>0</v>
      </c>
      <c r="KH9" s="22">
        <f>'[2]Свод по МО_вся численность'!FS9</f>
        <v>0</v>
      </c>
      <c r="KI9" s="22">
        <f>'[2]Свод по МО_вся численность'!FT9</f>
        <v>0</v>
      </c>
      <c r="KJ9" s="22">
        <f t="shared" ref="KJ9:KK13" si="69">ROUND(KH9*$JG$107,0)</f>
        <v>0</v>
      </c>
      <c r="KK9" s="22">
        <f t="shared" si="69"/>
        <v>0</v>
      </c>
      <c r="KL9" s="23">
        <f t="shared" ref="KL9:KL13" si="70">KJ9+KK9</f>
        <v>0</v>
      </c>
      <c r="KM9" s="22">
        <f>'[2]Свод по МО_вся численность'!FU9</f>
        <v>0</v>
      </c>
      <c r="KN9" s="22">
        <f>'[2]Свод по МО_вся численность'!FV9</f>
        <v>0</v>
      </c>
      <c r="KO9" s="22">
        <f t="shared" ref="KO9:KP13" si="71">ROUND(KM9*$JG$107,0)</f>
        <v>0</v>
      </c>
      <c r="KP9" s="22">
        <f t="shared" si="71"/>
        <v>0</v>
      </c>
      <c r="KQ9" s="23">
        <f t="shared" ref="KQ9:KQ13" si="72">KO9+KP9</f>
        <v>0</v>
      </c>
      <c r="KR9" s="22">
        <f>'[2]Свод по МО_вся численность'!FW9</f>
        <v>0</v>
      </c>
      <c r="KS9" s="22">
        <f>'[2]Свод по МО_вся численность'!FX9</f>
        <v>0</v>
      </c>
      <c r="KT9" s="22">
        <f t="shared" ref="KT9:KU13" si="73">ROUND(KR9*$JG$107,0)</f>
        <v>0</v>
      </c>
      <c r="KU9" s="22">
        <f t="shared" si="73"/>
        <v>0</v>
      </c>
      <c r="KV9" s="23">
        <f t="shared" ref="KV9:KV13" si="74">KT9+KU9</f>
        <v>0</v>
      </c>
      <c r="KW9" s="22">
        <f>'[2]Свод по МО_вся численность'!FY9</f>
        <v>0</v>
      </c>
      <c r="KX9" s="22">
        <f>'[2]Свод по МО_вся численность'!FZ9</f>
        <v>0</v>
      </c>
      <c r="KY9" s="22">
        <f t="shared" ref="KY9:KZ13" si="75">ROUND(KW9*$JG$107,0)</f>
        <v>0</v>
      </c>
      <c r="KZ9" s="22">
        <f t="shared" si="75"/>
        <v>0</v>
      </c>
      <c r="LA9" s="23">
        <f t="shared" ref="LA9:LA13" si="76">KY9+KZ9</f>
        <v>0</v>
      </c>
      <c r="LB9" s="22">
        <f>'[2]Свод по МО_вся численность'!GA9</f>
        <v>0</v>
      </c>
      <c r="LC9" s="22">
        <f>'[2]Свод по МО_вся численность'!GB9</f>
        <v>0</v>
      </c>
      <c r="LD9" s="22">
        <f t="shared" ref="LD9:LE13" si="77">ROUND(LB9*$MN$107,0)</f>
        <v>0</v>
      </c>
      <c r="LE9" s="22">
        <f t="shared" si="77"/>
        <v>0</v>
      </c>
      <c r="LF9" s="23">
        <f t="shared" ref="LF9:LF13" si="78">LD9+LE9</f>
        <v>0</v>
      </c>
      <c r="LG9" s="22">
        <f>'[2]Свод по МО_вся численность'!GC9</f>
        <v>0</v>
      </c>
      <c r="LH9" s="22">
        <f>'[2]Свод по МО_вся численность'!GD9</f>
        <v>0</v>
      </c>
      <c r="LI9" s="22">
        <f>ROUND(LG9*$MN$107,0)</f>
        <v>0</v>
      </c>
      <c r="LJ9" s="22">
        <f t="shared" ref="LJ9:LJ13" si="79">ROUND(LH9*$MN$107,0)</f>
        <v>0</v>
      </c>
      <c r="LK9" s="23">
        <f t="shared" ref="LK9:LK50" si="80">LI9+LJ9</f>
        <v>0</v>
      </c>
      <c r="LL9" s="22">
        <f>'[2]Свод по МО_вся численность'!GE9</f>
        <v>0</v>
      </c>
      <c r="LM9" s="22">
        <f>'[2]Свод по МО_вся численность'!GF9</f>
        <v>0</v>
      </c>
      <c r="LN9" s="22">
        <f>ROUND(LL9*$MN$107,0)</f>
        <v>0</v>
      </c>
      <c r="LO9" s="22">
        <f>ROUND(LM9*$MN$107,0)</f>
        <v>0</v>
      </c>
      <c r="LP9" s="23">
        <f>LN9+LO9</f>
        <v>0</v>
      </c>
      <c r="LQ9" s="22">
        <f>'[2]Свод по МО_вся численность'!GG9</f>
        <v>0</v>
      </c>
      <c r="LR9" s="22">
        <f>'[2]Свод по МО_вся численность'!GH9</f>
        <v>0</v>
      </c>
      <c r="LS9" s="22">
        <f>ROUND(LQ9*$MN$107,0)</f>
        <v>0</v>
      </c>
      <c r="LT9" s="22">
        <f>ROUND(LR9*$MN$107,0)</f>
        <v>0</v>
      </c>
      <c r="LU9" s="23">
        <f t="shared" ref="LU9:LU72" si="81">LS9+LT9</f>
        <v>0</v>
      </c>
      <c r="LV9" s="22">
        <f>'[2]Свод по МО_вся численность'!GI9</f>
        <v>0</v>
      </c>
      <c r="LW9" s="22">
        <f>'[2]Свод по МО_вся численность'!GJ9</f>
        <v>0</v>
      </c>
      <c r="LX9" s="22">
        <f>ROUND(LV9*$MN$107,0)</f>
        <v>0</v>
      </c>
      <c r="LY9" s="22">
        <f>ROUND(LW9*$MN$107,0)</f>
        <v>0</v>
      </c>
      <c r="LZ9" s="23">
        <f>LX9+LY9</f>
        <v>0</v>
      </c>
      <c r="MA9" s="22">
        <f>'[2]Свод по МО_вся численность'!GK9</f>
        <v>0</v>
      </c>
      <c r="MB9" s="22">
        <f>'[2]Свод по МО_вся численность'!GL9</f>
        <v>0</v>
      </c>
      <c r="MC9" s="22">
        <f>ROUND(MA9*$MN$107,0)</f>
        <v>0</v>
      </c>
      <c r="MD9" s="22">
        <f>ROUND(MB9*$MN$107,0)</f>
        <v>0</v>
      </c>
      <c r="ME9" s="23">
        <f t="shared" ref="ME9:ME13" si="82">MC9+MD9</f>
        <v>0</v>
      </c>
      <c r="MF9" s="22">
        <f>'[2]Свод по МО_вся численность'!GM9</f>
        <v>0</v>
      </c>
      <c r="MG9" s="22">
        <f>'[2]Свод по МО_вся численность'!GN9</f>
        <v>0</v>
      </c>
      <c r="MH9" s="22">
        <f>ROUND(MF9*$MN$107,0)</f>
        <v>0</v>
      </c>
      <c r="MI9" s="22">
        <f>ROUND(MG9*$MN$107,0)</f>
        <v>0</v>
      </c>
      <c r="MJ9" s="23">
        <f>MH9+MI9</f>
        <v>0</v>
      </c>
      <c r="MK9" s="22">
        <f>'[2]Свод по МО_вся численность'!GO9</f>
        <v>0</v>
      </c>
      <c r="ML9" s="22">
        <f>'[2]Свод по МО_вся численность'!GP9</f>
        <v>0</v>
      </c>
      <c r="MM9" s="22">
        <f>ROUND(MK9*$MN$107,0)</f>
        <v>0</v>
      </c>
      <c r="MN9" s="22">
        <f>ROUND(ML9*$MN$107,0)</f>
        <v>0</v>
      </c>
      <c r="MO9" s="23">
        <f>MM9+MN9</f>
        <v>0</v>
      </c>
      <c r="MP9" s="22">
        <f>'[2]Свод по МО_вся численность'!GQ9</f>
        <v>0</v>
      </c>
      <c r="MQ9" s="22">
        <f>'[2]Свод по МО_вся численность'!GR9</f>
        <v>0</v>
      </c>
      <c r="MR9" s="22">
        <f>ROUND(MP9*$MV$107,0)</f>
        <v>0</v>
      </c>
      <c r="MS9" s="22">
        <f>ROUND(MQ9*$MV$107,0)</f>
        <v>0</v>
      </c>
      <c r="MT9" s="23">
        <f>MS9+MR9</f>
        <v>0</v>
      </c>
      <c r="MU9" s="22">
        <f>'[2]Свод по МО_вся численность'!GS9</f>
        <v>0</v>
      </c>
      <c r="MV9" s="22">
        <f>'[2]Свод по МО_вся численность'!GT9</f>
        <v>0</v>
      </c>
      <c r="MW9" s="22">
        <f>ROUND(MU9*$MV$107,0)</f>
        <v>0</v>
      </c>
      <c r="MX9" s="22">
        <f>ROUND(MV9*$MV$107,0)</f>
        <v>0</v>
      </c>
      <c r="MY9" s="23">
        <f>MW9+MX9</f>
        <v>0</v>
      </c>
      <c r="MZ9" s="22">
        <f>'[2]Свод по МО_вся численность'!GU9</f>
        <v>0</v>
      </c>
      <c r="NA9" s="22">
        <f>'[2]Свод по МО_вся численность'!GV9</f>
        <v>0</v>
      </c>
      <c r="NB9" s="22"/>
      <c r="NC9" s="22"/>
      <c r="ND9" s="23"/>
      <c r="NE9" s="23">
        <f>MK9+HP9+DJ9+C9+D9+L9+M9+U9+V9+AD9+AE9+AM9+AN9++AV9+AW9+BE9+BF9+BL9+BM9+BQ9+BR9+BV9+BW9+CA9+CB9+CF9+CG9+CK9+CL9+CP9+CQ9+CU9+CV9+CZ9+DA9++DE9+DF9+DK9+DO9+DP9+DT9+DU9++DY9+DZ9+ED9+EE9+EI9+EJ9+EN9+EO9++ES9+ET9+EX9+EY9+FC9+FD9+FH9+FI9+FM9+FN9++FR9+FS9+FW9+FX9+GB9+GC9+GG9+GH9++GL9+GM9+GQ9+GR9+GV9+GW9+HA9+HB9+HF9+HG9++HK9+HL9+HQ9+HU9+HV9+IA9+HZ9+IE9+IF9+IJ9+IK9++IO9+IP9+IT9+IU9+IY9+IZ9++JD9+JE9+JI9+JJ9+JN9+JO9+JS9+JT9++JX9+JY9+KD9+KC9+KH9+KI9+KM9+KN9+KR9+KS9+KW9+KX9+LB9+LC9+LG9+LH9+LL9+LM9++LQ9+LR9+LV9+LW9+MA9+MB9+MF9+MG9++ML9+MP9+MQ9+MU9+MV9++MZ9+NA9</f>
        <v>0</v>
      </c>
      <c r="NF9" s="23">
        <f>G9+P9+Y9+AH9+AQ9+AZ9+BK9+BP9+BU9+BZ9+CE9+CJ9+CO9+CT9+CY9+DD9+DI9+DN9+DS9+DX9+EC9+EH9+EM9+ER9+EW9+FB9+FG9+FL9+FQ9+FV9+GA9+GF9+GK9+GP9+GU9+GZ9+HE9+HJ9+HO9+HT9+HY9+ID9+II9+IN9+IS9+IX9+JC9+JH9+JM9+JR9+JW9+KB9+KG9+KL9+KQ9+KV9+LA9+LF9+LK9+LP9+LU9+LZ9+ME9+MJ9+MO9+MT9+MY9+ND9</f>
        <v>0</v>
      </c>
      <c r="NG9" s="29"/>
      <c r="NH9" s="29"/>
      <c r="NI9" s="30">
        <v>0</v>
      </c>
      <c r="NJ9" s="30">
        <v>0</v>
      </c>
      <c r="NK9" s="31"/>
    </row>
    <row r="10" spans="1:375" ht="37.5" x14ac:dyDescent="0.3">
      <c r="A10" s="19">
        <v>2</v>
      </c>
      <c r="B10" s="20" t="s">
        <v>115</v>
      </c>
      <c r="C10" s="21">
        <f>'[2]Свод по МО_вся численность'!C10</f>
        <v>0</v>
      </c>
      <c r="D10" s="22">
        <f>'[2]Свод по МО_вся численность'!AN10</f>
        <v>0</v>
      </c>
      <c r="E10" s="22">
        <f t="shared" ref="E10:F13" si="83">ROUND(C10*$D$107,0)</f>
        <v>0</v>
      </c>
      <c r="F10" s="22">
        <f t="shared" si="83"/>
        <v>0</v>
      </c>
      <c r="G10" s="23">
        <f t="shared" ref="G10:G13" si="84">E10+F10</f>
        <v>0</v>
      </c>
      <c r="H10" s="24"/>
      <c r="I10" s="24"/>
      <c r="J10" s="22"/>
      <c r="K10" s="22"/>
      <c r="L10" s="22">
        <f>'[2]Свод по МО_вся численность'!AS10</f>
        <v>0</v>
      </c>
      <c r="M10" s="22">
        <f>'[2]Свод по МО_вся численность'!AT10</f>
        <v>0</v>
      </c>
      <c r="N10" s="22">
        <f t="shared" ref="N10:O13" si="85">ROUND(L10*$N$107,0)</f>
        <v>0</v>
      </c>
      <c r="O10" s="22">
        <f t="shared" si="85"/>
        <v>0</v>
      </c>
      <c r="P10" s="23">
        <f t="shared" si="0"/>
        <v>0</v>
      </c>
      <c r="Q10" s="22"/>
      <c r="R10" s="22"/>
      <c r="S10" s="22"/>
      <c r="T10" s="22"/>
      <c r="U10" s="22">
        <f>'[2]Свод по МО_вся численность'!AY10</f>
        <v>0</v>
      </c>
      <c r="V10" s="22">
        <f>'[2]Свод по МО_вся численность'!AZ10</f>
        <v>0</v>
      </c>
      <c r="W10" s="22">
        <f t="shared" ref="W10:X13" si="86">ROUND(U10*$W$107,0)</f>
        <v>0</v>
      </c>
      <c r="X10" s="22">
        <f t="shared" si="86"/>
        <v>0</v>
      </c>
      <c r="Y10" s="23">
        <f t="shared" si="1"/>
        <v>0</v>
      </c>
      <c r="Z10" s="22"/>
      <c r="AA10" s="22"/>
      <c r="AB10" s="22"/>
      <c r="AC10" s="22"/>
      <c r="AD10" s="22">
        <f>'[2]Свод по МО_вся численность'!BE10</f>
        <v>0</v>
      </c>
      <c r="AE10" s="22">
        <f>'[2]Свод по МО_вся численность'!BF10</f>
        <v>0</v>
      </c>
      <c r="AF10" s="22">
        <f t="shared" ref="AF10:AG13" si="87">ROUND(AD10*$AG$107,0)</f>
        <v>0</v>
      </c>
      <c r="AG10" s="22">
        <f t="shared" si="87"/>
        <v>0</v>
      </c>
      <c r="AH10" s="23">
        <f t="shared" si="2"/>
        <v>0</v>
      </c>
      <c r="AI10" s="22"/>
      <c r="AJ10" s="22"/>
      <c r="AK10" s="22"/>
      <c r="AL10" s="22"/>
      <c r="AM10" s="22">
        <f>'[2]Свод по МО_вся численность'!BK10</f>
        <v>0</v>
      </c>
      <c r="AN10" s="22">
        <f>'[2]Свод по МО_вся численность'!BL10</f>
        <v>0</v>
      </c>
      <c r="AO10" s="22">
        <f t="shared" ref="AO10:AP13" si="88">ROUND(AM10*$AP$107,0)</f>
        <v>0</v>
      </c>
      <c r="AP10" s="22">
        <f t="shared" si="88"/>
        <v>0</v>
      </c>
      <c r="AQ10" s="23">
        <f t="shared" si="3"/>
        <v>0</v>
      </c>
      <c r="AR10" s="22"/>
      <c r="AS10" s="22"/>
      <c r="AT10" s="22"/>
      <c r="AU10" s="22"/>
      <c r="AV10" s="22">
        <f>'[2]Свод по МО_вся численность'!BQ10</f>
        <v>0</v>
      </c>
      <c r="AW10" s="22">
        <f>'[2]Свод по МО_вся численность'!BR10</f>
        <v>0</v>
      </c>
      <c r="AX10" s="22">
        <f t="shared" ref="AX10:AY13" si="89">ROUND(AV10*$AY$107,0)</f>
        <v>0</v>
      </c>
      <c r="AY10" s="22">
        <f t="shared" si="89"/>
        <v>0</v>
      </c>
      <c r="AZ10" s="23">
        <f t="shared" si="4"/>
        <v>0</v>
      </c>
      <c r="BA10" s="22"/>
      <c r="BB10" s="22"/>
      <c r="BC10" s="22"/>
      <c r="BD10" s="22"/>
      <c r="BE10" s="22">
        <f>'[2]Свод по МО_вся численность'!BW10</f>
        <v>0</v>
      </c>
      <c r="BF10" s="22">
        <f>'[2]Свод по МО_вся численность'!BX10</f>
        <v>0</v>
      </c>
      <c r="BG10" s="24"/>
      <c r="BH10" s="24"/>
      <c r="BI10" s="25">
        <f t="shared" ref="BI10:BJ13" si="90">ROUND(BE10*$BI$107107,0)</f>
        <v>0</v>
      </c>
      <c r="BJ10" s="25">
        <f t="shared" si="90"/>
        <v>0</v>
      </c>
      <c r="BK10" s="26">
        <f t="shared" si="5"/>
        <v>0</v>
      </c>
      <c r="BL10" s="22">
        <f>'[2]Свод по МО_вся численность'!CE10</f>
        <v>0</v>
      </c>
      <c r="BM10" s="22">
        <f>'[2]Свод по МО_вся численность'!CF10</f>
        <v>0</v>
      </c>
      <c r="BN10" s="25">
        <f t="shared" ref="BN10:BO13" si="91">ROUND(BL10*$BN$107,0)</f>
        <v>0</v>
      </c>
      <c r="BO10" s="25">
        <f t="shared" si="91"/>
        <v>0</v>
      </c>
      <c r="BP10" s="26">
        <f t="shared" si="6"/>
        <v>0</v>
      </c>
      <c r="BQ10" s="22">
        <f>'[2]Свод по МО_вся численность'!CG10</f>
        <v>0</v>
      </c>
      <c r="BR10" s="22">
        <f>'[2]Свод по МО_вся численность'!CH10</f>
        <v>0</v>
      </c>
      <c r="BS10" s="25">
        <f t="shared" ref="BS10:BT13" si="92">ROUND(BQ10*$BS$107,0)</f>
        <v>0</v>
      </c>
      <c r="BT10" s="25">
        <f t="shared" si="92"/>
        <v>0</v>
      </c>
      <c r="BU10" s="26">
        <f t="shared" si="7"/>
        <v>0</v>
      </c>
      <c r="BV10" s="22">
        <f>'[2]Свод по МО_вся численность'!CI10</f>
        <v>0</v>
      </c>
      <c r="BW10" s="22">
        <f>'[2]Свод по МО_вся численность'!CJ10</f>
        <v>0</v>
      </c>
      <c r="BX10" s="25">
        <f t="shared" ref="BX10:BY13" si="93">ROUND(BV10*$BX$107,0)</f>
        <v>0</v>
      </c>
      <c r="BY10" s="25">
        <f t="shared" si="93"/>
        <v>0</v>
      </c>
      <c r="BZ10" s="26">
        <f t="shared" si="8"/>
        <v>0</v>
      </c>
      <c r="CA10" s="22">
        <f>'[2]Свод по МО_вся численность'!CK10</f>
        <v>0</v>
      </c>
      <c r="CB10" s="22">
        <f>'[2]Свод по МО_вся численность'!CL10</f>
        <v>0</v>
      </c>
      <c r="CC10" s="25">
        <f t="shared" ref="CC10:CD13" si="94">ROUND(CA10*$BX$107,0)</f>
        <v>0</v>
      </c>
      <c r="CD10" s="25">
        <f t="shared" si="94"/>
        <v>0</v>
      </c>
      <c r="CE10" s="26">
        <f t="shared" si="9"/>
        <v>0</v>
      </c>
      <c r="CF10" s="22">
        <f>'[2]Свод по МО_вся численность'!CM10</f>
        <v>0</v>
      </c>
      <c r="CG10" s="22">
        <f>'[2]Свод по МО_вся численность'!CN10</f>
        <v>0</v>
      </c>
      <c r="CH10" s="25">
        <f t="shared" ref="CH10:CI13" si="95">ROUND(CF10*$BX$107,0)</f>
        <v>0</v>
      </c>
      <c r="CI10" s="25">
        <f t="shared" si="95"/>
        <v>0</v>
      </c>
      <c r="CJ10" s="26">
        <f t="shared" si="10"/>
        <v>0</v>
      </c>
      <c r="CK10" s="22">
        <f>'[2]Свод по МО_вся численность'!CO10</f>
        <v>0</v>
      </c>
      <c r="CL10" s="22">
        <f>'[2]Свод по МО_вся численность'!CP10</f>
        <v>0</v>
      </c>
      <c r="CM10" s="25">
        <f t="shared" ref="CM10:CN13" si="96">ROUND(CK10*$BX$107,0)</f>
        <v>0</v>
      </c>
      <c r="CN10" s="25">
        <f t="shared" si="96"/>
        <v>0</v>
      </c>
      <c r="CO10" s="26">
        <f t="shared" si="11"/>
        <v>0</v>
      </c>
      <c r="CP10" s="22">
        <f>'[2]Свод по МО_вся численность'!CQ10</f>
        <v>0</v>
      </c>
      <c r="CQ10" s="22">
        <f>'[2]Свод по МО_вся численность'!CR10</f>
        <v>0</v>
      </c>
      <c r="CR10" s="22">
        <f t="shared" ref="CR10:CS13" si="97">ROUND(CP10*$BX$107,0)</f>
        <v>0</v>
      </c>
      <c r="CS10" s="22">
        <f t="shared" si="97"/>
        <v>0</v>
      </c>
      <c r="CT10" s="23">
        <f t="shared" si="12"/>
        <v>0</v>
      </c>
      <c r="CU10" s="22">
        <f>'[2]Свод по МО_вся численность'!CS10</f>
        <v>0</v>
      </c>
      <c r="CV10" s="22">
        <f>'[2]Свод по МО_вся численность'!CT10</f>
        <v>0</v>
      </c>
      <c r="CW10" s="22">
        <f t="shared" ref="CW10:CX13" si="98">ROUND(CU10*$CW$107,0)</f>
        <v>0</v>
      </c>
      <c r="CX10" s="22">
        <f t="shared" si="98"/>
        <v>0</v>
      </c>
      <c r="CY10" s="23">
        <f t="shared" si="13"/>
        <v>0</v>
      </c>
      <c r="CZ10" s="22">
        <f>'[2]Свод по МО_вся численность'!CU10</f>
        <v>0</v>
      </c>
      <c r="DA10" s="22">
        <f>'[2]Свод по МО_вся численность'!CV10</f>
        <v>0</v>
      </c>
      <c r="DB10" s="22">
        <f t="shared" ref="DB10:DC13" si="99">ROUND(CZ10*$DB$107,0)</f>
        <v>0</v>
      </c>
      <c r="DC10" s="22">
        <f t="shared" si="99"/>
        <v>0</v>
      </c>
      <c r="DD10" s="23">
        <f t="shared" si="14"/>
        <v>0</v>
      </c>
      <c r="DE10" s="22">
        <f>'[2]Свод по МО_вся численность'!CW10</f>
        <v>0</v>
      </c>
      <c r="DF10" s="22">
        <f>'[2]Свод по МО_вся численность'!CX10</f>
        <v>0</v>
      </c>
      <c r="DG10" s="22">
        <f t="shared" ref="DG10:DH13" si="100">ROUND(DE10*$DG$107,0)</f>
        <v>0</v>
      </c>
      <c r="DH10" s="22">
        <f t="shared" si="100"/>
        <v>0</v>
      </c>
      <c r="DI10" s="23">
        <f t="shared" si="15"/>
        <v>0</v>
      </c>
      <c r="DJ10" s="22">
        <f>'[2]Свод по МО_вся численность'!CY10</f>
        <v>0</v>
      </c>
      <c r="DK10" s="22">
        <f>'[2]Свод по МО_вся численность'!CZ10</f>
        <v>0</v>
      </c>
      <c r="DL10" s="22">
        <f t="shared" ref="DL10:DM13" si="101">ROUND(DJ10*$DL$107,0)</f>
        <v>0</v>
      </c>
      <c r="DM10" s="22">
        <f t="shared" si="101"/>
        <v>0</v>
      </c>
      <c r="DN10" s="27">
        <f t="shared" si="16"/>
        <v>0</v>
      </c>
      <c r="DO10" s="22">
        <f>'[2]Свод по МО_вся численность'!DA10</f>
        <v>0</v>
      </c>
      <c r="DP10" s="22">
        <f>'[2]Свод по МО_вся численность'!DB10</f>
        <v>0</v>
      </c>
      <c r="DQ10" s="22">
        <f t="shared" ref="DQ10:DR13" si="102">ROUND(DO10*$DR$107,0)</f>
        <v>0</v>
      </c>
      <c r="DR10" s="22">
        <f t="shared" si="102"/>
        <v>0</v>
      </c>
      <c r="DS10" s="23">
        <f t="shared" si="17"/>
        <v>0</v>
      </c>
      <c r="DT10" s="22">
        <f>'[2]Свод по МО_вся численность'!DC10</f>
        <v>0</v>
      </c>
      <c r="DU10" s="22">
        <f>'[2]Свод по МО_вся численность'!DD10</f>
        <v>0</v>
      </c>
      <c r="DV10" s="22">
        <f t="shared" ref="DV10:DW13" si="103">ROUND(DT10*$DV$107,0)</f>
        <v>0</v>
      </c>
      <c r="DW10" s="22">
        <f t="shared" si="103"/>
        <v>0</v>
      </c>
      <c r="DX10" s="23">
        <f t="shared" ref="DX10:DX13" si="104">DV10+DW10</f>
        <v>0</v>
      </c>
      <c r="DY10" s="22">
        <f>'[2]Свод по МО_вся численность'!DE10</f>
        <v>0</v>
      </c>
      <c r="DZ10" s="22">
        <f>'[2]Свод по МО_вся численность'!DF10</f>
        <v>0</v>
      </c>
      <c r="EA10" s="22">
        <f t="shared" ref="EA10:EB13" si="105">ROUND(DY10*$DV$107,0)</f>
        <v>0</v>
      </c>
      <c r="EB10" s="22">
        <f t="shared" si="105"/>
        <v>0</v>
      </c>
      <c r="EC10" s="23">
        <f t="shared" ref="EC10:EC13" si="106">EA10+EB10</f>
        <v>0</v>
      </c>
      <c r="ED10" s="22">
        <f>'[2]Свод по МО_вся численность'!DG10</f>
        <v>0</v>
      </c>
      <c r="EE10" s="22">
        <f>'[2]Свод по МО_вся численность'!DH10</f>
        <v>0</v>
      </c>
      <c r="EF10" s="22">
        <f t="shared" ref="EF10:EG13" si="107">ROUND(ED10*$EG$107,0)</f>
        <v>0</v>
      </c>
      <c r="EG10" s="22">
        <f t="shared" si="107"/>
        <v>0</v>
      </c>
      <c r="EH10" s="23">
        <f t="shared" ref="EH10:EH73" si="108">EF10+EG10</f>
        <v>0</v>
      </c>
      <c r="EI10" s="22">
        <f>'[2]Свод по МО_вся численность'!DI10</f>
        <v>0</v>
      </c>
      <c r="EJ10" s="22">
        <f>'[2]Свод по МО_вся численность'!DJ10</f>
        <v>0</v>
      </c>
      <c r="EK10" s="22">
        <f t="shared" ref="EK10:EL13" si="109">ROUND(EI10*$EG$107,0)</f>
        <v>0</v>
      </c>
      <c r="EL10" s="22">
        <f t="shared" si="109"/>
        <v>0</v>
      </c>
      <c r="EM10" s="23">
        <f t="shared" ref="EM10:EM73" si="110">EK10+EL10</f>
        <v>0</v>
      </c>
      <c r="EN10" s="22">
        <f>'[2]Свод по МО_вся численность'!DK10</f>
        <v>0</v>
      </c>
      <c r="EO10" s="22">
        <f>'[2]Свод по МО_вся численность'!DL10</f>
        <v>0</v>
      </c>
      <c r="EP10" s="22">
        <f t="shared" si="18"/>
        <v>0</v>
      </c>
      <c r="EQ10" s="22">
        <f t="shared" si="18"/>
        <v>0</v>
      </c>
      <c r="ER10" s="28">
        <f t="shared" si="19"/>
        <v>0</v>
      </c>
      <c r="ES10" s="22">
        <f>'[2]Свод по МО_вся численность'!DM10</f>
        <v>0</v>
      </c>
      <c r="ET10" s="22">
        <f>'[2]Свод по МО_вся численность'!DN10</f>
        <v>0</v>
      </c>
      <c r="EU10" s="22">
        <f t="shared" si="20"/>
        <v>0</v>
      </c>
      <c r="EV10" s="22">
        <f t="shared" si="20"/>
        <v>0</v>
      </c>
      <c r="EW10" s="28">
        <f t="shared" si="21"/>
        <v>0</v>
      </c>
      <c r="EX10" s="22">
        <f>'[2]Свод по МО_вся численность'!DO10</f>
        <v>0</v>
      </c>
      <c r="EY10" s="22">
        <f>'[2]Свод по МО_вся численность'!DP10</f>
        <v>0</v>
      </c>
      <c r="EZ10" s="22">
        <f t="shared" si="22"/>
        <v>0</v>
      </c>
      <c r="FA10" s="22">
        <f t="shared" si="22"/>
        <v>0</v>
      </c>
      <c r="FB10" s="28">
        <f t="shared" si="23"/>
        <v>0</v>
      </c>
      <c r="FC10" s="22">
        <f>'[2]Свод по МО_вся численность'!DQ10</f>
        <v>0</v>
      </c>
      <c r="FD10" s="22">
        <f>'[2]Свод по МО_вся численность'!DR10</f>
        <v>0</v>
      </c>
      <c r="FE10" s="22">
        <f t="shared" si="24"/>
        <v>0</v>
      </c>
      <c r="FF10" s="22">
        <f t="shared" si="24"/>
        <v>0</v>
      </c>
      <c r="FG10" s="28">
        <f t="shared" si="25"/>
        <v>0</v>
      </c>
      <c r="FH10" s="22">
        <f>'[2]Свод по МО_вся численность'!DS10</f>
        <v>0</v>
      </c>
      <c r="FI10" s="22">
        <f>'[2]Свод по МО_вся численность'!DT10</f>
        <v>0</v>
      </c>
      <c r="FJ10" s="22">
        <f t="shared" ref="FJ10:FK13" si="111">ROUND(FH10*$FK$107,0)</f>
        <v>0</v>
      </c>
      <c r="FK10" s="22">
        <f t="shared" si="111"/>
        <v>0</v>
      </c>
      <c r="FL10" s="23">
        <f t="shared" si="26"/>
        <v>0</v>
      </c>
      <c r="FM10" s="22">
        <f>'[2]Свод по МО_вся численность'!DU10</f>
        <v>0</v>
      </c>
      <c r="FN10" s="22">
        <f>'[2]Свод по МО_вся численность'!DV10</f>
        <v>0</v>
      </c>
      <c r="FO10" s="22">
        <f t="shared" si="27"/>
        <v>0</v>
      </c>
      <c r="FP10" s="22">
        <f t="shared" si="27"/>
        <v>0</v>
      </c>
      <c r="FQ10" s="23">
        <f t="shared" si="28"/>
        <v>0</v>
      </c>
      <c r="FR10" s="22">
        <f>'[2]Свод по МО_вся численность'!DW10</f>
        <v>0</v>
      </c>
      <c r="FS10" s="22">
        <f>'[2]Свод по МО_вся численность'!DX10</f>
        <v>0</v>
      </c>
      <c r="FT10" s="22">
        <f t="shared" si="29"/>
        <v>0</v>
      </c>
      <c r="FU10" s="22">
        <f t="shared" si="29"/>
        <v>0</v>
      </c>
      <c r="FV10" s="23">
        <f t="shared" si="30"/>
        <v>0</v>
      </c>
      <c r="FW10" s="22">
        <f>'[2]Свод по МО_вся численность'!DY10</f>
        <v>0</v>
      </c>
      <c r="FX10" s="22">
        <f>'[2]Свод по МО_вся численность'!DZ10</f>
        <v>0</v>
      </c>
      <c r="FY10" s="22">
        <f t="shared" si="31"/>
        <v>0</v>
      </c>
      <c r="FZ10" s="22">
        <f t="shared" si="31"/>
        <v>0</v>
      </c>
      <c r="GA10" s="23">
        <f t="shared" si="32"/>
        <v>0</v>
      </c>
      <c r="GB10" s="22">
        <f>'[2]Свод по МО_вся численность'!EA10</f>
        <v>0</v>
      </c>
      <c r="GC10" s="22">
        <f>'[2]Свод по МО_вся численность'!EB10</f>
        <v>0</v>
      </c>
      <c r="GD10" s="22">
        <f t="shared" si="33"/>
        <v>0</v>
      </c>
      <c r="GE10" s="22">
        <f t="shared" si="33"/>
        <v>0</v>
      </c>
      <c r="GF10" s="23">
        <f t="shared" ref="GF10:GF13" si="112">GD10+GE10</f>
        <v>0</v>
      </c>
      <c r="GG10" s="22">
        <f>'[2]Свод по МО_вся численность'!EC10</f>
        <v>0</v>
      </c>
      <c r="GH10" s="22">
        <f>'[2]Свод по МО_вся численность'!ED10</f>
        <v>0</v>
      </c>
      <c r="GI10" s="22">
        <f t="shared" ref="GI10:GJ13" si="113">ROUND(GG10*$GI$107,0)</f>
        <v>0</v>
      </c>
      <c r="GJ10" s="22">
        <f t="shared" si="113"/>
        <v>0</v>
      </c>
      <c r="GK10" s="23">
        <f t="shared" ref="GK10:GK13" si="114">GI10+GJ10</f>
        <v>0</v>
      </c>
      <c r="GL10" s="22">
        <f>'[2]Свод по МО_вся численность'!EE10</f>
        <v>0</v>
      </c>
      <c r="GM10" s="22">
        <f>'[2]Свод по МО_вся численность'!EF10</f>
        <v>0</v>
      </c>
      <c r="GN10" s="22">
        <f t="shared" si="34"/>
        <v>0</v>
      </c>
      <c r="GO10" s="22">
        <f t="shared" si="34"/>
        <v>0</v>
      </c>
      <c r="GP10" s="23">
        <f t="shared" si="35"/>
        <v>0</v>
      </c>
      <c r="GQ10" s="22">
        <f>'[2]Свод по МО_вся численность'!EG10</f>
        <v>0</v>
      </c>
      <c r="GR10" s="22">
        <f>'[2]Свод по МО_вся численность'!EH10</f>
        <v>0</v>
      </c>
      <c r="GS10" s="22">
        <f t="shared" si="36"/>
        <v>0</v>
      </c>
      <c r="GT10" s="22">
        <f t="shared" si="36"/>
        <v>0</v>
      </c>
      <c r="GU10" s="23">
        <f t="shared" si="37"/>
        <v>0</v>
      </c>
      <c r="GV10" s="22">
        <f>'[2]Свод по МО_вся численность'!EI10</f>
        <v>0</v>
      </c>
      <c r="GW10" s="22">
        <f>'[2]Свод по МО_вся численность'!EJ10</f>
        <v>0</v>
      </c>
      <c r="GX10" s="22">
        <f t="shared" ref="GX10:GY13" si="115">ROUND(GV10*$GI$107,0)</f>
        <v>0</v>
      </c>
      <c r="GY10" s="22">
        <f t="shared" si="115"/>
        <v>0</v>
      </c>
      <c r="GZ10" s="23">
        <f t="shared" si="38"/>
        <v>0</v>
      </c>
      <c r="HA10" s="22">
        <f>'[2]Свод по МО_вся численность'!EK10</f>
        <v>0</v>
      </c>
      <c r="HB10" s="22">
        <f>'[2]Свод по МО_вся численность'!EL10</f>
        <v>0</v>
      </c>
      <c r="HC10" s="22">
        <f t="shared" si="39"/>
        <v>0</v>
      </c>
      <c r="HD10" s="22">
        <f t="shared" si="39"/>
        <v>0</v>
      </c>
      <c r="HE10" s="23">
        <f t="shared" si="40"/>
        <v>0</v>
      </c>
      <c r="HF10" s="22">
        <f>'[2]Свод по МО_вся численность'!EM10</f>
        <v>0</v>
      </c>
      <c r="HG10" s="22">
        <f>'[2]Свод по МО_вся численность'!EN10</f>
        <v>0</v>
      </c>
      <c r="HH10" s="22">
        <f t="shared" ref="HH10:HI13" si="116">ROUND(HF10*$HG$107,0)</f>
        <v>0</v>
      </c>
      <c r="HI10" s="22">
        <f t="shared" si="116"/>
        <v>0</v>
      </c>
      <c r="HJ10" s="23">
        <f t="shared" si="41"/>
        <v>0</v>
      </c>
      <c r="HK10" s="22">
        <f>'[2]Свод по МО_вся численность'!EO10</f>
        <v>0</v>
      </c>
      <c r="HL10" s="22">
        <f>'[2]Свод по МО_вся численность'!EP10</f>
        <v>0</v>
      </c>
      <c r="HM10" s="22">
        <f t="shared" si="42"/>
        <v>0</v>
      </c>
      <c r="HN10" s="22">
        <f t="shared" si="42"/>
        <v>0</v>
      </c>
      <c r="HO10" s="23">
        <f t="shared" si="43"/>
        <v>0</v>
      </c>
      <c r="HP10" s="22">
        <f>'[2]Свод по МО_вся численность'!EQ10</f>
        <v>0</v>
      </c>
      <c r="HQ10" s="22">
        <f>'[2]Свод по МО_вся численность'!ER10</f>
        <v>0</v>
      </c>
      <c r="HR10" s="22">
        <f t="shared" si="44"/>
        <v>0</v>
      </c>
      <c r="HS10" s="22">
        <f t="shared" si="44"/>
        <v>0</v>
      </c>
      <c r="HT10" s="23">
        <f t="shared" si="45"/>
        <v>0</v>
      </c>
      <c r="HU10" s="22">
        <f>'[2]Свод по МО_вся численность'!ES10</f>
        <v>0</v>
      </c>
      <c r="HV10" s="22">
        <f>'[2]Свод по МО_вся численность'!ET10</f>
        <v>0</v>
      </c>
      <c r="HW10" s="22">
        <f t="shared" si="46"/>
        <v>0</v>
      </c>
      <c r="HX10" s="22">
        <f t="shared" si="46"/>
        <v>0</v>
      </c>
      <c r="HY10" s="23">
        <f t="shared" si="47"/>
        <v>0</v>
      </c>
      <c r="HZ10" s="22">
        <f>'[2]Свод по МО_вся численность'!EU10</f>
        <v>0</v>
      </c>
      <c r="IA10" s="22">
        <f>'[2]Свод по МО_вся численность'!EV10</f>
        <v>0</v>
      </c>
      <c r="IB10" s="22">
        <f t="shared" si="48"/>
        <v>0</v>
      </c>
      <c r="IC10" s="22">
        <f t="shared" si="48"/>
        <v>0</v>
      </c>
      <c r="ID10" s="23">
        <f t="shared" si="49"/>
        <v>0</v>
      </c>
      <c r="IE10" s="22">
        <f>'[2]Свод по МО_вся численность'!EW10</f>
        <v>0</v>
      </c>
      <c r="IF10" s="22">
        <f>'[2]Свод по МО_вся численность'!EX10</f>
        <v>0</v>
      </c>
      <c r="IG10" s="22">
        <f t="shared" si="50"/>
        <v>0</v>
      </c>
      <c r="IH10" s="22">
        <f t="shared" si="50"/>
        <v>0</v>
      </c>
      <c r="II10" s="23">
        <f t="shared" si="51"/>
        <v>0</v>
      </c>
      <c r="IJ10" s="22">
        <f>'[2]Свод по МО_вся численность'!EY10</f>
        <v>0</v>
      </c>
      <c r="IK10" s="22">
        <f>'[2]Свод по МО_вся численность'!EZ10</f>
        <v>0</v>
      </c>
      <c r="IL10" s="22">
        <f t="shared" si="52"/>
        <v>0</v>
      </c>
      <c r="IM10" s="22">
        <f t="shared" si="52"/>
        <v>0</v>
      </c>
      <c r="IN10" s="23">
        <f t="shared" si="53"/>
        <v>0</v>
      </c>
      <c r="IO10" s="22">
        <f>'[2]Свод по МО_вся численность'!FA10</f>
        <v>0</v>
      </c>
      <c r="IP10" s="22">
        <f>'[2]Свод по МО_вся численность'!FB10</f>
        <v>0</v>
      </c>
      <c r="IQ10" s="22">
        <f t="shared" si="54"/>
        <v>0</v>
      </c>
      <c r="IR10" s="22">
        <f t="shared" si="54"/>
        <v>0</v>
      </c>
      <c r="IS10" s="23">
        <f t="shared" si="55"/>
        <v>0</v>
      </c>
      <c r="IT10" s="22">
        <f>'[2]Свод по МО_вся численность'!FC10</f>
        <v>0</v>
      </c>
      <c r="IU10" s="22">
        <f>'[2]Свод по МО_вся численность'!FD10</f>
        <v>0</v>
      </c>
      <c r="IV10" s="22">
        <f t="shared" si="56"/>
        <v>0</v>
      </c>
      <c r="IW10" s="22">
        <f t="shared" si="56"/>
        <v>0</v>
      </c>
      <c r="IX10" s="23">
        <f t="shared" si="57"/>
        <v>0</v>
      </c>
      <c r="IY10" s="22">
        <f>'[2]Свод по МО_вся численность'!FE10</f>
        <v>0</v>
      </c>
      <c r="IZ10" s="22">
        <f>'[2]Свод по МО_вся численность'!FF10</f>
        <v>0</v>
      </c>
      <c r="JA10" s="22">
        <f t="shared" si="58"/>
        <v>0</v>
      </c>
      <c r="JB10" s="22">
        <f t="shared" si="58"/>
        <v>0</v>
      </c>
      <c r="JC10" s="23">
        <f t="shared" si="59"/>
        <v>0</v>
      </c>
      <c r="JD10" s="22">
        <f>'[2]Свод по МО_вся численность'!FG10</f>
        <v>0</v>
      </c>
      <c r="JE10" s="22">
        <f>'[2]Свод по МО_вся численность'!FH10</f>
        <v>0</v>
      </c>
      <c r="JF10" s="22">
        <f t="shared" ref="JF10:JG13" si="117">ROUND(JD10*$JG$107,0)</f>
        <v>0</v>
      </c>
      <c r="JG10" s="22">
        <f t="shared" si="117"/>
        <v>0</v>
      </c>
      <c r="JH10" s="23">
        <f t="shared" ref="JH10:JH13" si="118">JF10+JG10</f>
        <v>0</v>
      </c>
      <c r="JI10" s="22">
        <f>'[2]Свод по МО_вся численность'!FI10</f>
        <v>0</v>
      </c>
      <c r="JJ10" s="22">
        <f>'[2]Свод по МО_вся численность'!FJ10</f>
        <v>0</v>
      </c>
      <c r="JK10" s="22">
        <f t="shared" ref="JK10:JK13" si="119">ROUND(JI10*$JG$107,0)</f>
        <v>0</v>
      </c>
      <c r="JL10" s="22">
        <f t="shared" si="60"/>
        <v>0</v>
      </c>
      <c r="JM10" s="23">
        <f t="shared" si="61"/>
        <v>0</v>
      </c>
      <c r="JN10" s="22">
        <f>'[2]Свод по МО_вся численность'!FK10</f>
        <v>0</v>
      </c>
      <c r="JO10" s="22">
        <f>'[2]Свод по МО_вся численность'!FL10</f>
        <v>0</v>
      </c>
      <c r="JP10" s="22">
        <f t="shared" si="62"/>
        <v>0</v>
      </c>
      <c r="JQ10" s="22">
        <f t="shared" si="62"/>
        <v>0</v>
      </c>
      <c r="JR10" s="23">
        <f t="shared" si="63"/>
        <v>0</v>
      </c>
      <c r="JS10" s="22">
        <f>'[2]Свод по МО_вся численность'!FM10</f>
        <v>0</v>
      </c>
      <c r="JT10" s="22">
        <f>'[2]Свод по МО_вся численность'!FN10</f>
        <v>0</v>
      </c>
      <c r="JU10" s="22">
        <f t="shared" si="64"/>
        <v>0</v>
      </c>
      <c r="JV10" s="22">
        <f t="shared" si="64"/>
        <v>0</v>
      </c>
      <c r="JW10" s="23">
        <f t="shared" si="65"/>
        <v>0</v>
      </c>
      <c r="JX10" s="22">
        <f>'[2]Свод по МО_вся численность'!FO10</f>
        <v>0</v>
      </c>
      <c r="JY10" s="22">
        <f>'[2]Свод по МО_вся численность'!FP10</f>
        <v>0</v>
      </c>
      <c r="JZ10" s="22">
        <f t="shared" ref="JZ10:JZ13" si="120">ROUND(JX10*$JG$107,0)</f>
        <v>0</v>
      </c>
      <c r="KA10" s="22">
        <f t="shared" si="66"/>
        <v>0</v>
      </c>
      <c r="KB10" s="23">
        <f t="shared" ref="KB10:KB13" si="121">JZ10+KA10</f>
        <v>0</v>
      </c>
      <c r="KC10" s="22">
        <f>'[2]Свод по МО_вся численность'!FQ10</f>
        <v>0</v>
      </c>
      <c r="KD10" s="22">
        <f>'[2]Свод по МО_вся численность'!FR10</f>
        <v>0</v>
      </c>
      <c r="KE10" s="22">
        <f t="shared" si="67"/>
        <v>0</v>
      </c>
      <c r="KF10" s="22">
        <f t="shared" si="67"/>
        <v>0</v>
      </c>
      <c r="KG10" s="23">
        <f t="shared" si="68"/>
        <v>0</v>
      </c>
      <c r="KH10" s="22">
        <f>'[2]Свод по МО_вся численность'!FS10</f>
        <v>0</v>
      </c>
      <c r="KI10" s="22">
        <f>'[2]Свод по МО_вся численность'!FT10</f>
        <v>0</v>
      </c>
      <c r="KJ10" s="22">
        <f t="shared" si="69"/>
        <v>0</v>
      </c>
      <c r="KK10" s="22">
        <f t="shared" si="69"/>
        <v>0</v>
      </c>
      <c r="KL10" s="23">
        <f t="shared" si="70"/>
        <v>0</v>
      </c>
      <c r="KM10" s="22">
        <f>'[2]Свод по МО_вся численность'!FU10</f>
        <v>0</v>
      </c>
      <c r="KN10" s="22">
        <f>'[2]Свод по МО_вся численность'!FV10</f>
        <v>0</v>
      </c>
      <c r="KO10" s="22">
        <f t="shared" si="71"/>
        <v>0</v>
      </c>
      <c r="KP10" s="22">
        <f t="shared" si="71"/>
        <v>0</v>
      </c>
      <c r="KQ10" s="23">
        <f t="shared" si="72"/>
        <v>0</v>
      </c>
      <c r="KR10" s="22">
        <f>'[2]Свод по МО_вся численность'!FW10</f>
        <v>0</v>
      </c>
      <c r="KS10" s="22">
        <f>'[2]Свод по МО_вся численность'!FX10</f>
        <v>0</v>
      </c>
      <c r="KT10" s="22">
        <f t="shared" si="73"/>
        <v>0</v>
      </c>
      <c r="KU10" s="22">
        <f t="shared" si="73"/>
        <v>0</v>
      </c>
      <c r="KV10" s="23">
        <f t="shared" si="74"/>
        <v>0</v>
      </c>
      <c r="KW10" s="22">
        <f>'[2]Свод по МО_вся численность'!FY10</f>
        <v>0</v>
      </c>
      <c r="KX10" s="22">
        <f>'[2]Свод по МО_вся численность'!FZ10</f>
        <v>0</v>
      </c>
      <c r="KY10" s="22">
        <f t="shared" si="75"/>
        <v>0</v>
      </c>
      <c r="KZ10" s="22">
        <f t="shared" si="75"/>
        <v>0</v>
      </c>
      <c r="LA10" s="23">
        <f t="shared" si="76"/>
        <v>0</v>
      </c>
      <c r="LB10" s="22">
        <f>'[2]Свод по МО_вся численность'!GA10</f>
        <v>0</v>
      </c>
      <c r="LC10" s="22">
        <f>'[2]Свод по МО_вся численность'!GB10</f>
        <v>0</v>
      </c>
      <c r="LD10" s="22">
        <f t="shared" si="77"/>
        <v>0</v>
      </c>
      <c r="LE10" s="22">
        <f t="shared" si="77"/>
        <v>0</v>
      </c>
      <c r="LF10" s="23">
        <f t="shared" si="78"/>
        <v>0</v>
      </c>
      <c r="LG10" s="22">
        <f>'[2]Свод по МО_вся численность'!GC10</f>
        <v>0</v>
      </c>
      <c r="LH10" s="22">
        <f>'[2]Свод по МО_вся численность'!GD10</f>
        <v>0</v>
      </c>
      <c r="LI10" s="22">
        <f t="shared" ref="LI10:LI13" si="122">ROUND(LG10*$MN$107,0)</f>
        <v>0</v>
      </c>
      <c r="LJ10" s="22">
        <f t="shared" si="79"/>
        <v>0</v>
      </c>
      <c r="LK10" s="23">
        <f t="shared" si="80"/>
        <v>0</v>
      </c>
      <c r="LL10" s="22">
        <f>'[2]Свод по МО_вся численность'!GE10</f>
        <v>0</v>
      </c>
      <c r="LM10" s="22">
        <f>'[2]Свод по МО_вся численность'!GF10</f>
        <v>0</v>
      </c>
      <c r="LN10" s="22">
        <f t="shared" ref="LN10:LO13" si="123">ROUND(LL10*$MN$107,0)</f>
        <v>0</v>
      </c>
      <c r="LO10" s="22">
        <f t="shared" si="123"/>
        <v>0</v>
      </c>
      <c r="LP10" s="23">
        <f t="shared" ref="LP10:LP13" si="124">LN10+LO10</f>
        <v>0</v>
      </c>
      <c r="LQ10" s="22">
        <f>'[2]Свод по МО_вся численность'!GG10</f>
        <v>0</v>
      </c>
      <c r="LR10" s="22">
        <f>'[2]Свод по МО_вся численность'!GH10</f>
        <v>0</v>
      </c>
      <c r="LS10" s="22">
        <f t="shared" ref="LS10:LT13" si="125">ROUND(LQ10*$MN$107,0)</f>
        <v>0</v>
      </c>
      <c r="LT10" s="22">
        <f t="shared" si="125"/>
        <v>0</v>
      </c>
      <c r="LU10" s="23">
        <f t="shared" si="81"/>
        <v>0</v>
      </c>
      <c r="LV10" s="22">
        <f>'[2]Свод по МО_вся численность'!GI10</f>
        <v>0</v>
      </c>
      <c r="LW10" s="22">
        <f>'[2]Свод по МО_вся численность'!GJ10</f>
        <v>0</v>
      </c>
      <c r="LX10" s="22">
        <f t="shared" ref="LX10:LY13" si="126">ROUND(LV10*$MN$107,0)</f>
        <v>0</v>
      </c>
      <c r="LY10" s="22">
        <f t="shared" si="126"/>
        <v>0</v>
      </c>
      <c r="LZ10" s="23">
        <f t="shared" ref="LZ10:LZ13" si="127">LX10+LY10</f>
        <v>0</v>
      </c>
      <c r="MA10" s="22">
        <f>'[2]Свод по МО_вся численность'!GK10</f>
        <v>0</v>
      </c>
      <c r="MB10" s="22">
        <f>'[2]Свод по МО_вся численность'!GL10</f>
        <v>0</v>
      </c>
      <c r="MC10" s="22">
        <f t="shared" ref="MC10:MD13" si="128">ROUND(MA10*$MN$107,0)</f>
        <v>0</v>
      </c>
      <c r="MD10" s="22">
        <f t="shared" si="128"/>
        <v>0</v>
      </c>
      <c r="ME10" s="23">
        <f t="shared" si="82"/>
        <v>0</v>
      </c>
      <c r="MF10" s="22">
        <f>'[2]Свод по МО_вся численность'!GM10</f>
        <v>0</v>
      </c>
      <c r="MG10" s="22">
        <f>'[2]Свод по МО_вся численность'!GN10</f>
        <v>0</v>
      </c>
      <c r="MH10" s="22">
        <f t="shared" ref="MH10:MI13" si="129">ROUND(MF10*$MN$107,0)</f>
        <v>0</v>
      </c>
      <c r="MI10" s="22">
        <f t="shared" si="129"/>
        <v>0</v>
      </c>
      <c r="MJ10" s="23">
        <f t="shared" ref="MJ10:MJ13" si="130">MH10+MI10</f>
        <v>0</v>
      </c>
      <c r="MK10" s="22">
        <f>'[2]Свод по МО_вся численность'!GO10</f>
        <v>0</v>
      </c>
      <c r="ML10" s="22">
        <f>'[2]Свод по МО_вся численность'!GP10</f>
        <v>0</v>
      </c>
      <c r="MM10" s="22">
        <f t="shared" ref="MM10:MN13" si="131">ROUND(MK10*$MN$107,0)</f>
        <v>0</v>
      </c>
      <c r="MN10" s="22">
        <f t="shared" si="131"/>
        <v>0</v>
      </c>
      <c r="MO10" s="23">
        <f t="shared" ref="MO10:MO73" si="132">MM10+MN10</f>
        <v>0</v>
      </c>
      <c r="MP10" s="22">
        <f>'[2]Свод по МО_вся численность'!GQ10</f>
        <v>0</v>
      </c>
      <c r="MQ10" s="22">
        <f>'[2]Свод по МО_вся численность'!GR10</f>
        <v>0</v>
      </c>
      <c r="MR10" s="22">
        <f t="shared" ref="MR10:MS13" si="133">ROUND(MP10*$MV$107,0)</f>
        <v>0</v>
      </c>
      <c r="MS10" s="22">
        <f t="shared" si="133"/>
        <v>0</v>
      </c>
      <c r="MT10" s="23">
        <f t="shared" ref="MT10:MT73" si="134">MS10+MR10</f>
        <v>0</v>
      </c>
      <c r="MU10" s="22">
        <f>'[2]Свод по МО_вся численность'!GS10</f>
        <v>0</v>
      </c>
      <c r="MV10" s="22">
        <f>'[2]Свод по МО_вся численность'!GT10</f>
        <v>0</v>
      </c>
      <c r="MW10" s="22">
        <f t="shared" ref="MW10:MX13" si="135">ROUND(MU10*$MV$107,0)</f>
        <v>0</v>
      </c>
      <c r="MX10" s="22">
        <f t="shared" si="135"/>
        <v>0</v>
      </c>
      <c r="MY10" s="23">
        <f t="shared" ref="MY10:MY13" si="136">MW10+MX10</f>
        <v>0</v>
      </c>
      <c r="MZ10" s="22">
        <f>'[2]Свод по МО_вся численность'!GU10</f>
        <v>0</v>
      </c>
      <c r="NA10" s="22">
        <f>'[2]Свод по МО_вся численность'!GV10</f>
        <v>0</v>
      </c>
      <c r="NB10" s="22"/>
      <c r="NC10" s="22"/>
      <c r="ND10" s="23"/>
      <c r="NE10" s="23">
        <f t="shared" ref="NE10:NE13" si="137">MK10+HP10+DJ10+C10+D10+L10+M10+U10+V10+AD10+AE10+AM10+AN10++AV10+AW10+BE10+BF10+BL10+BM10+BQ10+BR10+BV10+BW10+CA10+CB10+CF10+CG10+CK10+CL10+CP10+CQ10+CU10+CV10+CZ10+DA10++DE10+DF10+DK10+DO10+DP10+DT10+DU10++DY10+DZ10+ED10+EE10+EI10+EJ10+EN10+EO10++ES10+ET10+EX10+EY10+FC10+FD10+FH10+FI10+FM10+FN10++FR10+FS10+FW10+FX10+GB10+GC10+GG10+GH10++GL10+GM10+GQ10+GR10+GV10+GW10+HA10+HB10+HF10+HG10++HK10+HL10+HQ10+HU10+HV10+IA10+HZ10+IE10+IF10+IJ10+IK10++IO10+IP10+IT10+IU10+IY10+IZ10++JD10+JE10+JI10+JJ10+JN10+JO10+JS10+JT10++JX10+JY10+KD10+KC10+KH10+KI10+KM10+KN10+KR10+KS10+KW10+KX10+LB10+LC10+LG10+LH10+LL10+LM10++LQ10+LR10+LV10+LW10+MA10+MB10+MF10+MG10++ML10+MP10+MQ10+MU10+MV10++MZ10+NA10</f>
        <v>0</v>
      </c>
      <c r="NF10" s="23">
        <f t="shared" ref="NF10:NF13" si="138">G10+P10+Y10+AH10+AQ10+AZ10+BK10+BP10+BU10+BZ10+CE10+CJ10+CO10+CT10+CY10+DD10+DI10+DN10+DS10+DX10+EC10+EH10+EM10+ER10+EW10+FB10+FG10+FL10+FQ10+FV10+GA10+GF10+GK10+GP10+GU10+GZ10+HE10+HJ10+HO10+HT10+HY10+ID10+II10+IN10+IS10+IX10+JC10+JH10+JM10+JR10+JW10+KB10+KG10+KL10+KQ10+KV10+LA10+LF10+LK10+LP10+LU10+LZ10+ME10+MJ10+MO10+MT10+MY10+ND10</f>
        <v>0</v>
      </c>
      <c r="NG10" s="29"/>
      <c r="NH10" s="29"/>
      <c r="NI10" s="30">
        <v>0</v>
      </c>
      <c r="NJ10" s="30">
        <v>0</v>
      </c>
      <c r="NK10" s="31"/>
    </row>
    <row r="11" spans="1:375" ht="20.25" x14ac:dyDescent="0.3">
      <c r="A11" s="19">
        <v>3</v>
      </c>
      <c r="B11" s="20" t="s">
        <v>116</v>
      </c>
      <c r="C11" s="21">
        <f>'[2]Свод по МО_вся численность'!C11</f>
        <v>0</v>
      </c>
      <c r="D11" s="22">
        <f>'[2]Свод по МО_вся численность'!AN11</f>
        <v>0</v>
      </c>
      <c r="E11" s="22">
        <f t="shared" si="83"/>
        <v>0</v>
      </c>
      <c r="F11" s="22">
        <f t="shared" si="83"/>
        <v>0</v>
      </c>
      <c r="G11" s="23">
        <f t="shared" si="84"/>
        <v>0</v>
      </c>
      <c r="H11" s="24"/>
      <c r="I11" s="24"/>
      <c r="J11" s="22"/>
      <c r="K11" s="22"/>
      <c r="L11" s="22">
        <f>'[2]Свод по МО_вся численность'!AS11</f>
        <v>0</v>
      </c>
      <c r="M11" s="22">
        <f>'[2]Свод по МО_вся численность'!AT11</f>
        <v>0</v>
      </c>
      <c r="N11" s="22">
        <f t="shared" si="85"/>
        <v>0</v>
      </c>
      <c r="O11" s="22">
        <f t="shared" si="85"/>
        <v>0</v>
      </c>
      <c r="P11" s="23">
        <f t="shared" si="0"/>
        <v>0</v>
      </c>
      <c r="Q11" s="22"/>
      <c r="R11" s="22"/>
      <c r="S11" s="22"/>
      <c r="T11" s="22"/>
      <c r="U11" s="22">
        <f>'[2]Свод по МО_вся численность'!AY11</f>
        <v>0</v>
      </c>
      <c r="V11" s="22">
        <f>'[2]Свод по МО_вся численность'!AZ11</f>
        <v>0</v>
      </c>
      <c r="W11" s="22">
        <f t="shared" si="86"/>
        <v>0</v>
      </c>
      <c r="X11" s="22">
        <f t="shared" si="86"/>
        <v>0</v>
      </c>
      <c r="Y11" s="23">
        <f t="shared" si="1"/>
        <v>0</v>
      </c>
      <c r="Z11" s="22"/>
      <c r="AA11" s="22"/>
      <c r="AB11" s="22"/>
      <c r="AC11" s="22"/>
      <c r="AD11" s="22">
        <f>'[2]Свод по МО_вся численность'!BE11</f>
        <v>0</v>
      </c>
      <c r="AE11" s="22">
        <f>'[2]Свод по МО_вся численность'!BF11</f>
        <v>0</v>
      </c>
      <c r="AF11" s="22">
        <f t="shared" si="87"/>
        <v>0</v>
      </c>
      <c r="AG11" s="22">
        <f t="shared" si="87"/>
        <v>0</v>
      </c>
      <c r="AH11" s="23">
        <f t="shared" si="2"/>
        <v>0</v>
      </c>
      <c r="AI11" s="22"/>
      <c r="AJ11" s="22"/>
      <c r="AK11" s="22"/>
      <c r="AL11" s="22"/>
      <c r="AM11" s="22">
        <f>'[2]Свод по МО_вся численность'!BK11</f>
        <v>0</v>
      </c>
      <c r="AN11" s="22">
        <f>'[2]Свод по МО_вся численность'!BL11</f>
        <v>0</v>
      </c>
      <c r="AO11" s="22">
        <f t="shared" si="88"/>
        <v>0</v>
      </c>
      <c r="AP11" s="22">
        <f t="shared" si="88"/>
        <v>0</v>
      </c>
      <c r="AQ11" s="23">
        <f t="shared" si="3"/>
        <v>0</v>
      </c>
      <c r="AR11" s="22"/>
      <c r="AS11" s="22"/>
      <c r="AT11" s="22"/>
      <c r="AU11" s="22"/>
      <c r="AV11" s="22">
        <f>'[2]Свод по МО_вся численность'!BQ11</f>
        <v>0</v>
      </c>
      <c r="AW11" s="22">
        <f>'[2]Свод по МО_вся численность'!BR11</f>
        <v>0</v>
      </c>
      <c r="AX11" s="22">
        <f t="shared" si="89"/>
        <v>0</v>
      </c>
      <c r="AY11" s="22">
        <f t="shared" si="89"/>
        <v>0</v>
      </c>
      <c r="AZ11" s="23">
        <f t="shared" si="4"/>
        <v>0</v>
      </c>
      <c r="BA11" s="22"/>
      <c r="BB11" s="22"/>
      <c r="BC11" s="22"/>
      <c r="BD11" s="22"/>
      <c r="BE11" s="22">
        <f>'[2]Свод по МО_вся численность'!BW11</f>
        <v>0</v>
      </c>
      <c r="BF11" s="22">
        <f>'[2]Свод по МО_вся численность'!BX11</f>
        <v>0</v>
      </c>
      <c r="BG11" s="24"/>
      <c r="BH11" s="24"/>
      <c r="BI11" s="25">
        <f t="shared" si="90"/>
        <v>0</v>
      </c>
      <c r="BJ11" s="25">
        <f t="shared" si="90"/>
        <v>0</v>
      </c>
      <c r="BK11" s="26">
        <f t="shared" si="5"/>
        <v>0</v>
      </c>
      <c r="BL11" s="22">
        <f>'[2]Свод по МО_вся численность'!CE11</f>
        <v>0</v>
      </c>
      <c r="BM11" s="22">
        <f>'[2]Свод по МО_вся численность'!CF11</f>
        <v>0</v>
      </c>
      <c r="BN11" s="25">
        <f t="shared" si="91"/>
        <v>0</v>
      </c>
      <c r="BO11" s="25">
        <f t="shared" si="91"/>
        <v>0</v>
      </c>
      <c r="BP11" s="26">
        <f t="shared" si="6"/>
        <v>0</v>
      </c>
      <c r="BQ11" s="22">
        <f>'[2]Свод по МО_вся численность'!CG11</f>
        <v>0</v>
      </c>
      <c r="BR11" s="22">
        <f>'[2]Свод по МО_вся численность'!CH11</f>
        <v>0</v>
      </c>
      <c r="BS11" s="25">
        <f t="shared" si="92"/>
        <v>0</v>
      </c>
      <c r="BT11" s="25">
        <f t="shared" si="92"/>
        <v>0</v>
      </c>
      <c r="BU11" s="26">
        <f t="shared" si="7"/>
        <v>0</v>
      </c>
      <c r="BV11" s="22">
        <f>'[2]Свод по МО_вся численность'!CI11</f>
        <v>0</v>
      </c>
      <c r="BW11" s="22">
        <f>'[2]Свод по МО_вся численность'!CJ11</f>
        <v>0</v>
      </c>
      <c r="BX11" s="25">
        <f t="shared" si="93"/>
        <v>0</v>
      </c>
      <c r="BY11" s="25">
        <f t="shared" si="93"/>
        <v>0</v>
      </c>
      <c r="BZ11" s="26">
        <f t="shared" si="8"/>
        <v>0</v>
      </c>
      <c r="CA11" s="22">
        <f>'[2]Свод по МО_вся численность'!CK11</f>
        <v>0</v>
      </c>
      <c r="CB11" s="22">
        <f>'[2]Свод по МО_вся численность'!CL11</f>
        <v>0</v>
      </c>
      <c r="CC11" s="25">
        <f t="shared" si="94"/>
        <v>0</v>
      </c>
      <c r="CD11" s="25">
        <f t="shared" si="94"/>
        <v>0</v>
      </c>
      <c r="CE11" s="26">
        <f t="shared" si="9"/>
        <v>0</v>
      </c>
      <c r="CF11" s="22">
        <f>'[2]Свод по МО_вся численность'!CM11</f>
        <v>0</v>
      </c>
      <c r="CG11" s="22">
        <f>'[2]Свод по МО_вся численность'!CN11</f>
        <v>0</v>
      </c>
      <c r="CH11" s="25">
        <f t="shared" si="95"/>
        <v>0</v>
      </c>
      <c r="CI11" s="25">
        <f t="shared" si="95"/>
        <v>0</v>
      </c>
      <c r="CJ11" s="26">
        <f t="shared" si="10"/>
        <v>0</v>
      </c>
      <c r="CK11" s="22">
        <f>'[2]Свод по МО_вся численность'!CO11</f>
        <v>0</v>
      </c>
      <c r="CL11" s="22">
        <f>'[2]Свод по МО_вся численность'!CP11</f>
        <v>0</v>
      </c>
      <c r="CM11" s="25">
        <f t="shared" si="96"/>
        <v>0</v>
      </c>
      <c r="CN11" s="25">
        <f t="shared" si="96"/>
        <v>0</v>
      </c>
      <c r="CO11" s="26">
        <f t="shared" si="11"/>
        <v>0</v>
      </c>
      <c r="CP11" s="22">
        <f>'[2]Свод по МО_вся численность'!CQ11</f>
        <v>0</v>
      </c>
      <c r="CQ11" s="22">
        <f>'[2]Свод по МО_вся численность'!CR11</f>
        <v>0</v>
      </c>
      <c r="CR11" s="22">
        <f t="shared" si="97"/>
        <v>0</v>
      </c>
      <c r="CS11" s="22">
        <f t="shared" si="97"/>
        <v>0</v>
      </c>
      <c r="CT11" s="23">
        <f t="shared" si="12"/>
        <v>0</v>
      </c>
      <c r="CU11" s="22">
        <f>'[2]Свод по МО_вся численность'!CS11</f>
        <v>0</v>
      </c>
      <c r="CV11" s="22">
        <f>'[2]Свод по МО_вся численность'!CT11</f>
        <v>0</v>
      </c>
      <c r="CW11" s="22">
        <f t="shared" si="98"/>
        <v>0</v>
      </c>
      <c r="CX11" s="22">
        <f t="shared" si="98"/>
        <v>0</v>
      </c>
      <c r="CY11" s="23">
        <f t="shared" si="13"/>
        <v>0</v>
      </c>
      <c r="CZ11" s="22">
        <f>'[2]Свод по МО_вся численность'!CU11</f>
        <v>0</v>
      </c>
      <c r="DA11" s="22">
        <f>'[2]Свод по МО_вся численность'!CV11</f>
        <v>0</v>
      </c>
      <c r="DB11" s="22">
        <f t="shared" si="99"/>
        <v>0</v>
      </c>
      <c r="DC11" s="22">
        <f t="shared" si="99"/>
        <v>0</v>
      </c>
      <c r="DD11" s="23">
        <f t="shared" si="14"/>
        <v>0</v>
      </c>
      <c r="DE11" s="22">
        <f>'[2]Свод по МО_вся численность'!CW11</f>
        <v>0</v>
      </c>
      <c r="DF11" s="22">
        <f>'[2]Свод по МО_вся численность'!CX11</f>
        <v>0</v>
      </c>
      <c r="DG11" s="22">
        <f>ROUND(DE11*$DG$107,0)</f>
        <v>0</v>
      </c>
      <c r="DH11" s="22">
        <f>ROUND(DF11*$DG$107,0)</f>
        <v>0</v>
      </c>
      <c r="DI11" s="23">
        <f t="shared" si="15"/>
        <v>0</v>
      </c>
      <c r="DJ11" s="22">
        <f>'[2]Свод по МО_вся численность'!CY11</f>
        <v>0</v>
      </c>
      <c r="DK11" s="22">
        <f>'[2]Свод по МО_вся численность'!CZ11</f>
        <v>0</v>
      </c>
      <c r="DL11" s="22">
        <f t="shared" si="101"/>
        <v>0</v>
      </c>
      <c r="DM11" s="22">
        <f t="shared" si="101"/>
        <v>0</v>
      </c>
      <c r="DN11" s="27">
        <f t="shared" si="16"/>
        <v>0</v>
      </c>
      <c r="DO11" s="22">
        <f>'[2]Свод по МО_вся численность'!DA11</f>
        <v>0</v>
      </c>
      <c r="DP11" s="22">
        <f>'[2]Свод по МО_вся численность'!DB11</f>
        <v>0</v>
      </c>
      <c r="DQ11" s="22">
        <f t="shared" si="102"/>
        <v>0</v>
      </c>
      <c r="DR11" s="22">
        <f t="shared" si="102"/>
        <v>0</v>
      </c>
      <c r="DS11" s="23">
        <f t="shared" si="17"/>
        <v>0</v>
      </c>
      <c r="DT11" s="22">
        <f>'[2]Свод по МО_вся численность'!DC11</f>
        <v>0</v>
      </c>
      <c r="DU11" s="22">
        <f>'[2]Свод по МО_вся численность'!DD11</f>
        <v>0</v>
      </c>
      <c r="DV11" s="22">
        <f t="shared" si="103"/>
        <v>0</v>
      </c>
      <c r="DW11" s="22">
        <f t="shared" si="103"/>
        <v>0</v>
      </c>
      <c r="DX11" s="23">
        <f t="shared" si="104"/>
        <v>0</v>
      </c>
      <c r="DY11" s="22">
        <f>'[2]Свод по МО_вся численность'!DE11</f>
        <v>0</v>
      </c>
      <c r="DZ11" s="22">
        <f>'[2]Свод по МО_вся численность'!DF11</f>
        <v>0</v>
      </c>
      <c r="EA11" s="22">
        <f t="shared" si="105"/>
        <v>0</v>
      </c>
      <c r="EB11" s="22">
        <f t="shared" si="105"/>
        <v>0</v>
      </c>
      <c r="EC11" s="23">
        <f t="shared" si="106"/>
        <v>0</v>
      </c>
      <c r="ED11" s="22">
        <f>'[2]Свод по МО_вся численность'!DG11</f>
        <v>0</v>
      </c>
      <c r="EE11" s="22">
        <f>'[2]Свод по МО_вся численность'!DH11</f>
        <v>0</v>
      </c>
      <c r="EF11" s="22">
        <f t="shared" si="107"/>
        <v>0</v>
      </c>
      <c r="EG11" s="22">
        <f t="shared" si="107"/>
        <v>0</v>
      </c>
      <c r="EH11" s="23">
        <f t="shared" si="108"/>
        <v>0</v>
      </c>
      <c r="EI11" s="22">
        <f>'[2]Свод по МО_вся численность'!DI11</f>
        <v>0</v>
      </c>
      <c r="EJ11" s="22">
        <f>'[2]Свод по МО_вся численность'!DJ11</f>
        <v>0</v>
      </c>
      <c r="EK11" s="22">
        <f t="shared" si="109"/>
        <v>0</v>
      </c>
      <c r="EL11" s="22">
        <f t="shared" si="109"/>
        <v>0</v>
      </c>
      <c r="EM11" s="23">
        <f t="shared" si="110"/>
        <v>0</v>
      </c>
      <c r="EN11" s="22">
        <f>'[2]Свод по МО_вся численность'!DK11</f>
        <v>0</v>
      </c>
      <c r="EO11" s="22">
        <f>'[2]Свод по МО_вся численность'!DL11</f>
        <v>0</v>
      </c>
      <c r="EP11" s="22">
        <f t="shared" si="18"/>
        <v>0</v>
      </c>
      <c r="EQ11" s="22">
        <f t="shared" si="18"/>
        <v>0</v>
      </c>
      <c r="ER11" s="28">
        <f t="shared" si="19"/>
        <v>0</v>
      </c>
      <c r="ES11" s="22">
        <f>'[2]Свод по МО_вся численность'!DM11</f>
        <v>0</v>
      </c>
      <c r="ET11" s="22">
        <f>'[2]Свод по МО_вся численность'!DN11</f>
        <v>0</v>
      </c>
      <c r="EU11" s="22">
        <f t="shared" si="20"/>
        <v>0</v>
      </c>
      <c r="EV11" s="22">
        <f t="shared" si="20"/>
        <v>0</v>
      </c>
      <c r="EW11" s="28">
        <f t="shared" si="21"/>
        <v>0</v>
      </c>
      <c r="EX11" s="22">
        <f>'[2]Свод по МО_вся численность'!DO11</f>
        <v>0</v>
      </c>
      <c r="EY11" s="22">
        <f>'[2]Свод по МО_вся численность'!DP11</f>
        <v>0</v>
      </c>
      <c r="EZ11" s="22">
        <f t="shared" si="22"/>
        <v>0</v>
      </c>
      <c r="FA11" s="22">
        <f t="shared" si="22"/>
        <v>0</v>
      </c>
      <c r="FB11" s="28">
        <f t="shared" si="23"/>
        <v>0</v>
      </c>
      <c r="FC11" s="22">
        <f>'[2]Свод по МО_вся численность'!DQ11</f>
        <v>0</v>
      </c>
      <c r="FD11" s="22">
        <f>'[2]Свод по МО_вся численность'!DR11</f>
        <v>0</v>
      </c>
      <c r="FE11" s="22">
        <f t="shared" si="24"/>
        <v>0</v>
      </c>
      <c r="FF11" s="22">
        <f t="shared" si="24"/>
        <v>0</v>
      </c>
      <c r="FG11" s="28">
        <f t="shared" si="25"/>
        <v>0</v>
      </c>
      <c r="FH11" s="22">
        <f>'[2]Свод по МО_вся численность'!DS11</f>
        <v>0</v>
      </c>
      <c r="FI11" s="22">
        <f>'[2]Свод по МО_вся численность'!DT11</f>
        <v>0</v>
      </c>
      <c r="FJ11" s="22">
        <f t="shared" si="111"/>
        <v>0</v>
      </c>
      <c r="FK11" s="22">
        <f t="shared" si="111"/>
        <v>0</v>
      </c>
      <c r="FL11" s="23">
        <f t="shared" si="26"/>
        <v>0</v>
      </c>
      <c r="FM11" s="22">
        <f>'[2]Свод по МО_вся численность'!DU11</f>
        <v>0</v>
      </c>
      <c r="FN11" s="22">
        <f>'[2]Свод по МО_вся численность'!DV11</f>
        <v>0</v>
      </c>
      <c r="FO11" s="22">
        <f t="shared" si="27"/>
        <v>0</v>
      </c>
      <c r="FP11" s="22">
        <f t="shared" si="27"/>
        <v>0</v>
      </c>
      <c r="FQ11" s="23">
        <f t="shared" si="28"/>
        <v>0</v>
      </c>
      <c r="FR11" s="22">
        <f>'[2]Свод по МО_вся численность'!DW11</f>
        <v>0</v>
      </c>
      <c r="FS11" s="22">
        <f>'[2]Свод по МО_вся численность'!DX11</f>
        <v>0</v>
      </c>
      <c r="FT11" s="22">
        <f t="shared" si="29"/>
        <v>0</v>
      </c>
      <c r="FU11" s="22">
        <f t="shared" si="29"/>
        <v>0</v>
      </c>
      <c r="FV11" s="23">
        <f t="shared" si="30"/>
        <v>0</v>
      </c>
      <c r="FW11" s="22">
        <f>'[2]Свод по МО_вся численность'!DY11</f>
        <v>0</v>
      </c>
      <c r="FX11" s="22">
        <f>'[2]Свод по МО_вся численность'!DZ11</f>
        <v>0</v>
      </c>
      <c r="FY11" s="22">
        <f t="shared" si="31"/>
        <v>0</v>
      </c>
      <c r="FZ11" s="22">
        <f t="shared" si="31"/>
        <v>0</v>
      </c>
      <c r="GA11" s="23">
        <f t="shared" si="32"/>
        <v>0</v>
      </c>
      <c r="GB11" s="22">
        <f>'[2]Свод по МО_вся численность'!EA11</f>
        <v>0</v>
      </c>
      <c r="GC11" s="22">
        <f>'[2]Свод по МО_вся численность'!EB11</f>
        <v>0</v>
      </c>
      <c r="GD11" s="22">
        <f t="shared" si="33"/>
        <v>0</v>
      </c>
      <c r="GE11" s="22">
        <f t="shared" si="33"/>
        <v>0</v>
      </c>
      <c r="GF11" s="23">
        <f t="shared" si="112"/>
        <v>0</v>
      </c>
      <c r="GG11" s="22">
        <f>'[2]Свод по МО_вся численность'!EC11</f>
        <v>0</v>
      </c>
      <c r="GH11" s="22">
        <f>'[2]Свод по МО_вся численность'!ED11</f>
        <v>0</v>
      </c>
      <c r="GI11" s="22">
        <f t="shared" si="113"/>
        <v>0</v>
      </c>
      <c r="GJ11" s="22">
        <f t="shared" si="113"/>
        <v>0</v>
      </c>
      <c r="GK11" s="23">
        <f t="shared" si="114"/>
        <v>0</v>
      </c>
      <c r="GL11" s="22">
        <f>'[2]Свод по МО_вся численность'!EE11</f>
        <v>0</v>
      </c>
      <c r="GM11" s="22">
        <f>'[2]Свод по МО_вся численность'!EF11</f>
        <v>0</v>
      </c>
      <c r="GN11" s="22">
        <f t="shared" si="34"/>
        <v>0</v>
      </c>
      <c r="GO11" s="22">
        <f t="shared" si="34"/>
        <v>0</v>
      </c>
      <c r="GP11" s="23">
        <f t="shared" si="35"/>
        <v>0</v>
      </c>
      <c r="GQ11" s="22">
        <f>'[2]Свод по МО_вся численность'!EG11</f>
        <v>0</v>
      </c>
      <c r="GR11" s="22">
        <f>'[2]Свод по МО_вся численность'!EH11</f>
        <v>0</v>
      </c>
      <c r="GS11" s="22">
        <f t="shared" si="36"/>
        <v>0</v>
      </c>
      <c r="GT11" s="22">
        <f t="shared" si="36"/>
        <v>0</v>
      </c>
      <c r="GU11" s="23">
        <f t="shared" si="37"/>
        <v>0</v>
      </c>
      <c r="GV11" s="22">
        <f>'[2]Свод по МО_вся численность'!EI11</f>
        <v>0</v>
      </c>
      <c r="GW11" s="22">
        <f>'[2]Свод по МО_вся численность'!EJ11</f>
        <v>0</v>
      </c>
      <c r="GX11" s="22">
        <f t="shared" si="115"/>
        <v>0</v>
      </c>
      <c r="GY11" s="22">
        <f t="shared" si="115"/>
        <v>0</v>
      </c>
      <c r="GZ11" s="23">
        <f t="shared" si="38"/>
        <v>0</v>
      </c>
      <c r="HA11" s="22">
        <f>'[2]Свод по МО_вся численность'!EK11</f>
        <v>0</v>
      </c>
      <c r="HB11" s="22">
        <f>'[2]Свод по МО_вся численность'!EL11</f>
        <v>0</v>
      </c>
      <c r="HC11" s="22">
        <f t="shared" si="39"/>
        <v>0</v>
      </c>
      <c r="HD11" s="22">
        <f t="shared" si="39"/>
        <v>0</v>
      </c>
      <c r="HE11" s="23">
        <f t="shared" si="40"/>
        <v>0</v>
      </c>
      <c r="HF11" s="22">
        <f>'[2]Свод по МО_вся численность'!EM11</f>
        <v>0</v>
      </c>
      <c r="HG11" s="22">
        <f>'[2]Свод по МО_вся численность'!EN11</f>
        <v>0</v>
      </c>
      <c r="HH11" s="22">
        <f t="shared" si="116"/>
        <v>0</v>
      </c>
      <c r="HI11" s="22">
        <f t="shared" si="116"/>
        <v>0</v>
      </c>
      <c r="HJ11" s="23">
        <f t="shared" si="41"/>
        <v>0</v>
      </c>
      <c r="HK11" s="22">
        <f>'[2]Свод по МО_вся численность'!EO11</f>
        <v>0</v>
      </c>
      <c r="HL11" s="22">
        <f>'[2]Свод по МО_вся численность'!EP11</f>
        <v>0</v>
      </c>
      <c r="HM11" s="22">
        <f t="shared" si="42"/>
        <v>0</v>
      </c>
      <c r="HN11" s="22">
        <f t="shared" si="42"/>
        <v>0</v>
      </c>
      <c r="HO11" s="23">
        <f t="shared" si="43"/>
        <v>0</v>
      </c>
      <c r="HP11" s="22">
        <f>'[2]Свод по МО_вся численность'!EQ11</f>
        <v>0</v>
      </c>
      <c r="HQ11" s="22">
        <f>'[2]Свод по МО_вся численность'!ER11</f>
        <v>0</v>
      </c>
      <c r="HR11" s="22">
        <f t="shared" si="44"/>
        <v>0</v>
      </c>
      <c r="HS11" s="22">
        <f t="shared" si="44"/>
        <v>0</v>
      </c>
      <c r="HT11" s="23">
        <f t="shared" si="45"/>
        <v>0</v>
      </c>
      <c r="HU11" s="22">
        <f>'[2]Свод по МО_вся численность'!ES11</f>
        <v>0</v>
      </c>
      <c r="HV11" s="22">
        <f>'[2]Свод по МО_вся численность'!ET11</f>
        <v>0</v>
      </c>
      <c r="HW11" s="22">
        <f t="shared" si="46"/>
        <v>0</v>
      </c>
      <c r="HX11" s="22">
        <f t="shared" si="46"/>
        <v>0</v>
      </c>
      <c r="HY11" s="23">
        <f t="shared" si="47"/>
        <v>0</v>
      </c>
      <c r="HZ11" s="22">
        <f>'[2]Свод по МО_вся численность'!EU11</f>
        <v>0</v>
      </c>
      <c r="IA11" s="22">
        <f>'[2]Свод по МО_вся численность'!EV11</f>
        <v>0</v>
      </c>
      <c r="IB11" s="22">
        <f t="shared" si="48"/>
        <v>0</v>
      </c>
      <c r="IC11" s="22">
        <f t="shared" si="48"/>
        <v>0</v>
      </c>
      <c r="ID11" s="23">
        <f t="shared" si="49"/>
        <v>0</v>
      </c>
      <c r="IE11" s="22">
        <f>'[2]Свод по МО_вся численность'!EW11</f>
        <v>0</v>
      </c>
      <c r="IF11" s="22">
        <f>'[2]Свод по МО_вся численность'!EX11</f>
        <v>0</v>
      </c>
      <c r="IG11" s="22">
        <f t="shared" si="50"/>
        <v>0</v>
      </c>
      <c r="IH11" s="22">
        <f t="shared" si="50"/>
        <v>0</v>
      </c>
      <c r="II11" s="23">
        <f t="shared" si="51"/>
        <v>0</v>
      </c>
      <c r="IJ11" s="22">
        <f>'[2]Свод по МО_вся численность'!EY11</f>
        <v>0</v>
      </c>
      <c r="IK11" s="22">
        <f>'[2]Свод по МО_вся численность'!EZ11</f>
        <v>0</v>
      </c>
      <c r="IL11" s="22">
        <f t="shared" si="52"/>
        <v>0</v>
      </c>
      <c r="IM11" s="22">
        <f t="shared" si="52"/>
        <v>0</v>
      </c>
      <c r="IN11" s="23">
        <f t="shared" si="53"/>
        <v>0</v>
      </c>
      <c r="IO11" s="22">
        <f>'[2]Свод по МО_вся численность'!FA11</f>
        <v>0</v>
      </c>
      <c r="IP11" s="22">
        <f>'[2]Свод по МО_вся численность'!FB11</f>
        <v>0</v>
      </c>
      <c r="IQ11" s="22">
        <f t="shared" si="54"/>
        <v>0</v>
      </c>
      <c r="IR11" s="22">
        <f t="shared" si="54"/>
        <v>0</v>
      </c>
      <c r="IS11" s="23">
        <f t="shared" si="55"/>
        <v>0</v>
      </c>
      <c r="IT11" s="22">
        <f>'[2]Свод по МО_вся численность'!FC11</f>
        <v>0</v>
      </c>
      <c r="IU11" s="22">
        <f>'[2]Свод по МО_вся численность'!FD11</f>
        <v>0</v>
      </c>
      <c r="IV11" s="22">
        <f t="shared" si="56"/>
        <v>0</v>
      </c>
      <c r="IW11" s="22">
        <f t="shared" si="56"/>
        <v>0</v>
      </c>
      <c r="IX11" s="23">
        <f t="shared" si="57"/>
        <v>0</v>
      </c>
      <c r="IY11" s="22">
        <f>'[2]Свод по МО_вся численность'!FE11</f>
        <v>0</v>
      </c>
      <c r="IZ11" s="22">
        <f>'[2]Свод по МО_вся численность'!FF11</f>
        <v>0</v>
      </c>
      <c r="JA11" s="22">
        <f t="shared" si="58"/>
        <v>0</v>
      </c>
      <c r="JB11" s="22">
        <f t="shared" si="58"/>
        <v>0</v>
      </c>
      <c r="JC11" s="23">
        <f t="shared" si="59"/>
        <v>0</v>
      </c>
      <c r="JD11" s="22">
        <f>'[2]Свод по МО_вся численность'!FG11</f>
        <v>0</v>
      </c>
      <c r="JE11" s="22">
        <f>'[2]Свод по МО_вся численность'!FH11</f>
        <v>0</v>
      </c>
      <c r="JF11" s="22">
        <f t="shared" si="117"/>
        <v>0</v>
      </c>
      <c r="JG11" s="22">
        <f t="shared" si="117"/>
        <v>0</v>
      </c>
      <c r="JH11" s="23">
        <f t="shared" si="118"/>
        <v>0</v>
      </c>
      <c r="JI11" s="22">
        <f>'[2]Свод по МО_вся численность'!FI11</f>
        <v>0</v>
      </c>
      <c r="JJ11" s="22">
        <f>'[2]Свод по МО_вся численность'!FJ11</f>
        <v>0</v>
      </c>
      <c r="JK11" s="22">
        <f t="shared" si="119"/>
        <v>0</v>
      </c>
      <c r="JL11" s="22">
        <f t="shared" si="60"/>
        <v>0</v>
      </c>
      <c r="JM11" s="23">
        <f t="shared" si="61"/>
        <v>0</v>
      </c>
      <c r="JN11" s="22">
        <f>'[2]Свод по МО_вся численность'!FK11</f>
        <v>0</v>
      </c>
      <c r="JO11" s="22">
        <f>'[2]Свод по МО_вся численность'!FL11</f>
        <v>0</v>
      </c>
      <c r="JP11" s="22">
        <f t="shared" si="62"/>
        <v>0</v>
      </c>
      <c r="JQ11" s="22">
        <f t="shared" si="62"/>
        <v>0</v>
      </c>
      <c r="JR11" s="23">
        <f t="shared" si="63"/>
        <v>0</v>
      </c>
      <c r="JS11" s="22">
        <f>'[2]Свод по МО_вся численность'!FM11</f>
        <v>0</v>
      </c>
      <c r="JT11" s="22">
        <f>'[2]Свод по МО_вся численность'!FN11</f>
        <v>0</v>
      </c>
      <c r="JU11" s="22">
        <f t="shared" si="64"/>
        <v>0</v>
      </c>
      <c r="JV11" s="22">
        <f t="shared" si="64"/>
        <v>0</v>
      </c>
      <c r="JW11" s="23">
        <f t="shared" si="65"/>
        <v>0</v>
      </c>
      <c r="JX11" s="22">
        <f>'[2]Свод по МО_вся численность'!FO11</f>
        <v>0</v>
      </c>
      <c r="JY11" s="22">
        <f>'[2]Свод по МО_вся численность'!FP11</f>
        <v>0</v>
      </c>
      <c r="JZ11" s="22">
        <f t="shared" si="120"/>
        <v>0</v>
      </c>
      <c r="KA11" s="22">
        <f t="shared" si="66"/>
        <v>0</v>
      </c>
      <c r="KB11" s="23">
        <f t="shared" si="121"/>
        <v>0</v>
      </c>
      <c r="KC11" s="22">
        <f>'[2]Свод по МО_вся численность'!FQ11</f>
        <v>0</v>
      </c>
      <c r="KD11" s="22">
        <f>'[2]Свод по МО_вся численность'!FR11</f>
        <v>0</v>
      </c>
      <c r="KE11" s="22">
        <f t="shared" si="67"/>
        <v>0</v>
      </c>
      <c r="KF11" s="22">
        <f t="shared" si="67"/>
        <v>0</v>
      </c>
      <c r="KG11" s="23">
        <f t="shared" si="68"/>
        <v>0</v>
      </c>
      <c r="KH11" s="22">
        <f>'[2]Свод по МО_вся численность'!FS11</f>
        <v>0</v>
      </c>
      <c r="KI11" s="22">
        <f>'[2]Свод по МО_вся численность'!FT11</f>
        <v>0</v>
      </c>
      <c r="KJ11" s="22">
        <f t="shared" si="69"/>
        <v>0</v>
      </c>
      <c r="KK11" s="22">
        <f t="shared" si="69"/>
        <v>0</v>
      </c>
      <c r="KL11" s="23">
        <f t="shared" si="70"/>
        <v>0</v>
      </c>
      <c r="KM11" s="22">
        <f>'[2]Свод по МО_вся численность'!FU11</f>
        <v>0</v>
      </c>
      <c r="KN11" s="22">
        <f>'[2]Свод по МО_вся численность'!FV11</f>
        <v>0</v>
      </c>
      <c r="KO11" s="22">
        <f t="shared" si="71"/>
        <v>0</v>
      </c>
      <c r="KP11" s="22">
        <f t="shared" si="71"/>
        <v>0</v>
      </c>
      <c r="KQ11" s="23">
        <f t="shared" si="72"/>
        <v>0</v>
      </c>
      <c r="KR11" s="22">
        <f>'[2]Свод по МО_вся численность'!FW11</f>
        <v>0</v>
      </c>
      <c r="KS11" s="22">
        <f>'[2]Свод по МО_вся численность'!FX11</f>
        <v>0</v>
      </c>
      <c r="KT11" s="22">
        <f t="shared" si="73"/>
        <v>0</v>
      </c>
      <c r="KU11" s="22">
        <f t="shared" si="73"/>
        <v>0</v>
      </c>
      <c r="KV11" s="23">
        <f t="shared" si="74"/>
        <v>0</v>
      </c>
      <c r="KW11" s="22">
        <f>'[2]Свод по МО_вся численность'!FY11</f>
        <v>0</v>
      </c>
      <c r="KX11" s="22">
        <f>'[2]Свод по МО_вся численность'!FZ11</f>
        <v>0</v>
      </c>
      <c r="KY11" s="22">
        <f t="shared" si="75"/>
        <v>0</v>
      </c>
      <c r="KZ11" s="22">
        <f t="shared" si="75"/>
        <v>0</v>
      </c>
      <c r="LA11" s="23">
        <f t="shared" si="76"/>
        <v>0</v>
      </c>
      <c r="LB11" s="22">
        <f>'[2]Свод по МО_вся численность'!GA11</f>
        <v>0</v>
      </c>
      <c r="LC11" s="22">
        <f>'[2]Свод по МО_вся численность'!GB11</f>
        <v>0</v>
      </c>
      <c r="LD11" s="22">
        <f t="shared" si="77"/>
        <v>0</v>
      </c>
      <c r="LE11" s="22">
        <f t="shared" si="77"/>
        <v>0</v>
      </c>
      <c r="LF11" s="23">
        <f t="shared" si="78"/>
        <v>0</v>
      </c>
      <c r="LG11" s="22">
        <f>'[2]Свод по МО_вся численность'!GC11</f>
        <v>0</v>
      </c>
      <c r="LH11" s="22">
        <f>'[2]Свод по МО_вся численность'!GD11</f>
        <v>0</v>
      </c>
      <c r="LI11" s="22">
        <f t="shared" si="122"/>
        <v>0</v>
      </c>
      <c r="LJ11" s="22">
        <f t="shared" si="79"/>
        <v>0</v>
      </c>
      <c r="LK11" s="23">
        <f t="shared" si="80"/>
        <v>0</v>
      </c>
      <c r="LL11" s="22">
        <f>'[2]Свод по МО_вся численность'!GE11</f>
        <v>0</v>
      </c>
      <c r="LM11" s="22">
        <f>'[2]Свод по МО_вся численность'!GF11</f>
        <v>0</v>
      </c>
      <c r="LN11" s="22">
        <f t="shared" si="123"/>
        <v>0</v>
      </c>
      <c r="LO11" s="22">
        <f t="shared" si="123"/>
        <v>0</v>
      </c>
      <c r="LP11" s="23">
        <f t="shared" si="124"/>
        <v>0</v>
      </c>
      <c r="LQ11" s="22">
        <f>'[2]Свод по МО_вся численность'!GG11</f>
        <v>0</v>
      </c>
      <c r="LR11" s="22">
        <f>'[2]Свод по МО_вся численность'!GH11</f>
        <v>0</v>
      </c>
      <c r="LS11" s="22">
        <f t="shared" si="125"/>
        <v>0</v>
      </c>
      <c r="LT11" s="22">
        <f t="shared" si="125"/>
        <v>0</v>
      </c>
      <c r="LU11" s="23">
        <f t="shared" si="81"/>
        <v>0</v>
      </c>
      <c r="LV11" s="22">
        <f>'[2]Свод по МО_вся численность'!GI11</f>
        <v>0</v>
      </c>
      <c r="LW11" s="22">
        <f>'[2]Свод по МО_вся численность'!GJ11</f>
        <v>0</v>
      </c>
      <c r="LX11" s="22">
        <f t="shared" si="126"/>
        <v>0</v>
      </c>
      <c r="LY11" s="22">
        <f t="shared" si="126"/>
        <v>0</v>
      </c>
      <c r="LZ11" s="23">
        <f t="shared" si="127"/>
        <v>0</v>
      </c>
      <c r="MA11" s="22">
        <f>'[2]Свод по МО_вся численность'!GK11</f>
        <v>0</v>
      </c>
      <c r="MB11" s="22">
        <f>'[2]Свод по МО_вся численность'!GL11</f>
        <v>0</v>
      </c>
      <c r="MC11" s="22">
        <f t="shared" si="128"/>
        <v>0</v>
      </c>
      <c r="MD11" s="22">
        <f t="shared" si="128"/>
        <v>0</v>
      </c>
      <c r="ME11" s="23">
        <f t="shared" si="82"/>
        <v>0</v>
      </c>
      <c r="MF11" s="22">
        <f>'[2]Свод по МО_вся численность'!GM11</f>
        <v>0</v>
      </c>
      <c r="MG11" s="22">
        <f>'[2]Свод по МО_вся численность'!GN11</f>
        <v>0</v>
      </c>
      <c r="MH11" s="22">
        <f t="shared" si="129"/>
        <v>0</v>
      </c>
      <c r="MI11" s="22">
        <f t="shared" si="129"/>
        <v>0</v>
      </c>
      <c r="MJ11" s="23">
        <f t="shared" si="130"/>
        <v>0</v>
      </c>
      <c r="MK11" s="22">
        <f>'[2]Свод по МО_вся численность'!GO11</f>
        <v>0</v>
      </c>
      <c r="ML11" s="22">
        <f>'[2]Свод по МО_вся численность'!GP11</f>
        <v>0</v>
      </c>
      <c r="MM11" s="22">
        <f t="shared" si="131"/>
        <v>0</v>
      </c>
      <c r="MN11" s="22">
        <f t="shared" si="131"/>
        <v>0</v>
      </c>
      <c r="MO11" s="23">
        <f t="shared" si="132"/>
        <v>0</v>
      </c>
      <c r="MP11" s="22">
        <f>'[2]Свод по МО_вся численность'!GQ11</f>
        <v>0</v>
      </c>
      <c r="MQ11" s="22">
        <f>'[2]Свод по МО_вся численность'!GR11</f>
        <v>0</v>
      </c>
      <c r="MR11" s="22">
        <f t="shared" si="133"/>
        <v>0</v>
      </c>
      <c r="MS11" s="22">
        <f t="shared" si="133"/>
        <v>0</v>
      </c>
      <c r="MT11" s="23">
        <f t="shared" si="134"/>
        <v>0</v>
      </c>
      <c r="MU11" s="22">
        <f>'[2]Свод по МО_вся численность'!GS11</f>
        <v>0</v>
      </c>
      <c r="MV11" s="22">
        <f>'[2]Свод по МО_вся численность'!GT11</f>
        <v>0</v>
      </c>
      <c r="MW11" s="22">
        <f t="shared" si="135"/>
        <v>0</v>
      </c>
      <c r="MX11" s="22">
        <f t="shared" si="135"/>
        <v>0</v>
      </c>
      <c r="MY11" s="23">
        <f t="shared" si="136"/>
        <v>0</v>
      </c>
      <c r="MZ11" s="22">
        <f>'[2]Свод по МО_вся численность'!GU11</f>
        <v>0</v>
      </c>
      <c r="NA11" s="22">
        <f>'[2]Свод по МО_вся численность'!GV11</f>
        <v>0</v>
      </c>
      <c r="NB11" s="22"/>
      <c r="NC11" s="22"/>
      <c r="ND11" s="23"/>
      <c r="NE11" s="23">
        <f t="shared" si="137"/>
        <v>0</v>
      </c>
      <c r="NF11" s="23">
        <f t="shared" si="138"/>
        <v>0</v>
      </c>
      <c r="NG11" s="29"/>
      <c r="NH11" s="29"/>
      <c r="NI11" s="30">
        <v>0</v>
      </c>
      <c r="NJ11" s="30">
        <v>0</v>
      </c>
      <c r="NK11" s="31"/>
    </row>
    <row r="12" spans="1:375" ht="20.25" x14ac:dyDescent="0.3">
      <c r="A12" s="19">
        <v>4</v>
      </c>
      <c r="B12" s="32" t="s">
        <v>117</v>
      </c>
      <c r="C12" s="21">
        <f>'[2]Свод по МО_вся численность'!C12</f>
        <v>0</v>
      </c>
      <c r="D12" s="22">
        <f>'[2]Свод по МО_вся численность'!AN12</f>
        <v>0</v>
      </c>
      <c r="E12" s="22">
        <f t="shared" si="83"/>
        <v>0</v>
      </c>
      <c r="F12" s="22">
        <f t="shared" si="83"/>
        <v>0</v>
      </c>
      <c r="G12" s="23">
        <f t="shared" si="84"/>
        <v>0</v>
      </c>
      <c r="H12" s="24"/>
      <c r="I12" s="24"/>
      <c r="J12" s="22"/>
      <c r="K12" s="22"/>
      <c r="L12" s="22">
        <f>'[2]Свод по МО_вся численность'!AS12</f>
        <v>0</v>
      </c>
      <c r="M12" s="22">
        <f>'[2]Свод по МО_вся численность'!AT12</f>
        <v>0</v>
      </c>
      <c r="N12" s="22">
        <f t="shared" si="85"/>
        <v>0</v>
      </c>
      <c r="O12" s="22">
        <f t="shared" si="85"/>
        <v>0</v>
      </c>
      <c r="P12" s="23">
        <f t="shared" si="0"/>
        <v>0</v>
      </c>
      <c r="Q12" s="22"/>
      <c r="R12" s="22"/>
      <c r="S12" s="22"/>
      <c r="T12" s="22"/>
      <c r="U12" s="22">
        <f>'[2]Свод по МО_вся численность'!AY12</f>
        <v>0</v>
      </c>
      <c r="V12" s="22">
        <f>'[2]Свод по МО_вся численность'!AZ12</f>
        <v>0</v>
      </c>
      <c r="W12" s="22">
        <f t="shared" si="86"/>
        <v>0</v>
      </c>
      <c r="X12" s="22">
        <f t="shared" si="86"/>
        <v>0</v>
      </c>
      <c r="Y12" s="23">
        <f t="shared" si="1"/>
        <v>0</v>
      </c>
      <c r="Z12" s="22"/>
      <c r="AA12" s="22"/>
      <c r="AB12" s="22"/>
      <c r="AC12" s="22"/>
      <c r="AD12" s="22">
        <f>'[2]Свод по МО_вся численность'!BE12</f>
        <v>0</v>
      </c>
      <c r="AE12" s="22">
        <f>'[2]Свод по МО_вся численность'!BF12</f>
        <v>0</v>
      </c>
      <c r="AF12" s="22">
        <f t="shared" si="87"/>
        <v>0</v>
      </c>
      <c r="AG12" s="22">
        <f t="shared" si="87"/>
        <v>0</v>
      </c>
      <c r="AH12" s="23">
        <f t="shared" si="2"/>
        <v>0</v>
      </c>
      <c r="AI12" s="22"/>
      <c r="AJ12" s="22"/>
      <c r="AK12" s="22"/>
      <c r="AL12" s="22"/>
      <c r="AM12" s="22">
        <f>'[2]Свод по МО_вся численность'!BK12</f>
        <v>0</v>
      </c>
      <c r="AN12" s="22">
        <f>'[2]Свод по МО_вся численность'!BL12</f>
        <v>0</v>
      </c>
      <c r="AO12" s="22">
        <f t="shared" si="88"/>
        <v>0</v>
      </c>
      <c r="AP12" s="22">
        <f t="shared" si="88"/>
        <v>0</v>
      </c>
      <c r="AQ12" s="23">
        <f t="shared" si="3"/>
        <v>0</v>
      </c>
      <c r="AR12" s="22"/>
      <c r="AS12" s="22"/>
      <c r="AT12" s="22"/>
      <c r="AU12" s="22"/>
      <c r="AV12" s="22">
        <f>'[2]Свод по МО_вся численность'!BQ12</f>
        <v>0</v>
      </c>
      <c r="AW12" s="22">
        <f>'[2]Свод по МО_вся численность'!BR12</f>
        <v>0</v>
      </c>
      <c r="AX12" s="22">
        <f t="shared" si="89"/>
        <v>0</v>
      </c>
      <c r="AY12" s="22">
        <f t="shared" si="89"/>
        <v>0</v>
      </c>
      <c r="AZ12" s="23">
        <f t="shared" si="4"/>
        <v>0</v>
      </c>
      <c r="BA12" s="22"/>
      <c r="BB12" s="22"/>
      <c r="BC12" s="22"/>
      <c r="BD12" s="22"/>
      <c r="BE12" s="22">
        <f>'[2]Свод по МО_вся численность'!BW12</f>
        <v>0</v>
      </c>
      <c r="BF12" s="22">
        <f>'[2]Свод по МО_вся численность'!BX12</f>
        <v>0</v>
      </c>
      <c r="BG12" s="24"/>
      <c r="BH12" s="24"/>
      <c r="BI12" s="25">
        <f t="shared" si="90"/>
        <v>0</v>
      </c>
      <c r="BJ12" s="25">
        <f t="shared" si="90"/>
        <v>0</v>
      </c>
      <c r="BK12" s="26">
        <f t="shared" si="5"/>
        <v>0</v>
      </c>
      <c r="BL12" s="22">
        <f>'[2]Свод по МО_вся численность'!CE12</f>
        <v>0</v>
      </c>
      <c r="BM12" s="22">
        <f>'[2]Свод по МО_вся численность'!CF12</f>
        <v>0</v>
      </c>
      <c r="BN12" s="25">
        <f t="shared" si="91"/>
        <v>0</v>
      </c>
      <c r="BO12" s="25">
        <f t="shared" si="91"/>
        <v>0</v>
      </c>
      <c r="BP12" s="26">
        <f t="shared" si="6"/>
        <v>0</v>
      </c>
      <c r="BQ12" s="22">
        <f>'[2]Свод по МО_вся численность'!CG12</f>
        <v>0</v>
      </c>
      <c r="BR12" s="22">
        <f>'[2]Свод по МО_вся численность'!CH12</f>
        <v>0</v>
      </c>
      <c r="BS12" s="25">
        <f t="shared" si="92"/>
        <v>0</v>
      </c>
      <c r="BT12" s="25">
        <f t="shared" si="92"/>
        <v>0</v>
      </c>
      <c r="BU12" s="26">
        <f t="shared" si="7"/>
        <v>0</v>
      </c>
      <c r="BV12" s="22">
        <f>'[2]Свод по МО_вся численность'!CI12</f>
        <v>0</v>
      </c>
      <c r="BW12" s="22">
        <f>'[2]Свод по МО_вся численность'!CJ12</f>
        <v>0</v>
      </c>
      <c r="BX12" s="25">
        <f t="shared" si="93"/>
        <v>0</v>
      </c>
      <c r="BY12" s="25">
        <f t="shared" si="93"/>
        <v>0</v>
      </c>
      <c r="BZ12" s="26">
        <f t="shared" si="8"/>
        <v>0</v>
      </c>
      <c r="CA12" s="22">
        <f>'[2]Свод по МО_вся численность'!CK12</f>
        <v>0</v>
      </c>
      <c r="CB12" s="22">
        <f>'[2]Свод по МО_вся численность'!CL12</f>
        <v>0</v>
      </c>
      <c r="CC12" s="25">
        <f t="shared" si="94"/>
        <v>0</v>
      </c>
      <c r="CD12" s="25">
        <f t="shared" si="94"/>
        <v>0</v>
      </c>
      <c r="CE12" s="26">
        <f t="shared" si="9"/>
        <v>0</v>
      </c>
      <c r="CF12" s="22">
        <f>'[2]Свод по МО_вся численность'!CM12</f>
        <v>0</v>
      </c>
      <c r="CG12" s="22">
        <f>'[2]Свод по МО_вся численность'!CN12</f>
        <v>0</v>
      </c>
      <c r="CH12" s="25">
        <f t="shared" si="95"/>
        <v>0</v>
      </c>
      <c r="CI12" s="25">
        <f t="shared" si="95"/>
        <v>0</v>
      </c>
      <c r="CJ12" s="26">
        <f t="shared" si="10"/>
        <v>0</v>
      </c>
      <c r="CK12" s="22">
        <f>'[2]Свод по МО_вся численность'!CO12</f>
        <v>0</v>
      </c>
      <c r="CL12" s="22">
        <f>'[2]Свод по МО_вся численность'!CP12</f>
        <v>0</v>
      </c>
      <c r="CM12" s="25">
        <f t="shared" si="96"/>
        <v>0</v>
      </c>
      <c r="CN12" s="25">
        <f t="shared" si="96"/>
        <v>0</v>
      </c>
      <c r="CO12" s="26">
        <f t="shared" si="11"/>
        <v>0</v>
      </c>
      <c r="CP12" s="22">
        <f>'[2]Свод по МО_вся численность'!CQ12</f>
        <v>0</v>
      </c>
      <c r="CQ12" s="22">
        <f>'[2]Свод по МО_вся численность'!CR12</f>
        <v>0</v>
      </c>
      <c r="CR12" s="22">
        <f t="shared" si="97"/>
        <v>0</v>
      </c>
      <c r="CS12" s="22">
        <f t="shared" si="97"/>
        <v>0</v>
      </c>
      <c r="CT12" s="23">
        <f t="shared" si="12"/>
        <v>0</v>
      </c>
      <c r="CU12" s="22">
        <f>'[2]Свод по МО_вся численность'!CS12</f>
        <v>0</v>
      </c>
      <c r="CV12" s="22">
        <f>'[2]Свод по МО_вся численность'!CT12</f>
        <v>0</v>
      </c>
      <c r="CW12" s="22">
        <f t="shared" si="98"/>
        <v>0</v>
      </c>
      <c r="CX12" s="22">
        <f t="shared" si="98"/>
        <v>0</v>
      </c>
      <c r="CY12" s="23">
        <f t="shared" si="13"/>
        <v>0</v>
      </c>
      <c r="CZ12" s="22">
        <f>'[2]Свод по МО_вся численность'!CU12</f>
        <v>0</v>
      </c>
      <c r="DA12" s="22">
        <f>'[2]Свод по МО_вся численность'!CV12</f>
        <v>0</v>
      </c>
      <c r="DB12" s="22">
        <f t="shared" si="99"/>
        <v>0</v>
      </c>
      <c r="DC12" s="22">
        <f t="shared" si="99"/>
        <v>0</v>
      </c>
      <c r="DD12" s="23">
        <f t="shared" si="14"/>
        <v>0</v>
      </c>
      <c r="DE12" s="22">
        <f>'[2]Свод по МО_вся численность'!CW12</f>
        <v>0</v>
      </c>
      <c r="DF12" s="22">
        <f>'[2]Свод по МО_вся численность'!CX12</f>
        <v>0</v>
      </c>
      <c r="DG12" s="22">
        <f t="shared" si="100"/>
        <v>0</v>
      </c>
      <c r="DH12" s="22">
        <f t="shared" si="100"/>
        <v>0</v>
      </c>
      <c r="DI12" s="23">
        <f t="shared" si="15"/>
        <v>0</v>
      </c>
      <c r="DJ12" s="22">
        <f>'[2]Свод по МО_вся численность'!CY12</f>
        <v>0</v>
      </c>
      <c r="DK12" s="22">
        <f>'[2]Свод по МО_вся численность'!CZ12</f>
        <v>0</v>
      </c>
      <c r="DL12" s="22">
        <f t="shared" si="101"/>
        <v>0</v>
      </c>
      <c r="DM12" s="22">
        <f t="shared" si="101"/>
        <v>0</v>
      </c>
      <c r="DN12" s="27">
        <f t="shared" si="16"/>
        <v>0</v>
      </c>
      <c r="DO12" s="22">
        <f>'[2]Свод по МО_вся численность'!DA12</f>
        <v>0</v>
      </c>
      <c r="DP12" s="22">
        <f>'[2]Свод по МО_вся численность'!DB12</f>
        <v>0</v>
      </c>
      <c r="DQ12" s="22">
        <f t="shared" si="102"/>
        <v>0</v>
      </c>
      <c r="DR12" s="22">
        <f t="shared" si="102"/>
        <v>0</v>
      </c>
      <c r="DS12" s="23">
        <f t="shared" si="17"/>
        <v>0</v>
      </c>
      <c r="DT12" s="22">
        <f>'[2]Свод по МО_вся численность'!DC12</f>
        <v>0</v>
      </c>
      <c r="DU12" s="22">
        <f>'[2]Свод по МО_вся численность'!DD12</f>
        <v>0</v>
      </c>
      <c r="DV12" s="22">
        <f t="shared" si="103"/>
        <v>0</v>
      </c>
      <c r="DW12" s="22">
        <f t="shared" si="103"/>
        <v>0</v>
      </c>
      <c r="DX12" s="23">
        <f t="shared" si="104"/>
        <v>0</v>
      </c>
      <c r="DY12" s="22">
        <f>'[2]Свод по МО_вся численность'!DE12</f>
        <v>0</v>
      </c>
      <c r="DZ12" s="22">
        <f>'[2]Свод по МО_вся численность'!DF12</f>
        <v>0</v>
      </c>
      <c r="EA12" s="22">
        <f t="shared" si="105"/>
        <v>0</v>
      </c>
      <c r="EB12" s="22">
        <f t="shared" si="105"/>
        <v>0</v>
      </c>
      <c r="EC12" s="23">
        <f t="shared" si="106"/>
        <v>0</v>
      </c>
      <c r="ED12" s="22">
        <f>'[2]Свод по МО_вся численность'!DG12</f>
        <v>0</v>
      </c>
      <c r="EE12" s="22">
        <f>'[2]Свод по МО_вся численность'!DH12</f>
        <v>0</v>
      </c>
      <c r="EF12" s="22">
        <f t="shared" si="107"/>
        <v>0</v>
      </c>
      <c r="EG12" s="22">
        <f t="shared" si="107"/>
        <v>0</v>
      </c>
      <c r="EH12" s="23">
        <f t="shared" si="108"/>
        <v>0</v>
      </c>
      <c r="EI12" s="22">
        <f>'[2]Свод по МО_вся численность'!DI12</f>
        <v>0</v>
      </c>
      <c r="EJ12" s="22">
        <f>'[2]Свод по МО_вся численность'!DJ12</f>
        <v>0</v>
      </c>
      <c r="EK12" s="22">
        <f t="shared" si="109"/>
        <v>0</v>
      </c>
      <c r="EL12" s="22">
        <f t="shared" si="109"/>
        <v>0</v>
      </c>
      <c r="EM12" s="23">
        <f t="shared" si="110"/>
        <v>0</v>
      </c>
      <c r="EN12" s="22">
        <f>'[2]Свод по МО_вся численность'!DK12</f>
        <v>0</v>
      </c>
      <c r="EO12" s="22">
        <f>'[2]Свод по МО_вся численность'!DL12</f>
        <v>0</v>
      </c>
      <c r="EP12" s="22">
        <f t="shared" si="18"/>
        <v>0</v>
      </c>
      <c r="EQ12" s="22">
        <f t="shared" si="18"/>
        <v>0</v>
      </c>
      <c r="ER12" s="28">
        <f t="shared" si="19"/>
        <v>0</v>
      </c>
      <c r="ES12" s="22">
        <f>'[2]Свод по МО_вся численность'!DM12</f>
        <v>0</v>
      </c>
      <c r="ET12" s="22">
        <f>'[2]Свод по МО_вся численность'!DN12</f>
        <v>0</v>
      </c>
      <c r="EU12" s="22">
        <f t="shared" si="20"/>
        <v>0</v>
      </c>
      <c r="EV12" s="22">
        <f t="shared" si="20"/>
        <v>0</v>
      </c>
      <c r="EW12" s="28">
        <f t="shared" si="21"/>
        <v>0</v>
      </c>
      <c r="EX12" s="22">
        <f>'[2]Свод по МО_вся численность'!DO12</f>
        <v>0</v>
      </c>
      <c r="EY12" s="22">
        <f>'[2]Свод по МО_вся численность'!DP12</f>
        <v>0</v>
      </c>
      <c r="EZ12" s="22">
        <f t="shared" si="22"/>
        <v>0</v>
      </c>
      <c r="FA12" s="22">
        <f t="shared" si="22"/>
        <v>0</v>
      </c>
      <c r="FB12" s="28">
        <f t="shared" si="23"/>
        <v>0</v>
      </c>
      <c r="FC12" s="22">
        <f>'[2]Свод по МО_вся численность'!DQ12</f>
        <v>0</v>
      </c>
      <c r="FD12" s="22">
        <f>'[2]Свод по МО_вся численность'!DR12</f>
        <v>0</v>
      </c>
      <c r="FE12" s="22">
        <f t="shared" si="24"/>
        <v>0</v>
      </c>
      <c r="FF12" s="22">
        <f t="shared" si="24"/>
        <v>0</v>
      </c>
      <c r="FG12" s="28">
        <f t="shared" si="25"/>
        <v>0</v>
      </c>
      <c r="FH12" s="22">
        <f>'[2]Свод по МО_вся численность'!DS12</f>
        <v>0</v>
      </c>
      <c r="FI12" s="22">
        <f>'[2]Свод по МО_вся численность'!DT12</f>
        <v>0</v>
      </c>
      <c r="FJ12" s="22">
        <f t="shared" si="111"/>
        <v>0</v>
      </c>
      <c r="FK12" s="22">
        <f t="shared" si="111"/>
        <v>0</v>
      </c>
      <c r="FL12" s="23">
        <f t="shared" si="26"/>
        <v>0</v>
      </c>
      <c r="FM12" s="22">
        <f>'[2]Свод по МО_вся численность'!DU12</f>
        <v>0</v>
      </c>
      <c r="FN12" s="22">
        <f>'[2]Свод по МО_вся численность'!DV12</f>
        <v>0</v>
      </c>
      <c r="FO12" s="22">
        <f t="shared" si="27"/>
        <v>0</v>
      </c>
      <c r="FP12" s="22">
        <f t="shared" si="27"/>
        <v>0</v>
      </c>
      <c r="FQ12" s="23">
        <f t="shared" si="28"/>
        <v>0</v>
      </c>
      <c r="FR12" s="22">
        <f>'[2]Свод по МО_вся численность'!DW12</f>
        <v>0</v>
      </c>
      <c r="FS12" s="22">
        <f>'[2]Свод по МО_вся численность'!DX12</f>
        <v>0</v>
      </c>
      <c r="FT12" s="22">
        <f t="shared" si="29"/>
        <v>0</v>
      </c>
      <c r="FU12" s="22">
        <f t="shared" si="29"/>
        <v>0</v>
      </c>
      <c r="FV12" s="23">
        <f t="shared" si="30"/>
        <v>0</v>
      </c>
      <c r="FW12" s="22">
        <f>'[2]Свод по МО_вся численность'!DY12</f>
        <v>0</v>
      </c>
      <c r="FX12" s="22">
        <f>'[2]Свод по МО_вся численность'!DZ12</f>
        <v>0</v>
      </c>
      <c r="FY12" s="22">
        <f t="shared" si="31"/>
        <v>0</v>
      </c>
      <c r="FZ12" s="22">
        <f t="shared" si="31"/>
        <v>0</v>
      </c>
      <c r="GA12" s="23">
        <f t="shared" si="32"/>
        <v>0</v>
      </c>
      <c r="GB12" s="22">
        <f>'[2]Свод по МО_вся численность'!EA12</f>
        <v>0</v>
      </c>
      <c r="GC12" s="22">
        <f>'[2]Свод по МО_вся численность'!EB12</f>
        <v>0</v>
      </c>
      <c r="GD12" s="22">
        <f t="shared" si="33"/>
        <v>0</v>
      </c>
      <c r="GE12" s="22">
        <f t="shared" si="33"/>
        <v>0</v>
      </c>
      <c r="GF12" s="23">
        <f t="shared" si="112"/>
        <v>0</v>
      </c>
      <c r="GG12" s="22">
        <f>'[2]Свод по МО_вся численность'!EC12</f>
        <v>0</v>
      </c>
      <c r="GH12" s="22">
        <f>'[2]Свод по МО_вся численность'!ED12</f>
        <v>0</v>
      </c>
      <c r="GI12" s="22">
        <f t="shared" si="113"/>
        <v>0</v>
      </c>
      <c r="GJ12" s="22">
        <f t="shared" si="113"/>
        <v>0</v>
      </c>
      <c r="GK12" s="23">
        <f t="shared" si="114"/>
        <v>0</v>
      </c>
      <c r="GL12" s="22">
        <f>'[2]Свод по МО_вся численность'!EE12</f>
        <v>0</v>
      </c>
      <c r="GM12" s="22">
        <f>'[2]Свод по МО_вся численность'!EF12</f>
        <v>0</v>
      </c>
      <c r="GN12" s="22">
        <f t="shared" si="34"/>
        <v>0</v>
      </c>
      <c r="GO12" s="22">
        <f t="shared" si="34"/>
        <v>0</v>
      </c>
      <c r="GP12" s="23">
        <f t="shared" si="35"/>
        <v>0</v>
      </c>
      <c r="GQ12" s="22">
        <f>'[2]Свод по МО_вся численность'!EG12</f>
        <v>0</v>
      </c>
      <c r="GR12" s="22">
        <f>'[2]Свод по МО_вся численность'!EH12</f>
        <v>0</v>
      </c>
      <c r="GS12" s="22">
        <f t="shared" si="36"/>
        <v>0</v>
      </c>
      <c r="GT12" s="22">
        <f t="shared" si="36"/>
        <v>0</v>
      </c>
      <c r="GU12" s="23">
        <f t="shared" si="37"/>
        <v>0</v>
      </c>
      <c r="GV12" s="22">
        <f>'[2]Свод по МО_вся численность'!EI12</f>
        <v>0</v>
      </c>
      <c r="GW12" s="22">
        <f>'[2]Свод по МО_вся численность'!EJ12</f>
        <v>0</v>
      </c>
      <c r="GX12" s="22">
        <f t="shared" si="115"/>
        <v>0</v>
      </c>
      <c r="GY12" s="22">
        <f t="shared" si="115"/>
        <v>0</v>
      </c>
      <c r="GZ12" s="23">
        <f t="shared" si="38"/>
        <v>0</v>
      </c>
      <c r="HA12" s="22">
        <f>'[2]Свод по МО_вся численность'!EK12</f>
        <v>0</v>
      </c>
      <c r="HB12" s="22">
        <f>'[2]Свод по МО_вся численность'!EL12</f>
        <v>0</v>
      </c>
      <c r="HC12" s="22">
        <f t="shared" si="39"/>
        <v>0</v>
      </c>
      <c r="HD12" s="22">
        <f t="shared" si="39"/>
        <v>0</v>
      </c>
      <c r="HE12" s="23">
        <f t="shared" si="40"/>
        <v>0</v>
      </c>
      <c r="HF12" s="22">
        <f>'[2]Свод по МО_вся численность'!EM12</f>
        <v>0</v>
      </c>
      <c r="HG12" s="22">
        <f>'[2]Свод по МО_вся численность'!EN12</f>
        <v>0</v>
      </c>
      <c r="HH12" s="22">
        <f t="shared" si="116"/>
        <v>0</v>
      </c>
      <c r="HI12" s="22">
        <f t="shared" si="116"/>
        <v>0</v>
      </c>
      <c r="HJ12" s="23">
        <f t="shared" si="41"/>
        <v>0</v>
      </c>
      <c r="HK12" s="22">
        <f>'[2]Свод по МО_вся численность'!EO12</f>
        <v>0</v>
      </c>
      <c r="HL12" s="22">
        <f>'[2]Свод по МО_вся численность'!EP12</f>
        <v>0</v>
      </c>
      <c r="HM12" s="22">
        <f t="shared" si="42"/>
        <v>0</v>
      </c>
      <c r="HN12" s="22">
        <f t="shared" si="42"/>
        <v>0</v>
      </c>
      <c r="HO12" s="23">
        <f t="shared" si="43"/>
        <v>0</v>
      </c>
      <c r="HP12" s="22">
        <f>'[2]Свод по МО_вся численность'!EQ12</f>
        <v>0</v>
      </c>
      <c r="HQ12" s="22">
        <f>'[2]Свод по МО_вся численность'!ER12</f>
        <v>0</v>
      </c>
      <c r="HR12" s="22">
        <f t="shared" si="44"/>
        <v>0</v>
      </c>
      <c r="HS12" s="22">
        <f t="shared" si="44"/>
        <v>0</v>
      </c>
      <c r="HT12" s="23">
        <f t="shared" si="45"/>
        <v>0</v>
      </c>
      <c r="HU12" s="22">
        <f>'[2]Свод по МО_вся численность'!ES12</f>
        <v>0</v>
      </c>
      <c r="HV12" s="22">
        <f>'[2]Свод по МО_вся численность'!ET12</f>
        <v>0</v>
      </c>
      <c r="HW12" s="22">
        <f t="shared" si="46"/>
        <v>0</v>
      </c>
      <c r="HX12" s="22">
        <f t="shared" si="46"/>
        <v>0</v>
      </c>
      <c r="HY12" s="23">
        <f t="shared" si="47"/>
        <v>0</v>
      </c>
      <c r="HZ12" s="22">
        <f>'[2]Свод по МО_вся численность'!EU12</f>
        <v>0</v>
      </c>
      <c r="IA12" s="22">
        <f>'[2]Свод по МО_вся численность'!EV12</f>
        <v>0</v>
      </c>
      <c r="IB12" s="22">
        <f t="shared" si="48"/>
        <v>0</v>
      </c>
      <c r="IC12" s="22">
        <f t="shared" si="48"/>
        <v>0</v>
      </c>
      <c r="ID12" s="23">
        <f t="shared" si="49"/>
        <v>0</v>
      </c>
      <c r="IE12" s="22">
        <f>'[2]Свод по МО_вся численность'!EW12</f>
        <v>0</v>
      </c>
      <c r="IF12" s="22">
        <f>'[2]Свод по МО_вся численность'!EX12</f>
        <v>0</v>
      </c>
      <c r="IG12" s="22">
        <f t="shared" si="50"/>
        <v>0</v>
      </c>
      <c r="IH12" s="22">
        <f t="shared" si="50"/>
        <v>0</v>
      </c>
      <c r="II12" s="23">
        <f t="shared" si="51"/>
        <v>0</v>
      </c>
      <c r="IJ12" s="22">
        <f>'[2]Свод по МО_вся численность'!EY12</f>
        <v>0</v>
      </c>
      <c r="IK12" s="22">
        <f>'[2]Свод по МО_вся численность'!EZ12</f>
        <v>0</v>
      </c>
      <c r="IL12" s="22">
        <f t="shared" si="52"/>
        <v>0</v>
      </c>
      <c r="IM12" s="22">
        <f t="shared" si="52"/>
        <v>0</v>
      </c>
      <c r="IN12" s="23">
        <f t="shared" si="53"/>
        <v>0</v>
      </c>
      <c r="IO12" s="22">
        <f>'[2]Свод по МО_вся численность'!FA12</f>
        <v>0</v>
      </c>
      <c r="IP12" s="22">
        <f>'[2]Свод по МО_вся численность'!FB12</f>
        <v>0</v>
      </c>
      <c r="IQ12" s="22">
        <f t="shared" si="54"/>
        <v>0</v>
      </c>
      <c r="IR12" s="22">
        <f t="shared" si="54"/>
        <v>0</v>
      </c>
      <c r="IS12" s="23">
        <f t="shared" si="55"/>
        <v>0</v>
      </c>
      <c r="IT12" s="22">
        <f>'[2]Свод по МО_вся численность'!FC12</f>
        <v>0</v>
      </c>
      <c r="IU12" s="22">
        <f>'[2]Свод по МО_вся численность'!FD12</f>
        <v>0</v>
      </c>
      <c r="IV12" s="22">
        <f t="shared" si="56"/>
        <v>0</v>
      </c>
      <c r="IW12" s="22">
        <f t="shared" si="56"/>
        <v>0</v>
      </c>
      <c r="IX12" s="23">
        <f t="shared" si="57"/>
        <v>0</v>
      </c>
      <c r="IY12" s="22">
        <f>'[2]Свод по МО_вся численность'!FE12</f>
        <v>0</v>
      </c>
      <c r="IZ12" s="22">
        <f>'[2]Свод по МО_вся численность'!FF12</f>
        <v>0</v>
      </c>
      <c r="JA12" s="22">
        <f t="shared" si="58"/>
        <v>0</v>
      </c>
      <c r="JB12" s="22">
        <f t="shared" si="58"/>
        <v>0</v>
      </c>
      <c r="JC12" s="23">
        <f t="shared" si="59"/>
        <v>0</v>
      </c>
      <c r="JD12" s="22">
        <f>'[2]Свод по МО_вся численность'!FG12</f>
        <v>0</v>
      </c>
      <c r="JE12" s="22">
        <f>'[2]Свод по МО_вся численность'!FH12</f>
        <v>0</v>
      </c>
      <c r="JF12" s="22">
        <f t="shared" si="117"/>
        <v>0</v>
      </c>
      <c r="JG12" s="22">
        <f t="shared" si="117"/>
        <v>0</v>
      </c>
      <c r="JH12" s="23">
        <f t="shared" si="118"/>
        <v>0</v>
      </c>
      <c r="JI12" s="22">
        <f>'[2]Свод по МО_вся численность'!FI12</f>
        <v>0</v>
      </c>
      <c r="JJ12" s="22">
        <f>'[2]Свод по МО_вся численность'!FJ12</f>
        <v>0</v>
      </c>
      <c r="JK12" s="22">
        <f t="shared" si="119"/>
        <v>0</v>
      </c>
      <c r="JL12" s="22">
        <f t="shared" si="60"/>
        <v>0</v>
      </c>
      <c r="JM12" s="23">
        <f t="shared" si="61"/>
        <v>0</v>
      </c>
      <c r="JN12" s="22">
        <f>'[2]Свод по МО_вся численность'!FK12</f>
        <v>0</v>
      </c>
      <c r="JO12" s="22">
        <f>'[2]Свод по МО_вся численность'!FL12</f>
        <v>0</v>
      </c>
      <c r="JP12" s="22">
        <f t="shared" si="62"/>
        <v>0</v>
      </c>
      <c r="JQ12" s="22">
        <f t="shared" si="62"/>
        <v>0</v>
      </c>
      <c r="JR12" s="23">
        <f t="shared" si="63"/>
        <v>0</v>
      </c>
      <c r="JS12" s="22">
        <f>'[2]Свод по МО_вся численность'!FM12</f>
        <v>0</v>
      </c>
      <c r="JT12" s="22">
        <f>'[2]Свод по МО_вся численность'!FN12</f>
        <v>0</v>
      </c>
      <c r="JU12" s="22">
        <f t="shared" si="64"/>
        <v>0</v>
      </c>
      <c r="JV12" s="22">
        <f t="shared" si="64"/>
        <v>0</v>
      </c>
      <c r="JW12" s="23">
        <f t="shared" si="65"/>
        <v>0</v>
      </c>
      <c r="JX12" s="22">
        <f>'[2]Свод по МО_вся численность'!FO12</f>
        <v>0</v>
      </c>
      <c r="JY12" s="22">
        <f>'[2]Свод по МО_вся численность'!FP12</f>
        <v>0</v>
      </c>
      <c r="JZ12" s="22">
        <f t="shared" si="120"/>
        <v>0</v>
      </c>
      <c r="KA12" s="22">
        <f t="shared" si="66"/>
        <v>0</v>
      </c>
      <c r="KB12" s="23">
        <f t="shared" si="121"/>
        <v>0</v>
      </c>
      <c r="KC12" s="22">
        <f>'[2]Свод по МО_вся численность'!FQ12</f>
        <v>0</v>
      </c>
      <c r="KD12" s="22">
        <f>'[2]Свод по МО_вся численность'!FR12</f>
        <v>0</v>
      </c>
      <c r="KE12" s="22">
        <f t="shared" si="67"/>
        <v>0</v>
      </c>
      <c r="KF12" s="22">
        <f t="shared" si="67"/>
        <v>0</v>
      </c>
      <c r="KG12" s="23">
        <f t="shared" si="68"/>
        <v>0</v>
      </c>
      <c r="KH12" s="22">
        <f>'[2]Свод по МО_вся численность'!FS12</f>
        <v>0</v>
      </c>
      <c r="KI12" s="22">
        <f>'[2]Свод по МО_вся численность'!FT12</f>
        <v>0</v>
      </c>
      <c r="KJ12" s="22">
        <f t="shared" si="69"/>
        <v>0</v>
      </c>
      <c r="KK12" s="22">
        <f t="shared" si="69"/>
        <v>0</v>
      </c>
      <c r="KL12" s="23">
        <f t="shared" si="70"/>
        <v>0</v>
      </c>
      <c r="KM12" s="22">
        <f>'[2]Свод по МО_вся численность'!FU12</f>
        <v>0</v>
      </c>
      <c r="KN12" s="22">
        <f>'[2]Свод по МО_вся численность'!FV12</f>
        <v>0</v>
      </c>
      <c r="KO12" s="22">
        <f t="shared" si="71"/>
        <v>0</v>
      </c>
      <c r="KP12" s="22">
        <f t="shared" si="71"/>
        <v>0</v>
      </c>
      <c r="KQ12" s="23">
        <f t="shared" si="72"/>
        <v>0</v>
      </c>
      <c r="KR12" s="22">
        <f>'[2]Свод по МО_вся численность'!FW12</f>
        <v>0</v>
      </c>
      <c r="KS12" s="22">
        <f>'[2]Свод по МО_вся численность'!FX12</f>
        <v>0</v>
      </c>
      <c r="KT12" s="22">
        <f t="shared" si="73"/>
        <v>0</v>
      </c>
      <c r="KU12" s="22">
        <f t="shared" si="73"/>
        <v>0</v>
      </c>
      <c r="KV12" s="23">
        <f t="shared" si="74"/>
        <v>0</v>
      </c>
      <c r="KW12" s="22">
        <f>'[2]Свод по МО_вся численность'!FY12</f>
        <v>0</v>
      </c>
      <c r="KX12" s="22">
        <f>'[2]Свод по МО_вся численность'!FZ12</f>
        <v>0</v>
      </c>
      <c r="KY12" s="22">
        <f t="shared" si="75"/>
        <v>0</v>
      </c>
      <c r="KZ12" s="22">
        <f t="shared" si="75"/>
        <v>0</v>
      </c>
      <c r="LA12" s="23">
        <f t="shared" si="76"/>
        <v>0</v>
      </c>
      <c r="LB12" s="22">
        <f>'[2]Свод по МО_вся численность'!GA12</f>
        <v>0</v>
      </c>
      <c r="LC12" s="22">
        <f>'[2]Свод по МО_вся численность'!GB12</f>
        <v>0</v>
      </c>
      <c r="LD12" s="22">
        <f t="shared" si="77"/>
        <v>0</v>
      </c>
      <c r="LE12" s="22">
        <f t="shared" si="77"/>
        <v>0</v>
      </c>
      <c r="LF12" s="23">
        <f t="shared" si="78"/>
        <v>0</v>
      </c>
      <c r="LG12" s="22">
        <f>'[2]Свод по МО_вся численность'!GC12</f>
        <v>0</v>
      </c>
      <c r="LH12" s="22">
        <f>'[2]Свод по МО_вся численность'!GD12</f>
        <v>0</v>
      </c>
      <c r="LI12" s="22">
        <f t="shared" si="122"/>
        <v>0</v>
      </c>
      <c r="LJ12" s="22">
        <f t="shared" si="79"/>
        <v>0</v>
      </c>
      <c r="LK12" s="23">
        <f t="shared" si="80"/>
        <v>0</v>
      </c>
      <c r="LL12" s="22">
        <f>'[2]Свод по МО_вся численность'!GE12</f>
        <v>0</v>
      </c>
      <c r="LM12" s="22">
        <f>'[2]Свод по МО_вся численность'!GF12</f>
        <v>0</v>
      </c>
      <c r="LN12" s="22">
        <f t="shared" si="123"/>
        <v>0</v>
      </c>
      <c r="LO12" s="22">
        <f t="shared" si="123"/>
        <v>0</v>
      </c>
      <c r="LP12" s="23">
        <f t="shared" si="124"/>
        <v>0</v>
      </c>
      <c r="LQ12" s="22">
        <f>'[2]Свод по МО_вся численность'!GG12</f>
        <v>0</v>
      </c>
      <c r="LR12" s="22">
        <f>'[2]Свод по МО_вся численность'!GH12</f>
        <v>0</v>
      </c>
      <c r="LS12" s="22">
        <f t="shared" si="125"/>
        <v>0</v>
      </c>
      <c r="LT12" s="22">
        <f t="shared" si="125"/>
        <v>0</v>
      </c>
      <c r="LU12" s="23">
        <f t="shared" si="81"/>
        <v>0</v>
      </c>
      <c r="LV12" s="22">
        <f>'[2]Свод по МО_вся численность'!GI12</f>
        <v>0</v>
      </c>
      <c r="LW12" s="22">
        <f>'[2]Свод по МО_вся численность'!GJ12</f>
        <v>0</v>
      </c>
      <c r="LX12" s="22">
        <f t="shared" si="126"/>
        <v>0</v>
      </c>
      <c r="LY12" s="22">
        <f t="shared" si="126"/>
        <v>0</v>
      </c>
      <c r="LZ12" s="23">
        <f t="shared" si="127"/>
        <v>0</v>
      </c>
      <c r="MA12" s="22">
        <f>'[2]Свод по МО_вся численность'!GK12</f>
        <v>0</v>
      </c>
      <c r="MB12" s="22">
        <f>'[2]Свод по МО_вся численность'!GL12</f>
        <v>0</v>
      </c>
      <c r="MC12" s="22">
        <f t="shared" si="128"/>
        <v>0</v>
      </c>
      <c r="MD12" s="22">
        <f t="shared" si="128"/>
        <v>0</v>
      </c>
      <c r="ME12" s="23">
        <f t="shared" si="82"/>
        <v>0</v>
      </c>
      <c r="MF12" s="22">
        <f>'[2]Свод по МО_вся численность'!GM12</f>
        <v>0</v>
      </c>
      <c r="MG12" s="22">
        <f>'[2]Свод по МО_вся численность'!GN12</f>
        <v>0</v>
      </c>
      <c r="MH12" s="22">
        <f t="shared" si="129"/>
        <v>0</v>
      </c>
      <c r="MI12" s="22">
        <f t="shared" si="129"/>
        <v>0</v>
      </c>
      <c r="MJ12" s="23">
        <f t="shared" si="130"/>
        <v>0</v>
      </c>
      <c r="MK12" s="22">
        <f>'[2]Свод по МО_вся численность'!GO12</f>
        <v>0</v>
      </c>
      <c r="ML12" s="22">
        <f>'[2]Свод по МО_вся численность'!GP12</f>
        <v>0</v>
      </c>
      <c r="MM12" s="22">
        <f t="shared" si="131"/>
        <v>0</v>
      </c>
      <c r="MN12" s="22">
        <f t="shared" si="131"/>
        <v>0</v>
      </c>
      <c r="MO12" s="23">
        <f t="shared" si="132"/>
        <v>0</v>
      </c>
      <c r="MP12" s="22">
        <f>'[2]Свод по МО_вся численность'!GQ12</f>
        <v>0</v>
      </c>
      <c r="MQ12" s="22">
        <f>'[2]Свод по МО_вся численность'!GR12</f>
        <v>0</v>
      </c>
      <c r="MR12" s="22">
        <f t="shared" si="133"/>
        <v>0</v>
      </c>
      <c r="MS12" s="22">
        <f t="shared" si="133"/>
        <v>0</v>
      </c>
      <c r="MT12" s="23">
        <f t="shared" si="134"/>
        <v>0</v>
      </c>
      <c r="MU12" s="22">
        <f>'[2]Свод по МО_вся численность'!GS12</f>
        <v>0</v>
      </c>
      <c r="MV12" s="22">
        <f>'[2]Свод по МО_вся численность'!GT12</f>
        <v>0</v>
      </c>
      <c r="MW12" s="22">
        <f t="shared" si="135"/>
        <v>0</v>
      </c>
      <c r="MX12" s="22">
        <f t="shared" si="135"/>
        <v>0</v>
      </c>
      <c r="MY12" s="23">
        <f t="shared" si="136"/>
        <v>0</v>
      </c>
      <c r="MZ12" s="22">
        <f>'[2]Свод по МО_вся численность'!GU12</f>
        <v>0</v>
      </c>
      <c r="NA12" s="22">
        <f>'[2]Свод по МО_вся численность'!GV12</f>
        <v>0</v>
      </c>
      <c r="NB12" s="22"/>
      <c r="NC12" s="22"/>
      <c r="ND12" s="23"/>
      <c r="NE12" s="23">
        <f t="shared" si="137"/>
        <v>0</v>
      </c>
      <c r="NF12" s="23">
        <f t="shared" si="138"/>
        <v>0</v>
      </c>
      <c r="NG12" s="29"/>
      <c r="NH12" s="29"/>
      <c r="NI12" s="30">
        <v>0</v>
      </c>
      <c r="NJ12" s="30">
        <v>0</v>
      </c>
      <c r="NK12" s="31"/>
    </row>
    <row r="13" spans="1:375" ht="20.25" x14ac:dyDescent="0.3">
      <c r="A13" s="19">
        <v>5</v>
      </c>
      <c r="B13" s="32" t="s">
        <v>118</v>
      </c>
      <c r="C13" s="21">
        <f>'[2]Свод по МО_вся численность'!C13</f>
        <v>0</v>
      </c>
      <c r="D13" s="22">
        <f>'[2]Свод по МО_вся численность'!AN13</f>
        <v>0</v>
      </c>
      <c r="E13" s="22">
        <f t="shared" si="83"/>
        <v>0</v>
      </c>
      <c r="F13" s="22">
        <f t="shared" si="83"/>
        <v>0</v>
      </c>
      <c r="G13" s="23">
        <f t="shared" si="84"/>
        <v>0</v>
      </c>
      <c r="H13" s="24"/>
      <c r="I13" s="24"/>
      <c r="J13" s="22"/>
      <c r="K13" s="22"/>
      <c r="L13" s="22">
        <f>'[2]Свод по МО_вся численность'!AS13</f>
        <v>0</v>
      </c>
      <c r="M13" s="22">
        <f>'[2]Свод по МО_вся численность'!AT13</f>
        <v>0</v>
      </c>
      <c r="N13" s="22">
        <f t="shared" si="85"/>
        <v>0</v>
      </c>
      <c r="O13" s="22">
        <f t="shared" si="85"/>
        <v>0</v>
      </c>
      <c r="P13" s="23">
        <f t="shared" si="0"/>
        <v>0</v>
      </c>
      <c r="Q13" s="22"/>
      <c r="R13" s="22"/>
      <c r="S13" s="22"/>
      <c r="T13" s="22"/>
      <c r="U13" s="22">
        <f>'[2]Свод по МО_вся численность'!AY13</f>
        <v>0</v>
      </c>
      <c r="V13" s="22">
        <f>'[2]Свод по МО_вся численность'!AZ13</f>
        <v>0</v>
      </c>
      <c r="W13" s="22">
        <f t="shared" si="86"/>
        <v>0</v>
      </c>
      <c r="X13" s="22">
        <f t="shared" si="86"/>
        <v>0</v>
      </c>
      <c r="Y13" s="23">
        <f t="shared" si="1"/>
        <v>0</v>
      </c>
      <c r="Z13" s="22"/>
      <c r="AA13" s="22"/>
      <c r="AB13" s="22"/>
      <c r="AC13" s="22"/>
      <c r="AD13" s="22">
        <f>'[2]Свод по МО_вся численность'!BE13</f>
        <v>0</v>
      </c>
      <c r="AE13" s="22">
        <f>'[2]Свод по МО_вся численность'!BF13</f>
        <v>0</v>
      </c>
      <c r="AF13" s="22">
        <f t="shared" si="87"/>
        <v>0</v>
      </c>
      <c r="AG13" s="22">
        <f t="shared" si="87"/>
        <v>0</v>
      </c>
      <c r="AH13" s="23">
        <f t="shared" si="2"/>
        <v>0</v>
      </c>
      <c r="AI13" s="22"/>
      <c r="AJ13" s="22"/>
      <c r="AK13" s="22"/>
      <c r="AL13" s="22"/>
      <c r="AM13" s="22">
        <f>'[2]Свод по МО_вся численность'!BK13</f>
        <v>0</v>
      </c>
      <c r="AN13" s="22">
        <f>'[2]Свод по МО_вся численность'!BL13</f>
        <v>0</v>
      </c>
      <c r="AO13" s="22">
        <f t="shared" si="88"/>
        <v>0</v>
      </c>
      <c r="AP13" s="22">
        <f t="shared" si="88"/>
        <v>0</v>
      </c>
      <c r="AQ13" s="23">
        <f t="shared" si="3"/>
        <v>0</v>
      </c>
      <c r="AR13" s="22"/>
      <c r="AS13" s="22"/>
      <c r="AT13" s="22"/>
      <c r="AU13" s="22"/>
      <c r="AV13" s="22">
        <f>'[2]Свод по МО_вся численность'!BQ13</f>
        <v>0</v>
      </c>
      <c r="AW13" s="22">
        <f>'[2]Свод по МО_вся численность'!BR13</f>
        <v>0</v>
      </c>
      <c r="AX13" s="22">
        <f t="shared" si="89"/>
        <v>0</v>
      </c>
      <c r="AY13" s="22">
        <f t="shared" si="89"/>
        <v>0</v>
      </c>
      <c r="AZ13" s="23">
        <f t="shared" si="4"/>
        <v>0</v>
      </c>
      <c r="BA13" s="22"/>
      <c r="BB13" s="22"/>
      <c r="BC13" s="22"/>
      <c r="BD13" s="22"/>
      <c r="BE13" s="22">
        <f>'[2]Свод по МО_вся численность'!BW13</f>
        <v>0</v>
      </c>
      <c r="BF13" s="22">
        <f>'[2]Свод по МО_вся численность'!BX13</f>
        <v>0</v>
      </c>
      <c r="BG13" s="24"/>
      <c r="BH13" s="24"/>
      <c r="BI13" s="25">
        <f t="shared" si="90"/>
        <v>0</v>
      </c>
      <c r="BJ13" s="25">
        <f t="shared" si="90"/>
        <v>0</v>
      </c>
      <c r="BK13" s="26">
        <f t="shared" si="5"/>
        <v>0</v>
      </c>
      <c r="BL13" s="22">
        <f>'[2]Свод по МО_вся численность'!CE13</f>
        <v>0</v>
      </c>
      <c r="BM13" s="22">
        <f>'[2]Свод по МО_вся численность'!CF13</f>
        <v>0</v>
      </c>
      <c r="BN13" s="25">
        <f t="shared" si="91"/>
        <v>0</v>
      </c>
      <c r="BO13" s="25">
        <f t="shared" si="91"/>
        <v>0</v>
      </c>
      <c r="BP13" s="26">
        <f t="shared" si="6"/>
        <v>0</v>
      </c>
      <c r="BQ13" s="22">
        <f>'[2]Свод по МО_вся численность'!CG13</f>
        <v>0</v>
      </c>
      <c r="BR13" s="22">
        <f>'[2]Свод по МО_вся численность'!CH13</f>
        <v>0</v>
      </c>
      <c r="BS13" s="25">
        <f t="shared" si="92"/>
        <v>0</v>
      </c>
      <c r="BT13" s="25">
        <f t="shared" si="92"/>
        <v>0</v>
      </c>
      <c r="BU13" s="26">
        <f t="shared" si="7"/>
        <v>0</v>
      </c>
      <c r="BV13" s="22">
        <f>'[2]Свод по МО_вся численность'!CI13</f>
        <v>0</v>
      </c>
      <c r="BW13" s="22">
        <f>'[2]Свод по МО_вся численность'!CJ13</f>
        <v>0</v>
      </c>
      <c r="BX13" s="25">
        <f t="shared" si="93"/>
        <v>0</v>
      </c>
      <c r="BY13" s="25">
        <f t="shared" si="93"/>
        <v>0</v>
      </c>
      <c r="BZ13" s="26">
        <f t="shared" si="8"/>
        <v>0</v>
      </c>
      <c r="CA13" s="22">
        <f>'[2]Свод по МО_вся численность'!CK13</f>
        <v>0</v>
      </c>
      <c r="CB13" s="22">
        <f>'[2]Свод по МО_вся численность'!CL13</f>
        <v>0</v>
      </c>
      <c r="CC13" s="25">
        <f t="shared" si="94"/>
        <v>0</v>
      </c>
      <c r="CD13" s="25">
        <f t="shared" si="94"/>
        <v>0</v>
      </c>
      <c r="CE13" s="26">
        <f t="shared" si="9"/>
        <v>0</v>
      </c>
      <c r="CF13" s="22">
        <f>'[2]Свод по МО_вся численность'!CM13</f>
        <v>0</v>
      </c>
      <c r="CG13" s="22">
        <f>'[2]Свод по МО_вся численность'!CN13</f>
        <v>0</v>
      </c>
      <c r="CH13" s="25">
        <f t="shared" si="95"/>
        <v>0</v>
      </c>
      <c r="CI13" s="25">
        <f t="shared" si="95"/>
        <v>0</v>
      </c>
      <c r="CJ13" s="26">
        <f t="shared" si="10"/>
        <v>0</v>
      </c>
      <c r="CK13" s="22">
        <f>'[2]Свод по МО_вся численность'!CO13</f>
        <v>0</v>
      </c>
      <c r="CL13" s="22">
        <f>'[2]Свод по МО_вся численность'!CP13</f>
        <v>0</v>
      </c>
      <c r="CM13" s="25">
        <f t="shared" si="96"/>
        <v>0</v>
      </c>
      <c r="CN13" s="25">
        <f t="shared" si="96"/>
        <v>0</v>
      </c>
      <c r="CO13" s="26">
        <f t="shared" si="11"/>
        <v>0</v>
      </c>
      <c r="CP13" s="22">
        <f>'[2]Свод по МО_вся численность'!CQ13</f>
        <v>0</v>
      </c>
      <c r="CQ13" s="22">
        <f>'[2]Свод по МО_вся численность'!CR13</f>
        <v>0</v>
      </c>
      <c r="CR13" s="22">
        <f t="shared" si="97"/>
        <v>0</v>
      </c>
      <c r="CS13" s="22">
        <f t="shared" si="97"/>
        <v>0</v>
      </c>
      <c r="CT13" s="23">
        <f t="shared" si="12"/>
        <v>0</v>
      </c>
      <c r="CU13" s="22">
        <f>'[2]Свод по МО_вся численность'!CS13</f>
        <v>0</v>
      </c>
      <c r="CV13" s="22">
        <f>'[2]Свод по МО_вся численность'!CT13</f>
        <v>0</v>
      </c>
      <c r="CW13" s="22">
        <f t="shared" si="98"/>
        <v>0</v>
      </c>
      <c r="CX13" s="22">
        <f t="shared" si="98"/>
        <v>0</v>
      </c>
      <c r="CY13" s="23">
        <f t="shared" si="13"/>
        <v>0</v>
      </c>
      <c r="CZ13" s="22">
        <f>'[2]Свод по МО_вся численность'!CU13</f>
        <v>0</v>
      </c>
      <c r="DA13" s="22">
        <f>'[2]Свод по МО_вся численность'!CV13</f>
        <v>0</v>
      </c>
      <c r="DB13" s="22">
        <f t="shared" si="99"/>
        <v>0</v>
      </c>
      <c r="DC13" s="22">
        <f t="shared" si="99"/>
        <v>0</v>
      </c>
      <c r="DD13" s="23">
        <f t="shared" si="14"/>
        <v>0</v>
      </c>
      <c r="DE13" s="22">
        <f>'[2]Свод по МО_вся численность'!CW13</f>
        <v>0</v>
      </c>
      <c r="DF13" s="22">
        <f>'[2]Свод по МО_вся численность'!CX13</f>
        <v>0</v>
      </c>
      <c r="DG13" s="22">
        <f t="shared" si="100"/>
        <v>0</v>
      </c>
      <c r="DH13" s="22">
        <f t="shared" si="100"/>
        <v>0</v>
      </c>
      <c r="DI13" s="23">
        <f t="shared" si="15"/>
        <v>0</v>
      </c>
      <c r="DJ13" s="22">
        <f>'[2]Свод по МО_вся численность'!CY13</f>
        <v>0</v>
      </c>
      <c r="DK13" s="22">
        <f>'[2]Свод по МО_вся численность'!CZ13</f>
        <v>0</v>
      </c>
      <c r="DL13" s="22">
        <f t="shared" si="101"/>
        <v>0</v>
      </c>
      <c r="DM13" s="22">
        <f t="shared" si="101"/>
        <v>0</v>
      </c>
      <c r="DN13" s="27">
        <f t="shared" si="16"/>
        <v>0</v>
      </c>
      <c r="DO13" s="22">
        <f>'[2]Свод по МО_вся численность'!DA13</f>
        <v>0</v>
      </c>
      <c r="DP13" s="22">
        <f>'[2]Свод по МО_вся численность'!DB13</f>
        <v>0</v>
      </c>
      <c r="DQ13" s="22">
        <f t="shared" si="102"/>
        <v>0</v>
      </c>
      <c r="DR13" s="22">
        <f t="shared" si="102"/>
        <v>0</v>
      </c>
      <c r="DS13" s="23">
        <f t="shared" si="17"/>
        <v>0</v>
      </c>
      <c r="DT13" s="22">
        <f>'[2]Свод по МО_вся численность'!DC13</f>
        <v>0</v>
      </c>
      <c r="DU13" s="22">
        <f>'[2]Свод по МО_вся численность'!DD13</f>
        <v>0</v>
      </c>
      <c r="DV13" s="22">
        <f t="shared" si="103"/>
        <v>0</v>
      </c>
      <c r="DW13" s="22">
        <f t="shared" si="103"/>
        <v>0</v>
      </c>
      <c r="DX13" s="23">
        <f t="shared" si="104"/>
        <v>0</v>
      </c>
      <c r="DY13" s="22">
        <f>'[2]Свод по МО_вся численность'!DE13</f>
        <v>0</v>
      </c>
      <c r="DZ13" s="22">
        <f>'[2]Свод по МО_вся численность'!DF13</f>
        <v>0</v>
      </c>
      <c r="EA13" s="22">
        <f t="shared" si="105"/>
        <v>0</v>
      </c>
      <c r="EB13" s="22">
        <f t="shared" si="105"/>
        <v>0</v>
      </c>
      <c r="EC13" s="23">
        <f t="shared" si="106"/>
        <v>0</v>
      </c>
      <c r="ED13" s="22">
        <f>'[2]Свод по МО_вся численность'!DG13</f>
        <v>0</v>
      </c>
      <c r="EE13" s="22">
        <f>'[2]Свод по МО_вся численность'!DH13</f>
        <v>0</v>
      </c>
      <c r="EF13" s="22">
        <f t="shared" si="107"/>
        <v>0</v>
      </c>
      <c r="EG13" s="22">
        <f t="shared" si="107"/>
        <v>0</v>
      </c>
      <c r="EH13" s="23">
        <f t="shared" si="108"/>
        <v>0</v>
      </c>
      <c r="EI13" s="22">
        <f>'[2]Свод по МО_вся численность'!DI13</f>
        <v>0</v>
      </c>
      <c r="EJ13" s="22">
        <f>'[2]Свод по МО_вся численность'!DJ13</f>
        <v>0</v>
      </c>
      <c r="EK13" s="22">
        <f t="shared" si="109"/>
        <v>0</v>
      </c>
      <c r="EL13" s="22">
        <f t="shared" si="109"/>
        <v>0</v>
      </c>
      <c r="EM13" s="23">
        <f t="shared" si="110"/>
        <v>0</v>
      </c>
      <c r="EN13" s="22">
        <f>'[2]Свод по МО_вся численность'!DK13</f>
        <v>0</v>
      </c>
      <c r="EO13" s="22">
        <f>'[2]Свод по МО_вся численность'!DL13</f>
        <v>0</v>
      </c>
      <c r="EP13" s="22">
        <f t="shared" si="18"/>
        <v>0</v>
      </c>
      <c r="EQ13" s="22">
        <f t="shared" si="18"/>
        <v>0</v>
      </c>
      <c r="ER13" s="28">
        <f t="shared" si="19"/>
        <v>0</v>
      </c>
      <c r="ES13" s="22">
        <f>'[2]Свод по МО_вся численность'!DM13</f>
        <v>0</v>
      </c>
      <c r="ET13" s="22">
        <f>'[2]Свод по МО_вся численность'!DN13</f>
        <v>0</v>
      </c>
      <c r="EU13" s="22">
        <f t="shared" si="20"/>
        <v>0</v>
      </c>
      <c r="EV13" s="22">
        <f t="shared" si="20"/>
        <v>0</v>
      </c>
      <c r="EW13" s="28">
        <f t="shared" si="21"/>
        <v>0</v>
      </c>
      <c r="EX13" s="22">
        <f>'[2]Свод по МО_вся численность'!DO13</f>
        <v>0</v>
      </c>
      <c r="EY13" s="22">
        <f>'[2]Свод по МО_вся численность'!DP13</f>
        <v>0</v>
      </c>
      <c r="EZ13" s="22">
        <f t="shared" si="22"/>
        <v>0</v>
      </c>
      <c r="FA13" s="22">
        <f t="shared" si="22"/>
        <v>0</v>
      </c>
      <c r="FB13" s="28">
        <f t="shared" si="23"/>
        <v>0</v>
      </c>
      <c r="FC13" s="22">
        <f>'[2]Свод по МО_вся численность'!DQ13</f>
        <v>0</v>
      </c>
      <c r="FD13" s="22">
        <f>'[2]Свод по МО_вся численность'!DR13</f>
        <v>0</v>
      </c>
      <c r="FE13" s="22">
        <f t="shared" si="24"/>
        <v>0</v>
      </c>
      <c r="FF13" s="22">
        <f t="shared" si="24"/>
        <v>0</v>
      </c>
      <c r="FG13" s="28">
        <f t="shared" si="25"/>
        <v>0</v>
      </c>
      <c r="FH13" s="22">
        <f>'[2]Свод по МО_вся численность'!DS13</f>
        <v>0</v>
      </c>
      <c r="FI13" s="22">
        <f>'[2]Свод по МО_вся численность'!DT13</f>
        <v>0</v>
      </c>
      <c r="FJ13" s="22">
        <f t="shared" si="111"/>
        <v>0</v>
      </c>
      <c r="FK13" s="22">
        <f t="shared" si="111"/>
        <v>0</v>
      </c>
      <c r="FL13" s="23">
        <f t="shared" si="26"/>
        <v>0</v>
      </c>
      <c r="FM13" s="22">
        <f>'[2]Свод по МО_вся численность'!DU13</f>
        <v>0</v>
      </c>
      <c r="FN13" s="22">
        <f>'[2]Свод по МО_вся численность'!DV13</f>
        <v>0</v>
      </c>
      <c r="FO13" s="22">
        <f t="shared" si="27"/>
        <v>0</v>
      </c>
      <c r="FP13" s="22">
        <f t="shared" si="27"/>
        <v>0</v>
      </c>
      <c r="FQ13" s="23">
        <f t="shared" si="28"/>
        <v>0</v>
      </c>
      <c r="FR13" s="22">
        <f>'[2]Свод по МО_вся численность'!DW13</f>
        <v>0</v>
      </c>
      <c r="FS13" s="22">
        <f>'[2]Свод по МО_вся численность'!DX13</f>
        <v>0</v>
      </c>
      <c r="FT13" s="22">
        <f t="shared" si="29"/>
        <v>0</v>
      </c>
      <c r="FU13" s="22">
        <f t="shared" si="29"/>
        <v>0</v>
      </c>
      <c r="FV13" s="23">
        <f t="shared" si="30"/>
        <v>0</v>
      </c>
      <c r="FW13" s="22">
        <f>'[2]Свод по МО_вся численность'!DY13</f>
        <v>0</v>
      </c>
      <c r="FX13" s="22">
        <f>'[2]Свод по МО_вся численность'!DZ13</f>
        <v>0</v>
      </c>
      <c r="FY13" s="22">
        <f t="shared" si="31"/>
        <v>0</v>
      </c>
      <c r="FZ13" s="22">
        <f t="shared" si="31"/>
        <v>0</v>
      </c>
      <c r="GA13" s="23">
        <f t="shared" si="32"/>
        <v>0</v>
      </c>
      <c r="GB13" s="22">
        <f>'[2]Свод по МО_вся численность'!EA13</f>
        <v>0</v>
      </c>
      <c r="GC13" s="22">
        <f>'[2]Свод по МО_вся численность'!EB13</f>
        <v>0</v>
      </c>
      <c r="GD13" s="22">
        <f t="shared" si="33"/>
        <v>0</v>
      </c>
      <c r="GE13" s="22">
        <f t="shared" si="33"/>
        <v>0</v>
      </c>
      <c r="GF13" s="23">
        <f t="shared" si="112"/>
        <v>0</v>
      </c>
      <c r="GG13" s="22">
        <f>'[2]Свод по МО_вся численность'!EC13</f>
        <v>0</v>
      </c>
      <c r="GH13" s="22">
        <f>'[2]Свод по МО_вся численность'!ED13</f>
        <v>0</v>
      </c>
      <c r="GI13" s="22">
        <f t="shared" si="113"/>
        <v>0</v>
      </c>
      <c r="GJ13" s="22">
        <f t="shared" si="113"/>
        <v>0</v>
      </c>
      <c r="GK13" s="23">
        <f t="shared" si="114"/>
        <v>0</v>
      </c>
      <c r="GL13" s="22">
        <f>'[2]Свод по МО_вся численность'!EE13</f>
        <v>0</v>
      </c>
      <c r="GM13" s="22">
        <f>'[2]Свод по МО_вся численность'!EF13</f>
        <v>0</v>
      </c>
      <c r="GN13" s="22">
        <f t="shared" si="34"/>
        <v>0</v>
      </c>
      <c r="GO13" s="22">
        <f t="shared" si="34"/>
        <v>0</v>
      </c>
      <c r="GP13" s="23">
        <f t="shared" si="35"/>
        <v>0</v>
      </c>
      <c r="GQ13" s="22">
        <f>'[2]Свод по МО_вся численность'!EG13</f>
        <v>0</v>
      </c>
      <c r="GR13" s="22">
        <f>'[2]Свод по МО_вся численность'!EH13</f>
        <v>0</v>
      </c>
      <c r="GS13" s="22">
        <f t="shared" si="36"/>
        <v>0</v>
      </c>
      <c r="GT13" s="22">
        <f t="shared" si="36"/>
        <v>0</v>
      </c>
      <c r="GU13" s="23">
        <f t="shared" si="37"/>
        <v>0</v>
      </c>
      <c r="GV13" s="22">
        <f>'[2]Свод по МО_вся численность'!EI13</f>
        <v>0</v>
      </c>
      <c r="GW13" s="22">
        <f>'[2]Свод по МО_вся численность'!EJ13</f>
        <v>0</v>
      </c>
      <c r="GX13" s="22">
        <f t="shared" si="115"/>
        <v>0</v>
      </c>
      <c r="GY13" s="22">
        <f t="shared" si="115"/>
        <v>0</v>
      </c>
      <c r="GZ13" s="23">
        <f t="shared" si="38"/>
        <v>0</v>
      </c>
      <c r="HA13" s="22">
        <f>'[2]Свод по МО_вся численность'!EK13</f>
        <v>0</v>
      </c>
      <c r="HB13" s="22">
        <f>'[2]Свод по МО_вся численность'!EL13</f>
        <v>0</v>
      </c>
      <c r="HC13" s="22">
        <f t="shared" si="39"/>
        <v>0</v>
      </c>
      <c r="HD13" s="22">
        <f t="shared" si="39"/>
        <v>0</v>
      </c>
      <c r="HE13" s="23">
        <f t="shared" si="40"/>
        <v>0</v>
      </c>
      <c r="HF13" s="22">
        <f>'[2]Свод по МО_вся численность'!EM13</f>
        <v>0</v>
      </c>
      <c r="HG13" s="22">
        <f>'[2]Свод по МО_вся численность'!EN13</f>
        <v>0</v>
      </c>
      <c r="HH13" s="22">
        <f t="shared" si="116"/>
        <v>0</v>
      </c>
      <c r="HI13" s="22">
        <f t="shared" si="116"/>
        <v>0</v>
      </c>
      <c r="HJ13" s="23">
        <f t="shared" si="41"/>
        <v>0</v>
      </c>
      <c r="HK13" s="22">
        <f>'[2]Свод по МО_вся численность'!EO13</f>
        <v>0</v>
      </c>
      <c r="HL13" s="22">
        <f>'[2]Свод по МО_вся численность'!EP13</f>
        <v>0</v>
      </c>
      <c r="HM13" s="22">
        <f t="shared" si="42"/>
        <v>0</v>
      </c>
      <c r="HN13" s="22">
        <f t="shared" si="42"/>
        <v>0</v>
      </c>
      <c r="HO13" s="23">
        <f t="shared" si="43"/>
        <v>0</v>
      </c>
      <c r="HP13" s="22">
        <f>'[2]Свод по МО_вся численность'!EQ13</f>
        <v>0</v>
      </c>
      <c r="HQ13" s="22">
        <f>'[2]Свод по МО_вся численность'!ER13</f>
        <v>0</v>
      </c>
      <c r="HR13" s="22">
        <f t="shared" si="44"/>
        <v>0</v>
      </c>
      <c r="HS13" s="22">
        <f t="shared" si="44"/>
        <v>0</v>
      </c>
      <c r="HT13" s="23">
        <f t="shared" si="45"/>
        <v>0</v>
      </c>
      <c r="HU13" s="22">
        <f>'[2]Свод по МО_вся численность'!ES13</f>
        <v>0</v>
      </c>
      <c r="HV13" s="22">
        <f>'[2]Свод по МО_вся численность'!ET13</f>
        <v>0</v>
      </c>
      <c r="HW13" s="22">
        <f t="shared" si="46"/>
        <v>0</v>
      </c>
      <c r="HX13" s="22">
        <f t="shared" si="46"/>
        <v>0</v>
      </c>
      <c r="HY13" s="23">
        <f t="shared" si="47"/>
        <v>0</v>
      </c>
      <c r="HZ13" s="22">
        <f>'[2]Свод по МО_вся численность'!EU13</f>
        <v>0</v>
      </c>
      <c r="IA13" s="22">
        <f>'[2]Свод по МО_вся численность'!EV13</f>
        <v>0</v>
      </c>
      <c r="IB13" s="22">
        <f t="shared" si="48"/>
        <v>0</v>
      </c>
      <c r="IC13" s="22">
        <f t="shared" si="48"/>
        <v>0</v>
      </c>
      <c r="ID13" s="23">
        <f t="shared" si="49"/>
        <v>0</v>
      </c>
      <c r="IE13" s="22">
        <f>'[2]Свод по МО_вся численность'!EW13</f>
        <v>0</v>
      </c>
      <c r="IF13" s="22">
        <f>'[2]Свод по МО_вся численность'!EX13</f>
        <v>0</v>
      </c>
      <c r="IG13" s="22">
        <f t="shared" si="50"/>
        <v>0</v>
      </c>
      <c r="IH13" s="22">
        <f t="shared" si="50"/>
        <v>0</v>
      </c>
      <c r="II13" s="23">
        <f t="shared" si="51"/>
        <v>0</v>
      </c>
      <c r="IJ13" s="22">
        <f>'[2]Свод по МО_вся численность'!EY13</f>
        <v>0</v>
      </c>
      <c r="IK13" s="22">
        <f>'[2]Свод по МО_вся численность'!EZ13</f>
        <v>0</v>
      </c>
      <c r="IL13" s="22">
        <f t="shared" si="52"/>
        <v>0</v>
      </c>
      <c r="IM13" s="22">
        <f t="shared" si="52"/>
        <v>0</v>
      </c>
      <c r="IN13" s="23">
        <f t="shared" si="53"/>
        <v>0</v>
      </c>
      <c r="IO13" s="22">
        <f>'[2]Свод по МО_вся численность'!FA13</f>
        <v>0</v>
      </c>
      <c r="IP13" s="22">
        <f>'[2]Свод по МО_вся численность'!FB13</f>
        <v>0</v>
      </c>
      <c r="IQ13" s="22">
        <f t="shared" si="54"/>
        <v>0</v>
      </c>
      <c r="IR13" s="22">
        <f t="shared" si="54"/>
        <v>0</v>
      </c>
      <c r="IS13" s="23">
        <f t="shared" si="55"/>
        <v>0</v>
      </c>
      <c r="IT13" s="22">
        <f>'[2]Свод по МО_вся численность'!FC13</f>
        <v>0</v>
      </c>
      <c r="IU13" s="22">
        <f>'[2]Свод по МО_вся численность'!FD13</f>
        <v>0</v>
      </c>
      <c r="IV13" s="22">
        <f t="shared" si="56"/>
        <v>0</v>
      </c>
      <c r="IW13" s="22">
        <f t="shared" si="56"/>
        <v>0</v>
      </c>
      <c r="IX13" s="23">
        <f t="shared" si="57"/>
        <v>0</v>
      </c>
      <c r="IY13" s="22">
        <f>'[2]Свод по МО_вся численность'!FE13</f>
        <v>0</v>
      </c>
      <c r="IZ13" s="22">
        <f>'[2]Свод по МО_вся численность'!FF13</f>
        <v>0</v>
      </c>
      <c r="JA13" s="22">
        <f t="shared" si="58"/>
        <v>0</v>
      </c>
      <c r="JB13" s="22">
        <f t="shared" si="58"/>
        <v>0</v>
      </c>
      <c r="JC13" s="23">
        <f t="shared" si="59"/>
        <v>0</v>
      </c>
      <c r="JD13" s="22">
        <f>'[2]Свод по МО_вся численность'!FG13</f>
        <v>0</v>
      </c>
      <c r="JE13" s="22">
        <f>'[2]Свод по МО_вся численность'!FH13</f>
        <v>0</v>
      </c>
      <c r="JF13" s="22">
        <f t="shared" si="117"/>
        <v>0</v>
      </c>
      <c r="JG13" s="22">
        <f t="shared" si="117"/>
        <v>0</v>
      </c>
      <c r="JH13" s="23">
        <f t="shared" si="118"/>
        <v>0</v>
      </c>
      <c r="JI13" s="22">
        <f>'[2]Свод по МО_вся численность'!FI13</f>
        <v>0</v>
      </c>
      <c r="JJ13" s="22">
        <f>'[2]Свод по МО_вся численность'!FJ13</f>
        <v>0</v>
      </c>
      <c r="JK13" s="22">
        <f t="shared" si="119"/>
        <v>0</v>
      </c>
      <c r="JL13" s="22">
        <f t="shared" si="60"/>
        <v>0</v>
      </c>
      <c r="JM13" s="23">
        <f t="shared" si="61"/>
        <v>0</v>
      </c>
      <c r="JN13" s="22">
        <f>'[2]Свод по МО_вся численность'!FK13</f>
        <v>0</v>
      </c>
      <c r="JO13" s="22">
        <f>'[2]Свод по МО_вся численность'!FL13</f>
        <v>0</v>
      </c>
      <c r="JP13" s="22">
        <f t="shared" si="62"/>
        <v>0</v>
      </c>
      <c r="JQ13" s="22">
        <f t="shared" si="62"/>
        <v>0</v>
      </c>
      <c r="JR13" s="23">
        <f t="shared" si="63"/>
        <v>0</v>
      </c>
      <c r="JS13" s="22">
        <f>'[2]Свод по МО_вся численность'!FM13</f>
        <v>0</v>
      </c>
      <c r="JT13" s="22">
        <f>'[2]Свод по МО_вся численность'!FN13</f>
        <v>0</v>
      </c>
      <c r="JU13" s="22">
        <f t="shared" si="64"/>
        <v>0</v>
      </c>
      <c r="JV13" s="22">
        <f t="shared" si="64"/>
        <v>0</v>
      </c>
      <c r="JW13" s="23">
        <f t="shared" si="65"/>
        <v>0</v>
      </c>
      <c r="JX13" s="22">
        <f>'[2]Свод по МО_вся численность'!FO13</f>
        <v>0</v>
      </c>
      <c r="JY13" s="22">
        <f>'[2]Свод по МО_вся численность'!FP13</f>
        <v>0</v>
      </c>
      <c r="JZ13" s="22">
        <f t="shared" si="120"/>
        <v>0</v>
      </c>
      <c r="KA13" s="22">
        <f t="shared" si="66"/>
        <v>0</v>
      </c>
      <c r="KB13" s="23">
        <f t="shared" si="121"/>
        <v>0</v>
      </c>
      <c r="KC13" s="22">
        <f>'[2]Свод по МО_вся численность'!FQ13</f>
        <v>0</v>
      </c>
      <c r="KD13" s="22">
        <f>'[2]Свод по МО_вся численность'!FR13</f>
        <v>0</v>
      </c>
      <c r="KE13" s="22">
        <f t="shared" si="67"/>
        <v>0</v>
      </c>
      <c r="KF13" s="22">
        <f t="shared" si="67"/>
        <v>0</v>
      </c>
      <c r="KG13" s="23">
        <f t="shared" si="68"/>
        <v>0</v>
      </c>
      <c r="KH13" s="22">
        <f>'[2]Свод по МО_вся численность'!FS13</f>
        <v>0</v>
      </c>
      <c r="KI13" s="22">
        <f>'[2]Свод по МО_вся численность'!FT13</f>
        <v>0</v>
      </c>
      <c r="KJ13" s="22">
        <f t="shared" si="69"/>
        <v>0</v>
      </c>
      <c r="KK13" s="22">
        <f t="shared" si="69"/>
        <v>0</v>
      </c>
      <c r="KL13" s="23">
        <f t="shared" si="70"/>
        <v>0</v>
      </c>
      <c r="KM13" s="22">
        <f>'[2]Свод по МО_вся численность'!FU13</f>
        <v>0</v>
      </c>
      <c r="KN13" s="22">
        <f>'[2]Свод по МО_вся численность'!FV13</f>
        <v>0</v>
      </c>
      <c r="KO13" s="22">
        <f t="shared" si="71"/>
        <v>0</v>
      </c>
      <c r="KP13" s="22">
        <f t="shared" si="71"/>
        <v>0</v>
      </c>
      <c r="KQ13" s="23">
        <f t="shared" si="72"/>
        <v>0</v>
      </c>
      <c r="KR13" s="22">
        <f>'[2]Свод по МО_вся численность'!FW13</f>
        <v>0</v>
      </c>
      <c r="KS13" s="22">
        <f>'[2]Свод по МО_вся численность'!FX13</f>
        <v>0</v>
      </c>
      <c r="KT13" s="22">
        <f t="shared" si="73"/>
        <v>0</v>
      </c>
      <c r="KU13" s="22">
        <f t="shared" si="73"/>
        <v>0</v>
      </c>
      <c r="KV13" s="23">
        <f t="shared" si="74"/>
        <v>0</v>
      </c>
      <c r="KW13" s="22">
        <f>'[2]Свод по МО_вся численность'!FY13</f>
        <v>0</v>
      </c>
      <c r="KX13" s="22">
        <f>'[2]Свод по МО_вся численность'!FZ13</f>
        <v>0</v>
      </c>
      <c r="KY13" s="22">
        <f t="shared" si="75"/>
        <v>0</v>
      </c>
      <c r="KZ13" s="22">
        <f t="shared" si="75"/>
        <v>0</v>
      </c>
      <c r="LA13" s="23">
        <f t="shared" si="76"/>
        <v>0</v>
      </c>
      <c r="LB13" s="22">
        <f>'[2]Свод по МО_вся численность'!GA13</f>
        <v>0</v>
      </c>
      <c r="LC13" s="22">
        <f>'[2]Свод по МО_вся численность'!GB13</f>
        <v>0</v>
      </c>
      <c r="LD13" s="22">
        <f t="shared" si="77"/>
        <v>0</v>
      </c>
      <c r="LE13" s="22">
        <f t="shared" si="77"/>
        <v>0</v>
      </c>
      <c r="LF13" s="23">
        <f t="shared" si="78"/>
        <v>0</v>
      </c>
      <c r="LG13" s="22">
        <f>'[2]Свод по МО_вся численность'!GC13</f>
        <v>0</v>
      </c>
      <c r="LH13" s="22">
        <f>'[2]Свод по МО_вся численность'!GD13</f>
        <v>0</v>
      </c>
      <c r="LI13" s="22">
        <f t="shared" si="122"/>
        <v>0</v>
      </c>
      <c r="LJ13" s="22">
        <f t="shared" si="79"/>
        <v>0</v>
      </c>
      <c r="LK13" s="23">
        <f t="shared" si="80"/>
        <v>0</v>
      </c>
      <c r="LL13" s="22">
        <f>'[2]Свод по МО_вся численность'!GE13</f>
        <v>0</v>
      </c>
      <c r="LM13" s="22">
        <f>'[2]Свод по МО_вся численность'!GF13</f>
        <v>0</v>
      </c>
      <c r="LN13" s="22">
        <f t="shared" si="123"/>
        <v>0</v>
      </c>
      <c r="LO13" s="22">
        <f t="shared" si="123"/>
        <v>0</v>
      </c>
      <c r="LP13" s="23">
        <f t="shared" si="124"/>
        <v>0</v>
      </c>
      <c r="LQ13" s="22">
        <f>'[2]Свод по МО_вся численность'!GG13</f>
        <v>0</v>
      </c>
      <c r="LR13" s="22">
        <f>'[2]Свод по МО_вся численность'!GH13</f>
        <v>0</v>
      </c>
      <c r="LS13" s="22">
        <f t="shared" si="125"/>
        <v>0</v>
      </c>
      <c r="LT13" s="22">
        <f t="shared" si="125"/>
        <v>0</v>
      </c>
      <c r="LU13" s="23">
        <f t="shared" si="81"/>
        <v>0</v>
      </c>
      <c r="LV13" s="22">
        <f>'[2]Свод по МО_вся численность'!GI13</f>
        <v>0</v>
      </c>
      <c r="LW13" s="22">
        <f>'[2]Свод по МО_вся численность'!GJ13</f>
        <v>0</v>
      </c>
      <c r="LX13" s="22">
        <f t="shared" si="126"/>
        <v>0</v>
      </c>
      <c r="LY13" s="22">
        <f t="shared" si="126"/>
        <v>0</v>
      </c>
      <c r="LZ13" s="23">
        <f t="shared" si="127"/>
        <v>0</v>
      </c>
      <c r="MA13" s="22">
        <f>'[2]Свод по МО_вся численность'!GK13</f>
        <v>0</v>
      </c>
      <c r="MB13" s="22">
        <f>'[2]Свод по МО_вся численность'!GL13</f>
        <v>0</v>
      </c>
      <c r="MC13" s="22">
        <f t="shared" si="128"/>
        <v>0</v>
      </c>
      <c r="MD13" s="22">
        <f t="shared" si="128"/>
        <v>0</v>
      </c>
      <c r="ME13" s="23">
        <f t="shared" si="82"/>
        <v>0</v>
      </c>
      <c r="MF13" s="22">
        <f>'[2]Свод по МО_вся численность'!GM13</f>
        <v>0</v>
      </c>
      <c r="MG13" s="22">
        <f>'[2]Свод по МО_вся численность'!GN13</f>
        <v>0</v>
      </c>
      <c r="MH13" s="22">
        <f t="shared" si="129"/>
        <v>0</v>
      </c>
      <c r="MI13" s="22">
        <f t="shared" si="129"/>
        <v>0</v>
      </c>
      <c r="MJ13" s="23">
        <f t="shared" si="130"/>
        <v>0</v>
      </c>
      <c r="MK13" s="22">
        <f>'[2]Свод по МО_вся численность'!GO13</f>
        <v>0</v>
      </c>
      <c r="ML13" s="22">
        <f>'[2]Свод по МО_вся численность'!GP13</f>
        <v>0</v>
      </c>
      <c r="MM13" s="22">
        <f t="shared" si="131"/>
        <v>0</v>
      </c>
      <c r="MN13" s="22">
        <f t="shared" si="131"/>
        <v>0</v>
      </c>
      <c r="MO13" s="23">
        <f t="shared" si="132"/>
        <v>0</v>
      </c>
      <c r="MP13" s="22">
        <f>'[2]Свод по МО_вся численность'!GQ13</f>
        <v>0</v>
      </c>
      <c r="MQ13" s="22">
        <f>'[2]Свод по МО_вся численность'!GR13</f>
        <v>0</v>
      </c>
      <c r="MR13" s="22">
        <f t="shared" si="133"/>
        <v>0</v>
      </c>
      <c r="MS13" s="22">
        <f t="shared" si="133"/>
        <v>0</v>
      </c>
      <c r="MT13" s="23">
        <f t="shared" si="134"/>
        <v>0</v>
      </c>
      <c r="MU13" s="22">
        <f>'[2]Свод по МО_вся численность'!GS13</f>
        <v>0</v>
      </c>
      <c r="MV13" s="22">
        <f>'[2]Свод по МО_вся численность'!GT13</f>
        <v>0</v>
      </c>
      <c r="MW13" s="22">
        <f t="shared" si="135"/>
        <v>0</v>
      </c>
      <c r="MX13" s="22">
        <f t="shared" si="135"/>
        <v>0</v>
      </c>
      <c r="MY13" s="23">
        <f t="shared" si="136"/>
        <v>0</v>
      </c>
      <c r="MZ13" s="22">
        <f>'[2]Свод по МО_вся численность'!GU13</f>
        <v>0</v>
      </c>
      <c r="NA13" s="22">
        <f>'[2]Свод по МО_вся численность'!GV13</f>
        <v>0</v>
      </c>
      <c r="NB13" s="22"/>
      <c r="NC13" s="22"/>
      <c r="ND13" s="23"/>
      <c r="NE13" s="23">
        <f t="shared" si="137"/>
        <v>0</v>
      </c>
      <c r="NF13" s="23">
        <f t="shared" si="138"/>
        <v>0</v>
      </c>
      <c r="NG13" s="29"/>
      <c r="NH13" s="29"/>
      <c r="NI13" s="30">
        <v>0</v>
      </c>
      <c r="NJ13" s="30">
        <v>0</v>
      </c>
      <c r="NK13" s="31"/>
    </row>
    <row r="14" spans="1:375" ht="20.25" x14ac:dyDescent="0.3">
      <c r="A14" s="33"/>
      <c r="B14" s="34" t="s">
        <v>119</v>
      </c>
      <c r="C14" s="35">
        <f t="shared" ref="C14:DF14" si="139">SUM(C9:C13)</f>
        <v>0</v>
      </c>
      <c r="D14" s="35">
        <f t="shared" si="139"/>
        <v>0</v>
      </c>
      <c r="E14" s="35">
        <f t="shared" si="139"/>
        <v>0</v>
      </c>
      <c r="F14" s="35">
        <f t="shared" si="139"/>
        <v>0</v>
      </c>
      <c r="G14" s="35">
        <f t="shared" si="139"/>
        <v>0</v>
      </c>
      <c r="H14" s="35">
        <f t="shared" si="139"/>
        <v>0</v>
      </c>
      <c r="I14" s="35">
        <f t="shared" si="139"/>
        <v>0</v>
      </c>
      <c r="J14" s="35">
        <f t="shared" si="139"/>
        <v>0</v>
      </c>
      <c r="K14" s="35">
        <f t="shared" si="139"/>
        <v>0</v>
      </c>
      <c r="L14" s="35">
        <f t="shared" si="139"/>
        <v>0</v>
      </c>
      <c r="M14" s="35">
        <f t="shared" si="139"/>
        <v>0</v>
      </c>
      <c r="N14" s="35">
        <f t="shared" si="139"/>
        <v>0</v>
      </c>
      <c r="O14" s="35">
        <f t="shared" si="139"/>
        <v>0</v>
      </c>
      <c r="P14" s="35">
        <f t="shared" si="139"/>
        <v>0</v>
      </c>
      <c r="Q14" s="35">
        <f t="shared" si="139"/>
        <v>0</v>
      </c>
      <c r="R14" s="35">
        <f t="shared" si="139"/>
        <v>0</v>
      </c>
      <c r="S14" s="35">
        <f t="shared" si="139"/>
        <v>0</v>
      </c>
      <c r="T14" s="35">
        <f t="shared" si="139"/>
        <v>0</v>
      </c>
      <c r="U14" s="35">
        <f t="shared" si="139"/>
        <v>0</v>
      </c>
      <c r="V14" s="35">
        <f t="shared" si="139"/>
        <v>0</v>
      </c>
      <c r="W14" s="35">
        <f t="shared" si="139"/>
        <v>0</v>
      </c>
      <c r="X14" s="35">
        <f t="shared" si="139"/>
        <v>0</v>
      </c>
      <c r="Y14" s="35">
        <f t="shared" si="139"/>
        <v>0</v>
      </c>
      <c r="Z14" s="35">
        <f t="shared" si="139"/>
        <v>0</v>
      </c>
      <c r="AA14" s="35">
        <f t="shared" si="139"/>
        <v>0</v>
      </c>
      <c r="AB14" s="35">
        <f t="shared" si="139"/>
        <v>0</v>
      </c>
      <c r="AC14" s="35">
        <f t="shared" si="139"/>
        <v>0</v>
      </c>
      <c r="AD14" s="35">
        <f t="shared" si="139"/>
        <v>0</v>
      </c>
      <c r="AE14" s="35">
        <f t="shared" si="139"/>
        <v>0</v>
      </c>
      <c r="AF14" s="35">
        <f t="shared" si="139"/>
        <v>0</v>
      </c>
      <c r="AG14" s="35">
        <f t="shared" si="139"/>
        <v>0</v>
      </c>
      <c r="AH14" s="35">
        <f t="shared" si="139"/>
        <v>0</v>
      </c>
      <c r="AI14" s="35">
        <f t="shared" si="139"/>
        <v>0</v>
      </c>
      <c r="AJ14" s="35">
        <f t="shared" si="139"/>
        <v>0</v>
      </c>
      <c r="AK14" s="35">
        <f t="shared" si="139"/>
        <v>0</v>
      </c>
      <c r="AL14" s="35">
        <f t="shared" si="139"/>
        <v>0</v>
      </c>
      <c r="AM14" s="35">
        <f t="shared" si="139"/>
        <v>0</v>
      </c>
      <c r="AN14" s="35">
        <f t="shared" si="139"/>
        <v>0</v>
      </c>
      <c r="AO14" s="35">
        <f t="shared" si="139"/>
        <v>0</v>
      </c>
      <c r="AP14" s="35">
        <f t="shared" si="139"/>
        <v>0</v>
      </c>
      <c r="AQ14" s="35">
        <f t="shared" si="139"/>
        <v>0</v>
      </c>
      <c r="AR14" s="35">
        <f t="shared" si="139"/>
        <v>0</v>
      </c>
      <c r="AS14" s="35">
        <f t="shared" si="139"/>
        <v>0</v>
      </c>
      <c r="AT14" s="35">
        <f t="shared" si="139"/>
        <v>0</v>
      </c>
      <c r="AU14" s="35">
        <f t="shared" si="139"/>
        <v>0</v>
      </c>
      <c r="AV14" s="35">
        <f t="shared" si="139"/>
        <v>0</v>
      </c>
      <c r="AW14" s="35">
        <f t="shared" si="139"/>
        <v>0</v>
      </c>
      <c r="AX14" s="35">
        <f t="shared" si="139"/>
        <v>0</v>
      </c>
      <c r="AY14" s="35">
        <f t="shared" si="139"/>
        <v>0</v>
      </c>
      <c r="AZ14" s="35">
        <f t="shared" si="139"/>
        <v>0</v>
      </c>
      <c r="BA14" s="35">
        <f t="shared" si="139"/>
        <v>0</v>
      </c>
      <c r="BB14" s="35">
        <f t="shared" si="139"/>
        <v>0</v>
      </c>
      <c r="BC14" s="35">
        <f t="shared" si="139"/>
        <v>0</v>
      </c>
      <c r="BD14" s="35">
        <f t="shared" si="139"/>
        <v>0</v>
      </c>
      <c r="BE14" s="35">
        <f t="shared" si="139"/>
        <v>0</v>
      </c>
      <c r="BF14" s="35">
        <f t="shared" si="139"/>
        <v>0</v>
      </c>
      <c r="BG14" s="35">
        <f t="shared" si="139"/>
        <v>0</v>
      </c>
      <c r="BH14" s="35">
        <f t="shared" si="139"/>
        <v>0</v>
      </c>
      <c r="BI14" s="35">
        <f t="shared" si="139"/>
        <v>0</v>
      </c>
      <c r="BJ14" s="35">
        <f t="shared" si="139"/>
        <v>0</v>
      </c>
      <c r="BK14" s="35">
        <f t="shared" si="139"/>
        <v>0</v>
      </c>
      <c r="BL14" s="35">
        <f t="shared" si="139"/>
        <v>0</v>
      </c>
      <c r="BM14" s="35">
        <f t="shared" si="139"/>
        <v>0</v>
      </c>
      <c r="BN14" s="35">
        <f t="shared" si="139"/>
        <v>0</v>
      </c>
      <c r="BO14" s="35">
        <f t="shared" si="139"/>
        <v>0</v>
      </c>
      <c r="BP14" s="35">
        <f t="shared" si="139"/>
        <v>0</v>
      </c>
      <c r="BQ14" s="35">
        <f t="shared" si="139"/>
        <v>0</v>
      </c>
      <c r="BR14" s="35">
        <f t="shared" si="139"/>
        <v>0</v>
      </c>
      <c r="BS14" s="35">
        <f t="shared" si="139"/>
        <v>0</v>
      </c>
      <c r="BT14" s="35">
        <f t="shared" si="139"/>
        <v>0</v>
      </c>
      <c r="BU14" s="35">
        <f t="shared" si="139"/>
        <v>0</v>
      </c>
      <c r="BV14" s="35">
        <f t="shared" si="139"/>
        <v>0</v>
      </c>
      <c r="BW14" s="35">
        <f t="shared" si="139"/>
        <v>0</v>
      </c>
      <c r="BX14" s="35">
        <f t="shared" si="139"/>
        <v>0</v>
      </c>
      <c r="BY14" s="35">
        <f t="shared" si="139"/>
        <v>0</v>
      </c>
      <c r="BZ14" s="35">
        <f t="shared" si="139"/>
        <v>0</v>
      </c>
      <c r="CA14" s="35">
        <f t="shared" si="139"/>
        <v>0</v>
      </c>
      <c r="CB14" s="35">
        <f t="shared" si="139"/>
        <v>0</v>
      </c>
      <c r="CC14" s="35">
        <f t="shared" si="139"/>
        <v>0</v>
      </c>
      <c r="CD14" s="35">
        <f t="shared" si="139"/>
        <v>0</v>
      </c>
      <c r="CE14" s="35">
        <f t="shared" si="139"/>
        <v>0</v>
      </c>
      <c r="CF14" s="35">
        <f t="shared" si="139"/>
        <v>0</v>
      </c>
      <c r="CG14" s="35">
        <f t="shared" si="139"/>
        <v>0</v>
      </c>
      <c r="CH14" s="35">
        <f t="shared" si="139"/>
        <v>0</v>
      </c>
      <c r="CI14" s="35">
        <f t="shared" si="139"/>
        <v>0</v>
      </c>
      <c r="CJ14" s="35">
        <f t="shared" si="139"/>
        <v>0</v>
      </c>
      <c r="CK14" s="35">
        <f t="shared" si="139"/>
        <v>0</v>
      </c>
      <c r="CL14" s="35">
        <f t="shared" si="139"/>
        <v>0</v>
      </c>
      <c r="CM14" s="35">
        <f t="shared" si="139"/>
        <v>0</v>
      </c>
      <c r="CN14" s="35">
        <f t="shared" si="139"/>
        <v>0</v>
      </c>
      <c r="CO14" s="35">
        <f t="shared" si="139"/>
        <v>0</v>
      </c>
      <c r="CP14" s="35">
        <f t="shared" si="139"/>
        <v>0</v>
      </c>
      <c r="CQ14" s="35">
        <f t="shared" si="139"/>
        <v>0</v>
      </c>
      <c r="CR14" s="35">
        <f t="shared" si="139"/>
        <v>0</v>
      </c>
      <c r="CS14" s="35">
        <f t="shared" si="139"/>
        <v>0</v>
      </c>
      <c r="CT14" s="35">
        <f t="shared" si="139"/>
        <v>0</v>
      </c>
      <c r="CU14" s="35">
        <f t="shared" si="139"/>
        <v>0</v>
      </c>
      <c r="CV14" s="35">
        <f t="shared" si="139"/>
        <v>0</v>
      </c>
      <c r="CW14" s="35">
        <f t="shared" si="139"/>
        <v>0</v>
      </c>
      <c r="CX14" s="35">
        <f t="shared" si="139"/>
        <v>0</v>
      </c>
      <c r="CY14" s="35">
        <f t="shared" si="139"/>
        <v>0</v>
      </c>
      <c r="CZ14" s="35">
        <f t="shared" si="139"/>
        <v>0</v>
      </c>
      <c r="DA14" s="35">
        <f t="shared" si="139"/>
        <v>0</v>
      </c>
      <c r="DB14" s="35">
        <f t="shared" si="139"/>
        <v>0</v>
      </c>
      <c r="DC14" s="35">
        <f t="shared" si="139"/>
        <v>0</v>
      </c>
      <c r="DD14" s="35">
        <f t="shared" si="139"/>
        <v>0</v>
      </c>
      <c r="DE14" s="35">
        <f t="shared" si="139"/>
        <v>0</v>
      </c>
      <c r="DF14" s="35">
        <f t="shared" si="139"/>
        <v>0</v>
      </c>
      <c r="DG14" s="35">
        <f t="shared" ref="DG14:FR14" si="140">SUM(DG9:DG13)</f>
        <v>0</v>
      </c>
      <c r="DH14" s="35">
        <f t="shared" si="140"/>
        <v>0</v>
      </c>
      <c r="DI14" s="35">
        <f t="shared" si="140"/>
        <v>0</v>
      </c>
      <c r="DJ14" s="35">
        <f t="shared" si="140"/>
        <v>0</v>
      </c>
      <c r="DK14" s="35">
        <f t="shared" si="140"/>
        <v>0</v>
      </c>
      <c r="DL14" s="35">
        <f t="shared" si="140"/>
        <v>0</v>
      </c>
      <c r="DM14" s="35">
        <f t="shared" si="140"/>
        <v>0</v>
      </c>
      <c r="DN14" s="35">
        <f t="shared" si="140"/>
        <v>0</v>
      </c>
      <c r="DO14" s="35">
        <f t="shared" si="140"/>
        <v>0</v>
      </c>
      <c r="DP14" s="35">
        <f t="shared" si="140"/>
        <v>0</v>
      </c>
      <c r="DQ14" s="35">
        <f t="shared" si="140"/>
        <v>0</v>
      </c>
      <c r="DR14" s="35">
        <f t="shared" si="140"/>
        <v>0</v>
      </c>
      <c r="DS14" s="35">
        <f t="shared" si="140"/>
        <v>0</v>
      </c>
      <c r="DT14" s="35">
        <f t="shared" si="140"/>
        <v>0</v>
      </c>
      <c r="DU14" s="35">
        <f t="shared" si="140"/>
        <v>0</v>
      </c>
      <c r="DV14" s="35">
        <f t="shared" si="140"/>
        <v>0</v>
      </c>
      <c r="DW14" s="35">
        <f t="shared" si="140"/>
        <v>0</v>
      </c>
      <c r="DX14" s="35">
        <f t="shared" si="140"/>
        <v>0</v>
      </c>
      <c r="DY14" s="35">
        <f t="shared" si="140"/>
        <v>0</v>
      </c>
      <c r="DZ14" s="35">
        <f t="shared" si="140"/>
        <v>0</v>
      </c>
      <c r="EA14" s="35">
        <f t="shared" si="140"/>
        <v>0</v>
      </c>
      <c r="EB14" s="35">
        <f t="shared" si="140"/>
        <v>0</v>
      </c>
      <c r="EC14" s="35">
        <f t="shared" si="140"/>
        <v>0</v>
      </c>
      <c r="ED14" s="35">
        <f t="shared" si="140"/>
        <v>0</v>
      </c>
      <c r="EE14" s="35">
        <f t="shared" si="140"/>
        <v>0</v>
      </c>
      <c r="EF14" s="35">
        <f t="shared" si="140"/>
        <v>0</v>
      </c>
      <c r="EG14" s="35">
        <f t="shared" si="140"/>
        <v>0</v>
      </c>
      <c r="EH14" s="35">
        <f t="shared" si="140"/>
        <v>0</v>
      </c>
      <c r="EI14" s="35">
        <f t="shared" si="140"/>
        <v>0</v>
      </c>
      <c r="EJ14" s="35">
        <f t="shared" si="140"/>
        <v>0</v>
      </c>
      <c r="EK14" s="35">
        <f t="shared" si="140"/>
        <v>0</v>
      </c>
      <c r="EL14" s="35">
        <f t="shared" si="140"/>
        <v>0</v>
      </c>
      <c r="EM14" s="35">
        <f t="shared" si="140"/>
        <v>0</v>
      </c>
      <c r="EN14" s="35">
        <f t="shared" si="140"/>
        <v>0</v>
      </c>
      <c r="EO14" s="35">
        <f t="shared" si="140"/>
        <v>0</v>
      </c>
      <c r="EP14" s="35">
        <f t="shared" si="140"/>
        <v>0</v>
      </c>
      <c r="EQ14" s="35">
        <f t="shared" si="140"/>
        <v>0</v>
      </c>
      <c r="ER14" s="35">
        <f t="shared" si="140"/>
        <v>0</v>
      </c>
      <c r="ES14" s="35">
        <f t="shared" si="140"/>
        <v>0</v>
      </c>
      <c r="ET14" s="35">
        <f t="shared" si="140"/>
        <v>0</v>
      </c>
      <c r="EU14" s="35">
        <f t="shared" si="140"/>
        <v>0</v>
      </c>
      <c r="EV14" s="35">
        <f t="shared" si="140"/>
        <v>0</v>
      </c>
      <c r="EW14" s="35">
        <f t="shared" si="140"/>
        <v>0</v>
      </c>
      <c r="EX14" s="35">
        <f t="shared" si="140"/>
        <v>0</v>
      </c>
      <c r="EY14" s="35">
        <f t="shared" si="140"/>
        <v>0</v>
      </c>
      <c r="EZ14" s="35">
        <f t="shared" si="140"/>
        <v>0</v>
      </c>
      <c r="FA14" s="35">
        <f t="shared" si="140"/>
        <v>0</v>
      </c>
      <c r="FB14" s="35">
        <f t="shared" si="140"/>
        <v>0</v>
      </c>
      <c r="FC14" s="35">
        <f t="shared" si="140"/>
        <v>0</v>
      </c>
      <c r="FD14" s="35">
        <f t="shared" si="140"/>
        <v>0</v>
      </c>
      <c r="FE14" s="35">
        <f t="shared" si="140"/>
        <v>0</v>
      </c>
      <c r="FF14" s="35">
        <f t="shared" si="140"/>
        <v>0</v>
      </c>
      <c r="FG14" s="35">
        <f t="shared" si="140"/>
        <v>0</v>
      </c>
      <c r="FH14" s="35">
        <f t="shared" si="140"/>
        <v>0</v>
      </c>
      <c r="FI14" s="35">
        <f t="shared" si="140"/>
        <v>0</v>
      </c>
      <c r="FJ14" s="35">
        <f t="shared" si="140"/>
        <v>0</v>
      </c>
      <c r="FK14" s="35">
        <f t="shared" si="140"/>
        <v>0</v>
      </c>
      <c r="FL14" s="35">
        <f t="shared" si="140"/>
        <v>0</v>
      </c>
      <c r="FM14" s="35">
        <f t="shared" si="140"/>
        <v>0</v>
      </c>
      <c r="FN14" s="35">
        <f t="shared" si="140"/>
        <v>0</v>
      </c>
      <c r="FO14" s="35">
        <f t="shared" si="140"/>
        <v>0</v>
      </c>
      <c r="FP14" s="35">
        <f t="shared" si="140"/>
        <v>0</v>
      </c>
      <c r="FQ14" s="35">
        <f t="shared" si="140"/>
        <v>0</v>
      </c>
      <c r="FR14" s="35">
        <f t="shared" si="140"/>
        <v>0</v>
      </c>
      <c r="FS14" s="35">
        <f t="shared" ref="FS14:ID14" si="141">SUM(FS9:FS13)</f>
        <v>0</v>
      </c>
      <c r="FT14" s="35">
        <f t="shared" si="141"/>
        <v>0</v>
      </c>
      <c r="FU14" s="35">
        <f t="shared" si="141"/>
        <v>0</v>
      </c>
      <c r="FV14" s="35">
        <f t="shared" si="141"/>
        <v>0</v>
      </c>
      <c r="FW14" s="35">
        <f t="shared" si="141"/>
        <v>0</v>
      </c>
      <c r="FX14" s="35">
        <f t="shared" si="141"/>
        <v>0</v>
      </c>
      <c r="FY14" s="35">
        <f t="shared" si="141"/>
        <v>0</v>
      </c>
      <c r="FZ14" s="35">
        <f t="shared" si="141"/>
        <v>0</v>
      </c>
      <c r="GA14" s="35">
        <f t="shared" si="141"/>
        <v>0</v>
      </c>
      <c r="GB14" s="35">
        <f t="shared" si="141"/>
        <v>0</v>
      </c>
      <c r="GC14" s="35">
        <f t="shared" si="141"/>
        <v>0</v>
      </c>
      <c r="GD14" s="35">
        <f t="shared" si="141"/>
        <v>0</v>
      </c>
      <c r="GE14" s="35">
        <f t="shared" si="141"/>
        <v>0</v>
      </c>
      <c r="GF14" s="35">
        <f t="shared" si="141"/>
        <v>0</v>
      </c>
      <c r="GG14" s="35">
        <f t="shared" si="141"/>
        <v>0</v>
      </c>
      <c r="GH14" s="35">
        <f t="shared" si="141"/>
        <v>0</v>
      </c>
      <c r="GI14" s="35">
        <f t="shared" si="141"/>
        <v>0</v>
      </c>
      <c r="GJ14" s="35">
        <f t="shared" si="141"/>
        <v>0</v>
      </c>
      <c r="GK14" s="35">
        <f t="shared" si="141"/>
        <v>0</v>
      </c>
      <c r="GL14" s="35">
        <f t="shared" si="141"/>
        <v>0</v>
      </c>
      <c r="GM14" s="35">
        <f t="shared" si="141"/>
        <v>0</v>
      </c>
      <c r="GN14" s="35">
        <f t="shared" si="141"/>
        <v>0</v>
      </c>
      <c r="GO14" s="35">
        <f t="shared" si="141"/>
        <v>0</v>
      </c>
      <c r="GP14" s="35">
        <f t="shared" si="141"/>
        <v>0</v>
      </c>
      <c r="GQ14" s="35">
        <f t="shared" si="141"/>
        <v>0</v>
      </c>
      <c r="GR14" s="35">
        <f t="shared" si="141"/>
        <v>0</v>
      </c>
      <c r="GS14" s="35">
        <f t="shared" si="141"/>
        <v>0</v>
      </c>
      <c r="GT14" s="35">
        <f t="shared" si="141"/>
        <v>0</v>
      </c>
      <c r="GU14" s="35">
        <f t="shared" si="141"/>
        <v>0</v>
      </c>
      <c r="GV14" s="35">
        <f t="shared" si="141"/>
        <v>0</v>
      </c>
      <c r="GW14" s="35">
        <f t="shared" si="141"/>
        <v>0</v>
      </c>
      <c r="GX14" s="35">
        <f t="shared" si="141"/>
        <v>0</v>
      </c>
      <c r="GY14" s="35">
        <f t="shared" si="141"/>
        <v>0</v>
      </c>
      <c r="GZ14" s="35">
        <f t="shared" si="141"/>
        <v>0</v>
      </c>
      <c r="HA14" s="35">
        <f t="shared" si="141"/>
        <v>0</v>
      </c>
      <c r="HB14" s="35">
        <f t="shared" si="141"/>
        <v>0</v>
      </c>
      <c r="HC14" s="35">
        <f t="shared" si="141"/>
        <v>0</v>
      </c>
      <c r="HD14" s="35">
        <f t="shared" si="141"/>
        <v>0</v>
      </c>
      <c r="HE14" s="35">
        <f t="shared" si="141"/>
        <v>0</v>
      </c>
      <c r="HF14" s="35">
        <f t="shared" si="141"/>
        <v>0</v>
      </c>
      <c r="HG14" s="35">
        <f t="shared" si="141"/>
        <v>0</v>
      </c>
      <c r="HH14" s="35">
        <f t="shared" si="141"/>
        <v>0</v>
      </c>
      <c r="HI14" s="35">
        <f t="shared" si="141"/>
        <v>0</v>
      </c>
      <c r="HJ14" s="35">
        <f t="shared" si="141"/>
        <v>0</v>
      </c>
      <c r="HK14" s="35">
        <f t="shared" si="141"/>
        <v>0</v>
      </c>
      <c r="HL14" s="35">
        <f t="shared" si="141"/>
        <v>0</v>
      </c>
      <c r="HM14" s="35">
        <f t="shared" si="141"/>
        <v>0</v>
      </c>
      <c r="HN14" s="35">
        <f t="shared" si="141"/>
        <v>0</v>
      </c>
      <c r="HO14" s="35">
        <f t="shared" si="141"/>
        <v>0</v>
      </c>
      <c r="HP14" s="35">
        <f t="shared" si="141"/>
        <v>0</v>
      </c>
      <c r="HQ14" s="35">
        <f t="shared" si="141"/>
        <v>0</v>
      </c>
      <c r="HR14" s="35">
        <f t="shared" si="141"/>
        <v>0</v>
      </c>
      <c r="HS14" s="35">
        <f t="shared" si="141"/>
        <v>0</v>
      </c>
      <c r="HT14" s="35">
        <f t="shared" si="141"/>
        <v>0</v>
      </c>
      <c r="HU14" s="35">
        <f t="shared" si="141"/>
        <v>0</v>
      </c>
      <c r="HV14" s="35">
        <f t="shared" si="141"/>
        <v>0</v>
      </c>
      <c r="HW14" s="35">
        <f t="shared" si="141"/>
        <v>0</v>
      </c>
      <c r="HX14" s="35">
        <f t="shared" si="141"/>
        <v>0</v>
      </c>
      <c r="HY14" s="35">
        <f t="shared" si="141"/>
        <v>0</v>
      </c>
      <c r="HZ14" s="35">
        <f t="shared" si="141"/>
        <v>0</v>
      </c>
      <c r="IA14" s="35">
        <f t="shared" si="141"/>
        <v>0</v>
      </c>
      <c r="IB14" s="35">
        <f t="shared" si="141"/>
        <v>0</v>
      </c>
      <c r="IC14" s="35">
        <f t="shared" si="141"/>
        <v>0</v>
      </c>
      <c r="ID14" s="35">
        <f t="shared" si="141"/>
        <v>0</v>
      </c>
      <c r="IE14" s="35">
        <f t="shared" ref="IE14:KP14" si="142">SUM(IE9:IE13)</f>
        <v>0</v>
      </c>
      <c r="IF14" s="35">
        <f t="shared" si="142"/>
        <v>0</v>
      </c>
      <c r="IG14" s="35">
        <f t="shared" si="142"/>
        <v>0</v>
      </c>
      <c r="IH14" s="35">
        <f t="shared" si="142"/>
        <v>0</v>
      </c>
      <c r="II14" s="35">
        <f t="shared" si="142"/>
        <v>0</v>
      </c>
      <c r="IJ14" s="35">
        <f t="shared" si="142"/>
        <v>0</v>
      </c>
      <c r="IK14" s="35">
        <f t="shared" si="142"/>
        <v>0</v>
      </c>
      <c r="IL14" s="35">
        <f t="shared" si="142"/>
        <v>0</v>
      </c>
      <c r="IM14" s="35">
        <f t="shared" si="142"/>
        <v>0</v>
      </c>
      <c r="IN14" s="35">
        <f t="shared" si="142"/>
        <v>0</v>
      </c>
      <c r="IO14" s="35">
        <f t="shared" si="142"/>
        <v>0</v>
      </c>
      <c r="IP14" s="35">
        <f t="shared" si="142"/>
        <v>0</v>
      </c>
      <c r="IQ14" s="35">
        <f t="shared" si="142"/>
        <v>0</v>
      </c>
      <c r="IR14" s="35">
        <f t="shared" si="142"/>
        <v>0</v>
      </c>
      <c r="IS14" s="35">
        <f t="shared" si="142"/>
        <v>0</v>
      </c>
      <c r="IT14" s="35">
        <f t="shared" si="142"/>
        <v>0</v>
      </c>
      <c r="IU14" s="35">
        <f t="shared" si="142"/>
        <v>0</v>
      </c>
      <c r="IV14" s="35">
        <f t="shared" si="142"/>
        <v>0</v>
      </c>
      <c r="IW14" s="35">
        <f t="shared" si="142"/>
        <v>0</v>
      </c>
      <c r="IX14" s="35">
        <f t="shared" si="142"/>
        <v>0</v>
      </c>
      <c r="IY14" s="35">
        <f t="shared" si="142"/>
        <v>0</v>
      </c>
      <c r="IZ14" s="35">
        <f t="shared" si="142"/>
        <v>0</v>
      </c>
      <c r="JA14" s="35">
        <f t="shared" si="142"/>
        <v>0</v>
      </c>
      <c r="JB14" s="35">
        <f t="shared" si="142"/>
        <v>0</v>
      </c>
      <c r="JC14" s="35">
        <f t="shared" si="142"/>
        <v>0</v>
      </c>
      <c r="JD14" s="35">
        <f t="shared" si="142"/>
        <v>0</v>
      </c>
      <c r="JE14" s="35">
        <f t="shared" si="142"/>
        <v>0</v>
      </c>
      <c r="JF14" s="35">
        <f t="shared" si="142"/>
        <v>0</v>
      </c>
      <c r="JG14" s="35">
        <f t="shared" si="142"/>
        <v>0</v>
      </c>
      <c r="JH14" s="35">
        <f t="shared" si="142"/>
        <v>0</v>
      </c>
      <c r="JI14" s="35">
        <f t="shared" si="142"/>
        <v>0</v>
      </c>
      <c r="JJ14" s="35">
        <f t="shared" si="142"/>
        <v>0</v>
      </c>
      <c r="JK14" s="35">
        <f t="shared" si="142"/>
        <v>0</v>
      </c>
      <c r="JL14" s="35">
        <f t="shared" si="142"/>
        <v>0</v>
      </c>
      <c r="JM14" s="35">
        <f t="shared" si="142"/>
        <v>0</v>
      </c>
      <c r="JN14" s="35">
        <f t="shared" si="142"/>
        <v>0</v>
      </c>
      <c r="JO14" s="35">
        <f t="shared" si="142"/>
        <v>0</v>
      </c>
      <c r="JP14" s="35">
        <f t="shared" si="142"/>
        <v>0</v>
      </c>
      <c r="JQ14" s="35">
        <f t="shared" si="142"/>
        <v>0</v>
      </c>
      <c r="JR14" s="35">
        <f t="shared" si="142"/>
        <v>0</v>
      </c>
      <c r="JS14" s="35">
        <f t="shared" si="142"/>
        <v>0</v>
      </c>
      <c r="JT14" s="35">
        <f t="shared" si="142"/>
        <v>0</v>
      </c>
      <c r="JU14" s="35">
        <f t="shared" si="142"/>
        <v>0</v>
      </c>
      <c r="JV14" s="35">
        <f t="shared" si="142"/>
        <v>0</v>
      </c>
      <c r="JW14" s="35">
        <f t="shared" si="142"/>
        <v>0</v>
      </c>
      <c r="JX14" s="35">
        <f t="shared" si="142"/>
        <v>0</v>
      </c>
      <c r="JY14" s="35">
        <f t="shared" si="142"/>
        <v>0</v>
      </c>
      <c r="JZ14" s="35">
        <f t="shared" si="142"/>
        <v>0</v>
      </c>
      <c r="KA14" s="35">
        <f t="shared" si="142"/>
        <v>0</v>
      </c>
      <c r="KB14" s="35">
        <f t="shared" si="142"/>
        <v>0</v>
      </c>
      <c r="KC14" s="35">
        <f t="shared" si="142"/>
        <v>0</v>
      </c>
      <c r="KD14" s="35">
        <f t="shared" si="142"/>
        <v>0</v>
      </c>
      <c r="KE14" s="35">
        <f t="shared" si="142"/>
        <v>0</v>
      </c>
      <c r="KF14" s="35">
        <f t="shared" si="142"/>
        <v>0</v>
      </c>
      <c r="KG14" s="35">
        <f t="shared" si="142"/>
        <v>0</v>
      </c>
      <c r="KH14" s="35">
        <f t="shared" si="142"/>
        <v>0</v>
      </c>
      <c r="KI14" s="35">
        <f t="shared" si="142"/>
        <v>0</v>
      </c>
      <c r="KJ14" s="35">
        <f t="shared" si="142"/>
        <v>0</v>
      </c>
      <c r="KK14" s="35">
        <f t="shared" si="142"/>
        <v>0</v>
      </c>
      <c r="KL14" s="35">
        <f t="shared" si="142"/>
        <v>0</v>
      </c>
      <c r="KM14" s="35">
        <f t="shared" si="142"/>
        <v>0</v>
      </c>
      <c r="KN14" s="35">
        <f t="shared" si="142"/>
        <v>0</v>
      </c>
      <c r="KO14" s="35">
        <f t="shared" si="142"/>
        <v>0</v>
      </c>
      <c r="KP14" s="35">
        <f t="shared" si="142"/>
        <v>0</v>
      </c>
      <c r="KQ14" s="35">
        <f t="shared" ref="KQ14:NB14" si="143">SUM(KQ9:KQ13)</f>
        <v>0</v>
      </c>
      <c r="KR14" s="35">
        <f t="shared" si="143"/>
        <v>0</v>
      </c>
      <c r="KS14" s="35">
        <f t="shared" si="143"/>
        <v>0</v>
      </c>
      <c r="KT14" s="35">
        <f t="shared" si="143"/>
        <v>0</v>
      </c>
      <c r="KU14" s="35">
        <f t="shared" si="143"/>
        <v>0</v>
      </c>
      <c r="KV14" s="35">
        <f t="shared" si="143"/>
        <v>0</v>
      </c>
      <c r="KW14" s="35">
        <f t="shared" si="143"/>
        <v>0</v>
      </c>
      <c r="KX14" s="35">
        <f t="shared" si="143"/>
        <v>0</v>
      </c>
      <c r="KY14" s="35">
        <f t="shared" si="143"/>
        <v>0</v>
      </c>
      <c r="KZ14" s="35">
        <f t="shared" si="143"/>
        <v>0</v>
      </c>
      <c r="LA14" s="35">
        <f t="shared" si="143"/>
        <v>0</v>
      </c>
      <c r="LB14" s="35">
        <f t="shared" si="143"/>
        <v>0</v>
      </c>
      <c r="LC14" s="35">
        <f t="shared" si="143"/>
        <v>0</v>
      </c>
      <c r="LD14" s="35">
        <f t="shared" si="143"/>
        <v>0</v>
      </c>
      <c r="LE14" s="35">
        <f t="shared" si="143"/>
        <v>0</v>
      </c>
      <c r="LF14" s="35">
        <f t="shared" si="143"/>
        <v>0</v>
      </c>
      <c r="LG14" s="35">
        <f t="shared" si="143"/>
        <v>0</v>
      </c>
      <c r="LH14" s="35">
        <f t="shared" si="143"/>
        <v>0</v>
      </c>
      <c r="LI14" s="35">
        <f t="shared" si="143"/>
        <v>0</v>
      </c>
      <c r="LJ14" s="35">
        <f t="shared" si="143"/>
        <v>0</v>
      </c>
      <c r="LK14" s="35">
        <f t="shared" si="143"/>
        <v>0</v>
      </c>
      <c r="LL14" s="35">
        <f t="shared" si="143"/>
        <v>0</v>
      </c>
      <c r="LM14" s="35">
        <f t="shared" si="143"/>
        <v>0</v>
      </c>
      <c r="LN14" s="35">
        <f t="shared" si="143"/>
        <v>0</v>
      </c>
      <c r="LO14" s="35">
        <f t="shared" si="143"/>
        <v>0</v>
      </c>
      <c r="LP14" s="35">
        <f t="shared" si="143"/>
        <v>0</v>
      </c>
      <c r="LQ14" s="35">
        <f t="shared" si="143"/>
        <v>0</v>
      </c>
      <c r="LR14" s="35">
        <f t="shared" si="143"/>
        <v>0</v>
      </c>
      <c r="LS14" s="35">
        <f t="shared" si="143"/>
        <v>0</v>
      </c>
      <c r="LT14" s="35">
        <f t="shared" si="143"/>
        <v>0</v>
      </c>
      <c r="LU14" s="35">
        <f t="shared" si="143"/>
        <v>0</v>
      </c>
      <c r="LV14" s="35">
        <f t="shared" si="143"/>
        <v>0</v>
      </c>
      <c r="LW14" s="35">
        <f t="shared" si="143"/>
        <v>0</v>
      </c>
      <c r="LX14" s="35">
        <f t="shared" si="143"/>
        <v>0</v>
      </c>
      <c r="LY14" s="35">
        <f t="shared" si="143"/>
        <v>0</v>
      </c>
      <c r="LZ14" s="35">
        <f t="shared" si="143"/>
        <v>0</v>
      </c>
      <c r="MA14" s="35">
        <f t="shared" si="143"/>
        <v>0</v>
      </c>
      <c r="MB14" s="35">
        <f t="shared" si="143"/>
        <v>0</v>
      </c>
      <c r="MC14" s="35">
        <f t="shared" si="143"/>
        <v>0</v>
      </c>
      <c r="MD14" s="35">
        <f t="shared" si="143"/>
        <v>0</v>
      </c>
      <c r="ME14" s="35">
        <f t="shared" si="143"/>
        <v>0</v>
      </c>
      <c r="MF14" s="35">
        <f t="shared" si="143"/>
        <v>0</v>
      </c>
      <c r="MG14" s="35">
        <f t="shared" si="143"/>
        <v>0</v>
      </c>
      <c r="MH14" s="35">
        <f t="shared" si="143"/>
        <v>0</v>
      </c>
      <c r="MI14" s="35">
        <f t="shared" si="143"/>
        <v>0</v>
      </c>
      <c r="MJ14" s="35">
        <f t="shared" si="143"/>
        <v>0</v>
      </c>
      <c r="MK14" s="35">
        <f t="shared" si="143"/>
        <v>0</v>
      </c>
      <c r="ML14" s="35">
        <f t="shared" si="143"/>
        <v>0</v>
      </c>
      <c r="MM14" s="35">
        <f t="shared" si="143"/>
        <v>0</v>
      </c>
      <c r="MN14" s="35">
        <f t="shared" si="143"/>
        <v>0</v>
      </c>
      <c r="MO14" s="35">
        <f t="shared" si="143"/>
        <v>0</v>
      </c>
      <c r="MP14" s="35">
        <f t="shared" si="143"/>
        <v>0</v>
      </c>
      <c r="MQ14" s="35">
        <f t="shared" si="143"/>
        <v>0</v>
      </c>
      <c r="MR14" s="35">
        <f t="shared" si="143"/>
        <v>0</v>
      </c>
      <c r="MS14" s="35">
        <f t="shared" si="143"/>
        <v>0</v>
      </c>
      <c r="MT14" s="35">
        <f t="shared" si="143"/>
        <v>0</v>
      </c>
      <c r="MU14" s="35">
        <f t="shared" si="143"/>
        <v>0</v>
      </c>
      <c r="MV14" s="35">
        <f t="shared" si="143"/>
        <v>0</v>
      </c>
      <c r="MW14" s="35">
        <f t="shared" si="143"/>
        <v>0</v>
      </c>
      <c r="MX14" s="35">
        <f t="shared" si="143"/>
        <v>0</v>
      </c>
      <c r="MY14" s="35">
        <f t="shared" si="143"/>
        <v>0</v>
      </c>
      <c r="MZ14" s="35">
        <f t="shared" si="143"/>
        <v>0</v>
      </c>
      <c r="NA14" s="35">
        <f t="shared" si="143"/>
        <v>0</v>
      </c>
      <c r="NB14" s="35">
        <f t="shared" si="143"/>
        <v>0</v>
      </c>
      <c r="NC14" s="35">
        <f t="shared" ref="NC14:NF14" si="144">SUM(NC9:NC13)</f>
        <v>0</v>
      </c>
      <c r="ND14" s="35">
        <f t="shared" si="144"/>
        <v>0</v>
      </c>
      <c r="NE14" s="35">
        <f t="shared" si="144"/>
        <v>0</v>
      </c>
      <c r="NF14" s="35">
        <f t="shared" si="144"/>
        <v>0</v>
      </c>
      <c r="NG14" s="29"/>
      <c r="NH14" s="29"/>
      <c r="NI14" s="35">
        <v>0</v>
      </c>
      <c r="NJ14" s="35">
        <v>0</v>
      </c>
      <c r="NK14" s="31"/>
    </row>
    <row r="15" spans="1:375" ht="20.25" x14ac:dyDescent="0.3">
      <c r="A15" s="19">
        <v>6</v>
      </c>
      <c r="B15" s="36" t="s">
        <v>120</v>
      </c>
      <c r="C15" s="37">
        <f>'[2]Свод по МО_вся численность'!AM15</f>
        <v>1017</v>
      </c>
      <c r="D15" s="37">
        <f>'[2]Свод по МО_вся численность'!AN15</f>
        <v>1072</v>
      </c>
      <c r="E15" s="37">
        <f t="shared" ref="E15:F20" si="145">ROUND(C15*$D$107,0)</f>
        <v>305</v>
      </c>
      <c r="F15" s="37">
        <f t="shared" si="145"/>
        <v>322</v>
      </c>
      <c r="G15" s="38">
        <f t="shared" ref="G15:G20" si="146">E15+F15</f>
        <v>627</v>
      </c>
      <c r="H15" s="39"/>
      <c r="I15" s="39"/>
      <c r="J15" s="37"/>
      <c r="K15" s="37"/>
      <c r="L15" s="37">
        <f>'[2]Свод по МО_вся численность'!AS15</f>
        <v>1120</v>
      </c>
      <c r="M15" s="37">
        <f>'[2]Свод по МО_вся численность'!AT15</f>
        <v>1230</v>
      </c>
      <c r="N15" s="37">
        <f t="shared" ref="N15:O20" si="147">ROUND(L15*$N$107,0)</f>
        <v>336</v>
      </c>
      <c r="O15" s="37">
        <f t="shared" si="147"/>
        <v>369</v>
      </c>
      <c r="P15" s="38">
        <f t="shared" ref="P15:P20" si="148">N15+O15</f>
        <v>705</v>
      </c>
      <c r="Q15" s="37"/>
      <c r="R15" s="37"/>
      <c r="S15" s="37"/>
      <c r="T15" s="37"/>
      <c r="U15" s="37">
        <f>'[2]Свод по МО_вся численность'!AY15</f>
        <v>1871</v>
      </c>
      <c r="V15" s="37">
        <f>'[2]Свод по МО_вся численность'!AZ15</f>
        <v>2002</v>
      </c>
      <c r="W15" s="37">
        <f t="shared" ref="W15:X20" si="149">ROUND(U15*$W$107,0)</f>
        <v>561</v>
      </c>
      <c r="X15" s="37">
        <f t="shared" si="149"/>
        <v>601</v>
      </c>
      <c r="Y15" s="38">
        <f t="shared" ref="Y15:Y20" si="150">W15+X15</f>
        <v>1162</v>
      </c>
      <c r="Z15" s="37"/>
      <c r="AA15" s="37"/>
      <c r="AB15" s="37"/>
      <c r="AC15" s="37"/>
      <c r="AD15" s="37">
        <f>'[2]Свод по МО_вся численность'!BE15</f>
        <v>2292</v>
      </c>
      <c r="AE15" s="37">
        <f>'[2]Свод по МО_вся численность'!BF15</f>
        <v>2434</v>
      </c>
      <c r="AF15" s="37">
        <f t="shared" ref="AF15:AG20" si="151">ROUND(AD15*$AG$107,0)</f>
        <v>688</v>
      </c>
      <c r="AG15" s="37">
        <f t="shared" si="151"/>
        <v>730</v>
      </c>
      <c r="AH15" s="38">
        <f t="shared" ref="AH15:AH20" si="152">AF15+AG15</f>
        <v>1418</v>
      </c>
      <c r="AI15" s="37"/>
      <c r="AJ15" s="37"/>
      <c r="AK15" s="37"/>
      <c r="AL15" s="37"/>
      <c r="AM15" s="37">
        <f>'[2]Свод по МО_вся численность'!BK15</f>
        <v>3254</v>
      </c>
      <c r="AN15" s="37">
        <f>'[2]Свод по МО_вся численность'!BL15</f>
        <v>3594</v>
      </c>
      <c r="AO15" s="37">
        <f t="shared" ref="AO15:AP20" si="153">ROUND(AM15*$AP$107,0)</f>
        <v>976</v>
      </c>
      <c r="AP15" s="37">
        <f t="shared" si="153"/>
        <v>1078</v>
      </c>
      <c r="AQ15" s="38">
        <f t="shared" ref="AQ15:AQ20" si="154">AO15+AP15</f>
        <v>2054</v>
      </c>
      <c r="AR15" s="37"/>
      <c r="AS15" s="37"/>
      <c r="AT15" s="37"/>
      <c r="AU15" s="37"/>
      <c r="AV15" s="37">
        <f>'[2]Свод по МО_вся численность'!BQ15</f>
        <v>4109</v>
      </c>
      <c r="AW15" s="37">
        <f>'[2]Свод по МО_вся численность'!BR15</f>
        <v>4365</v>
      </c>
      <c r="AX15" s="37">
        <f t="shared" ref="AX15:AY20" si="155">ROUND(AV15*$AY$107,0)</f>
        <v>1233</v>
      </c>
      <c r="AY15" s="37">
        <f t="shared" si="155"/>
        <v>1310</v>
      </c>
      <c r="AZ15" s="38">
        <f t="shared" ref="AZ15:AZ20" si="156">AX15+AY15</f>
        <v>2543</v>
      </c>
      <c r="BA15" s="37"/>
      <c r="BB15" s="37"/>
      <c r="BC15" s="37"/>
      <c r="BD15" s="37"/>
      <c r="BE15" s="37">
        <f>'[2]Свод по МО_вся численность'!BW15</f>
        <v>3729</v>
      </c>
      <c r="BF15" s="37">
        <f>'[2]Свод по МО_вся численность'!BX15</f>
        <v>4214</v>
      </c>
      <c r="BG15" s="39"/>
      <c r="BH15" s="39"/>
      <c r="BI15" s="37">
        <f>ROUND(BE15*$BI$107,0)</f>
        <v>1119</v>
      </c>
      <c r="BJ15" s="37">
        <f>ROUND(BF15*$BI$107,0)</f>
        <v>1264</v>
      </c>
      <c r="BK15" s="38">
        <f t="shared" ref="BK15:BK20" si="157">BI15+BJ15</f>
        <v>2383</v>
      </c>
      <c r="BL15" s="37">
        <f>'[2]Свод по МО_вся численность'!CE15</f>
        <v>3478</v>
      </c>
      <c r="BM15" s="37">
        <f>'[2]Свод по МО_вся численность'!CF15</f>
        <v>3889</v>
      </c>
      <c r="BN15" s="37">
        <f t="shared" ref="BN15:BO20" si="158">ROUND(BL15*$BN$107,0)</f>
        <v>1456</v>
      </c>
      <c r="BO15" s="37">
        <f t="shared" si="158"/>
        <v>1628</v>
      </c>
      <c r="BP15" s="38">
        <f t="shared" ref="BP15:BP20" si="159">BN15+BO15</f>
        <v>3084</v>
      </c>
      <c r="BQ15" s="37">
        <f>'[2]Свод по МО_вся численность'!CG15</f>
        <v>3403</v>
      </c>
      <c r="BR15" s="37">
        <f>'[2]Свод по МО_вся численность'!CH15</f>
        <v>3883</v>
      </c>
      <c r="BS15" s="37">
        <f t="shared" ref="BS15:BT20" si="160">ROUND(BQ15*$BS$107,0)</f>
        <v>1424</v>
      </c>
      <c r="BT15" s="37">
        <f t="shared" si="160"/>
        <v>1625</v>
      </c>
      <c r="BU15" s="38">
        <f t="shared" ref="BU15:BU20" si="161">BS15+BT15</f>
        <v>3049</v>
      </c>
      <c r="BV15" s="37">
        <f>'[2]Свод по МО_вся численность'!CI15</f>
        <v>3363</v>
      </c>
      <c r="BW15" s="37">
        <f>'[2]Свод по МО_вся численность'!CJ15</f>
        <v>3780</v>
      </c>
      <c r="BX15" s="37">
        <f t="shared" ref="BX15:BY20" si="162">ROUND(BV15*$BX$107,0)</f>
        <v>1408</v>
      </c>
      <c r="BY15" s="37">
        <f t="shared" si="162"/>
        <v>1582</v>
      </c>
      <c r="BZ15" s="38">
        <f t="shared" ref="BZ15:BZ20" si="163">BX15+BY15</f>
        <v>2990</v>
      </c>
      <c r="CA15" s="37">
        <f>'[2]Свод по МО_вся численность'!CK15</f>
        <v>3295</v>
      </c>
      <c r="CB15" s="37">
        <f>'[2]Свод по МО_вся численность'!CL15</f>
        <v>3697</v>
      </c>
      <c r="CC15" s="37">
        <f t="shared" ref="CC15:CD20" si="164">ROUND(CA15*$BX$107,0)</f>
        <v>1379</v>
      </c>
      <c r="CD15" s="37">
        <f t="shared" si="164"/>
        <v>1548</v>
      </c>
      <c r="CE15" s="38">
        <f t="shared" ref="CE15:CE20" si="165">CC15+CD15</f>
        <v>2927</v>
      </c>
      <c r="CF15" s="37">
        <f>'[2]Свод по МО_вся численность'!CM15</f>
        <v>3257</v>
      </c>
      <c r="CG15" s="37">
        <f>'[2]Свод по МО_вся численность'!CN15</f>
        <v>3588</v>
      </c>
      <c r="CH15" s="37">
        <f t="shared" ref="CH15:CI20" si="166">ROUND(CF15*$BX$107,0)</f>
        <v>1363</v>
      </c>
      <c r="CI15" s="37">
        <f t="shared" si="166"/>
        <v>1502</v>
      </c>
      <c r="CJ15" s="38">
        <f t="shared" ref="CJ15:CJ20" si="167">CH15+CI15</f>
        <v>2865</v>
      </c>
      <c r="CK15" s="37">
        <f>'[2]Свод по МО_вся численность'!CO15</f>
        <v>3053</v>
      </c>
      <c r="CL15" s="37">
        <f>'[2]Свод по МО_вся численность'!CP15</f>
        <v>3564</v>
      </c>
      <c r="CM15" s="37">
        <f>ROUND(CK15*$BX$107,0)</f>
        <v>1278</v>
      </c>
      <c r="CN15" s="37">
        <f t="shared" ref="CN15:CN20" si="168">ROUND(CL15*$BX$107,0)</f>
        <v>1492</v>
      </c>
      <c r="CO15" s="38">
        <f t="shared" ref="CO15:CO20" si="169">CM15+CN15</f>
        <v>2770</v>
      </c>
      <c r="CP15" s="37">
        <f>'[2]Свод по МО_вся численность'!CQ15</f>
        <v>2993</v>
      </c>
      <c r="CQ15" s="37">
        <f>'[2]Свод по МО_вся численность'!CR15</f>
        <v>3378</v>
      </c>
      <c r="CR15" s="37">
        <f t="shared" ref="CR15:CS20" si="170">ROUND(CP15*$BX$107,0)</f>
        <v>1253</v>
      </c>
      <c r="CS15" s="37">
        <f t="shared" si="170"/>
        <v>1414</v>
      </c>
      <c r="CT15" s="38">
        <f t="shared" ref="CT15:CT50" si="171">CR15+CS15</f>
        <v>2667</v>
      </c>
      <c r="CU15" s="37">
        <f>'[2]Свод по МО_вся численность'!CS15</f>
        <v>2918</v>
      </c>
      <c r="CV15" s="37">
        <f>'[2]Свод по МО_вся численность'!CT15</f>
        <v>3433</v>
      </c>
      <c r="CW15" s="37">
        <f t="shared" ref="CW15:CX20" si="172">ROUND(CU15*$CW$107,0)</f>
        <v>1221</v>
      </c>
      <c r="CX15" s="37">
        <f t="shared" si="172"/>
        <v>1437</v>
      </c>
      <c r="CY15" s="38">
        <f t="shared" ref="CY15:CY20" si="173">CW15+CX15</f>
        <v>2658</v>
      </c>
      <c r="CZ15" s="37">
        <f>'[2]Свод по МО_вся численность'!CU15</f>
        <v>2968</v>
      </c>
      <c r="DA15" s="37">
        <f>'[2]Свод по МО_вся численность'!CV15</f>
        <v>3449</v>
      </c>
      <c r="DB15" s="37">
        <f t="shared" ref="DB15:DC20" si="174">ROUND(CZ15*$DB$107,0)</f>
        <v>1242</v>
      </c>
      <c r="DC15" s="37">
        <f t="shared" si="174"/>
        <v>1444</v>
      </c>
      <c r="DD15" s="38">
        <f t="shared" ref="DD15:DD20" si="175">DB15+DC15</f>
        <v>2686</v>
      </c>
      <c r="DE15" s="37">
        <f>'[2]Свод по МО_вся численность'!CW15</f>
        <v>2886</v>
      </c>
      <c r="DF15" s="37">
        <f>'[2]Свод по МО_вся численность'!CX15</f>
        <v>3631</v>
      </c>
      <c r="DG15" s="37">
        <f t="shared" ref="DG15:DH20" si="176">ROUND(DE15*$DG$107,0)</f>
        <v>1208</v>
      </c>
      <c r="DH15" s="37">
        <f t="shared" si="176"/>
        <v>1520</v>
      </c>
      <c r="DI15" s="38">
        <f t="shared" ref="DI15:DI20" si="177">DG15+DH15</f>
        <v>2728</v>
      </c>
      <c r="DJ15" s="37">
        <f>'[2]Свод по МО_вся численность'!CY15</f>
        <v>2728</v>
      </c>
      <c r="DK15" s="37">
        <f>'[2]Свод по МО_вся численность'!CZ15</f>
        <v>3365</v>
      </c>
      <c r="DL15" s="37">
        <f t="shared" ref="DL15:DM20" si="178">ROUND(DJ15*$DL$107,0)</f>
        <v>1142</v>
      </c>
      <c r="DM15" s="37">
        <f t="shared" si="178"/>
        <v>1409</v>
      </c>
      <c r="DN15" s="38">
        <f t="shared" ref="DN15:DN20" si="179">DL15+DM15</f>
        <v>2551</v>
      </c>
      <c r="DO15" s="37">
        <f>'[2]Свод по МО_вся численность'!DA15</f>
        <v>2660</v>
      </c>
      <c r="DP15" s="37">
        <f>'[2]Свод по МО_вся численность'!DB15</f>
        <v>3146</v>
      </c>
      <c r="DQ15" s="37">
        <f t="shared" ref="DQ15:DR20" si="180">ROUND(DO15*$DR$107,0)</f>
        <v>1113</v>
      </c>
      <c r="DR15" s="37">
        <f t="shared" si="180"/>
        <v>1317</v>
      </c>
      <c r="DS15" s="38">
        <f t="shared" ref="DS15:DS20" si="181">DQ15+DR15</f>
        <v>2430</v>
      </c>
      <c r="DT15" s="37">
        <f>'[2]Свод по МО_вся численность'!DC15</f>
        <v>2475</v>
      </c>
      <c r="DU15" s="37">
        <f>'[2]Свод по МО_вся численность'!DD15</f>
        <v>2993</v>
      </c>
      <c r="DV15" s="37">
        <f t="shared" ref="DV15:DW20" si="182">ROUND(DT15*$DV$107,0)</f>
        <v>1036</v>
      </c>
      <c r="DW15" s="37">
        <f t="shared" si="182"/>
        <v>1253</v>
      </c>
      <c r="DX15" s="38">
        <f t="shared" ref="DX15:DX20" si="183">DV15+DW15</f>
        <v>2289</v>
      </c>
      <c r="DY15" s="37">
        <f>'[2]Свод по МО_вся численность'!DE15</f>
        <v>2608</v>
      </c>
      <c r="DZ15" s="37">
        <f>'[2]Свод по МО_вся численность'!DF15</f>
        <v>3178</v>
      </c>
      <c r="EA15" s="37">
        <f t="shared" ref="EA15:EB20" si="184">ROUND(DY15*$DV$107,0)</f>
        <v>1092</v>
      </c>
      <c r="EB15" s="37">
        <f t="shared" si="184"/>
        <v>1330</v>
      </c>
      <c r="EC15" s="38">
        <f t="shared" ref="EC15:EC20" si="185">EA15+EB15</f>
        <v>2422</v>
      </c>
      <c r="ED15" s="37">
        <f>'[2]Свод по МО_вся численность'!DG15</f>
        <v>2646</v>
      </c>
      <c r="EE15" s="37">
        <f>'[2]Свод по МО_вся численность'!DH15</f>
        <v>3243</v>
      </c>
      <c r="EF15" s="37">
        <f t="shared" ref="EF15:EG20" si="186">ROUND(ED15*$EG$107,0)</f>
        <v>1108</v>
      </c>
      <c r="EG15" s="37">
        <f t="shared" si="186"/>
        <v>1358</v>
      </c>
      <c r="EH15" s="23">
        <f t="shared" si="108"/>
        <v>2466</v>
      </c>
      <c r="EI15" s="37">
        <f>'[2]Свод по МО_вся численность'!DI15</f>
        <v>2654</v>
      </c>
      <c r="EJ15" s="37">
        <f>'[2]Свод по МО_вся численность'!DJ15</f>
        <v>3386</v>
      </c>
      <c r="EK15" s="37">
        <f t="shared" ref="EK15:EL20" si="187">ROUND(EI15*$EG$107,0)</f>
        <v>1111</v>
      </c>
      <c r="EL15" s="37">
        <f t="shared" si="187"/>
        <v>1417</v>
      </c>
      <c r="EM15" s="23">
        <f t="shared" si="110"/>
        <v>2528</v>
      </c>
      <c r="EN15" s="37">
        <f>'[2]Свод по МО_вся численность'!DK15</f>
        <v>2714</v>
      </c>
      <c r="EO15" s="37">
        <f>'[2]Свод по МО_вся численность'!DL15</f>
        <v>3390</v>
      </c>
      <c r="EP15" s="37">
        <f t="shared" ref="EP15:EQ20" si="188">ROUND(EN15*$EG$107,0)</f>
        <v>1136</v>
      </c>
      <c r="EQ15" s="37">
        <f t="shared" si="188"/>
        <v>1419</v>
      </c>
      <c r="ER15" s="40">
        <f t="shared" ref="ER15:ER20" si="189">EP15+EQ15</f>
        <v>2555</v>
      </c>
      <c r="ES15" s="37">
        <f>'[2]Свод по МО_вся численность'!DM15</f>
        <v>2881</v>
      </c>
      <c r="ET15" s="37">
        <f>'[2]Свод по МО_вся численность'!DN15</f>
        <v>3640</v>
      </c>
      <c r="EU15" s="37">
        <f t="shared" ref="EU15:EV20" si="190">ROUND(ES15*$EG$107,0)</f>
        <v>1206</v>
      </c>
      <c r="EV15" s="37">
        <f t="shared" si="190"/>
        <v>1524</v>
      </c>
      <c r="EW15" s="40">
        <f t="shared" ref="EW15:EW20" si="191">EU15+EV15</f>
        <v>2730</v>
      </c>
      <c r="EX15" s="37">
        <f>'[2]Свод по МО_вся численность'!DO15</f>
        <v>2784</v>
      </c>
      <c r="EY15" s="37">
        <f>'[2]Свод по МО_вся численность'!DP15</f>
        <v>3875</v>
      </c>
      <c r="EZ15" s="37">
        <f t="shared" ref="EZ15:FA20" si="192">ROUND(EX15*$EG$107,0)</f>
        <v>1165</v>
      </c>
      <c r="FA15" s="37">
        <f t="shared" si="192"/>
        <v>1622</v>
      </c>
      <c r="FB15" s="40">
        <f t="shared" ref="FB15:FB20" si="193">EZ15+FA15</f>
        <v>2787</v>
      </c>
      <c r="FC15" s="37">
        <f>'[2]Свод по МО_вся численность'!DQ15</f>
        <v>2895</v>
      </c>
      <c r="FD15" s="37">
        <f>'[2]Свод по МО_вся численность'!DR15</f>
        <v>4040</v>
      </c>
      <c r="FE15" s="37">
        <f t="shared" ref="FE15:FF20" si="194">ROUND(FC15*$EG$107,0)</f>
        <v>1212</v>
      </c>
      <c r="FF15" s="37">
        <f t="shared" si="194"/>
        <v>1691</v>
      </c>
      <c r="FG15" s="38">
        <f t="shared" ref="FG15:FG20" si="195">FE15+FF15</f>
        <v>2903</v>
      </c>
      <c r="FH15" s="37">
        <f>'[2]Свод по МО_вся численность'!DS15</f>
        <v>3043</v>
      </c>
      <c r="FI15" s="37">
        <f>'[2]Свод по МО_вся численность'!DT15</f>
        <v>4214</v>
      </c>
      <c r="FJ15" s="37">
        <f t="shared" ref="FJ15:FK20" si="196">ROUND(FH15*$FK$107,0)</f>
        <v>1274</v>
      </c>
      <c r="FK15" s="37">
        <f t="shared" si="196"/>
        <v>1764</v>
      </c>
      <c r="FL15" s="38">
        <f t="shared" ref="FL15:FL20" si="197">FJ15+FK15</f>
        <v>3038</v>
      </c>
      <c r="FM15" s="37">
        <f>'[2]Свод по МО_вся численность'!DU15</f>
        <v>2930</v>
      </c>
      <c r="FN15" s="37">
        <f>'[2]Свод по МО_вся численность'!DV15</f>
        <v>4217</v>
      </c>
      <c r="FO15" s="37">
        <f t="shared" ref="FO15:FP20" si="198">ROUND(FM15*$FK$107,0)</f>
        <v>1226</v>
      </c>
      <c r="FP15" s="37">
        <f t="shared" si="198"/>
        <v>1765</v>
      </c>
      <c r="FQ15" s="38">
        <f t="shared" ref="FQ15:FQ20" si="199">FO15+FP15</f>
        <v>2991</v>
      </c>
      <c r="FR15" s="37">
        <f>'[2]Свод по МО_вся численность'!DW15</f>
        <v>2778</v>
      </c>
      <c r="FS15" s="37">
        <f>'[2]Свод по МО_вся численность'!DX15</f>
        <v>4224</v>
      </c>
      <c r="FT15" s="37">
        <f t="shared" ref="FT15:FU20" si="200">ROUND(FR15*$FK$107,0)</f>
        <v>1163</v>
      </c>
      <c r="FU15" s="37">
        <f t="shared" si="200"/>
        <v>1768</v>
      </c>
      <c r="FV15" s="38">
        <f t="shared" ref="FV15:FV20" si="201">FT15+FU15</f>
        <v>2931</v>
      </c>
      <c r="FW15" s="37">
        <f>'[2]Свод по МО_вся численность'!DY15</f>
        <v>2684</v>
      </c>
      <c r="FX15" s="37">
        <f>'[2]Свод по МО_вся численность'!DZ15</f>
        <v>4207</v>
      </c>
      <c r="FY15" s="37">
        <f t="shared" ref="FY15:FZ20" si="202">ROUND(FW15*$FK$107,0)</f>
        <v>1124</v>
      </c>
      <c r="FZ15" s="37">
        <f t="shared" si="202"/>
        <v>1761</v>
      </c>
      <c r="GA15" s="38">
        <f t="shared" ref="GA15:GA20" si="203">FY15+FZ15</f>
        <v>2885</v>
      </c>
      <c r="GB15" s="37">
        <f>'[2]Свод по МО_вся численность'!EA15</f>
        <v>2612</v>
      </c>
      <c r="GC15" s="37">
        <f>'[2]Свод по МО_вся численность'!EB15</f>
        <v>4088</v>
      </c>
      <c r="GD15" s="37">
        <f t="shared" ref="GD15:GE20" si="204">ROUND(GB15*$FK$107,0)</f>
        <v>1093</v>
      </c>
      <c r="GE15" s="37">
        <f t="shared" si="204"/>
        <v>1711</v>
      </c>
      <c r="GF15" s="38">
        <f t="shared" ref="GF15:GF20" si="205">GD15+GE15</f>
        <v>2804</v>
      </c>
      <c r="GG15" s="37">
        <f>'[2]Свод по МО_вся численность'!EC15</f>
        <v>2594</v>
      </c>
      <c r="GH15" s="37">
        <f>'[2]Свод по МО_вся численность'!ED15</f>
        <v>4157</v>
      </c>
      <c r="GI15" s="37">
        <f t="shared" ref="GI15:GJ20" si="206">ROUND(GG15*$GI$107,0)</f>
        <v>1161</v>
      </c>
      <c r="GJ15" s="37">
        <f t="shared" si="206"/>
        <v>1860</v>
      </c>
      <c r="GK15" s="38">
        <f t="shared" ref="GK15:GK20" si="207">GI15+GJ15</f>
        <v>3021</v>
      </c>
      <c r="GL15" s="37">
        <f>'[2]Свод по МО_вся численность'!EE15</f>
        <v>2456</v>
      </c>
      <c r="GM15" s="37">
        <f>'[2]Свод по МО_вся численность'!EF15</f>
        <v>4266</v>
      </c>
      <c r="GN15" s="37">
        <f t="shared" ref="GN15:GO20" si="208">ROUND(GL15*$GI$107,0)</f>
        <v>1099</v>
      </c>
      <c r="GO15" s="37">
        <f t="shared" si="208"/>
        <v>1909</v>
      </c>
      <c r="GP15" s="38">
        <f t="shared" ref="GP15:GP20" si="209">GN15+GO15</f>
        <v>3008</v>
      </c>
      <c r="GQ15" s="37">
        <f>'[2]Свод по МО_вся численность'!EG15</f>
        <v>2197</v>
      </c>
      <c r="GR15" s="37">
        <f>'[2]Свод по МО_вся численность'!EH15</f>
        <v>3888</v>
      </c>
      <c r="GS15" s="37">
        <f t="shared" ref="GS15:GT20" si="210">ROUND(GQ15*$GI$107,0)</f>
        <v>983</v>
      </c>
      <c r="GT15" s="37">
        <f t="shared" si="210"/>
        <v>1740</v>
      </c>
      <c r="GU15" s="38">
        <f t="shared" ref="GU15:GU20" si="211">GS15+GT15</f>
        <v>2723</v>
      </c>
      <c r="GV15" s="37">
        <f>'[2]Свод по МО_вся численность'!EI15</f>
        <v>2184</v>
      </c>
      <c r="GW15" s="37">
        <f>'[2]Свод по МО_вся численность'!EJ15</f>
        <v>3959</v>
      </c>
      <c r="GX15" s="37">
        <f t="shared" ref="GX15:GY20" si="212">ROUND(GV15*$GI$107,0)</f>
        <v>977</v>
      </c>
      <c r="GY15" s="37">
        <f t="shared" si="212"/>
        <v>1772</v>
      </c>
      <c r="GZ15" s="38">
        <f t="shared" ref="GZ15:GZ20" si="213">GX15+GY15</f>
        <v>2749</v>
      </c>
      <c r="HA15" s="37">
        <f>'[2]Свод по МО_вся численность'!EK15</f>
        <v>2163</v>
      </c>
      <c r="HB15" s="37">
        <f>'[2]Свод по МО_вся численность'!EL15</f>
        <v>3937</v>
      </c>
      <c r="HC15" s="37">
        <f t="shared" ref="HC15:HD20" si="214">ROUND(HA15*$GI$107,0)</f>
        <v>968</v>
      </c>
      <c r="HD15" s="37">
        <f t="shared" si="214"/>
        <v>1762</v>
      </c>
      <c r="HE15" s="38">
        <f t="shared" ref="HE15:HE20" si="215">HC15+HD15</f>
        <v>2730</v>
      </c>
      <c r="HF15" s="37">
        <f>'[2]Свод по МО_вся численность'!EM15</f>
        <v>1985</v>
      </c>
      <c r="HG15" s="37">
        <f>'[2]Свод по МО_вся численность'!EN15</f>
        <v>3909</v>
      </c>
      <c r="HH15" s="37">
        <f t="shared" ref="HH15:HI20" si="216">ROUND(HF15*$HG$107,0)</f>
        <v>888</v>
      </c>
      <c r="HI15" s="37">
        <f t="shared" si="216"/>
        <v>1749</v>
      </c>
      <c r="HJ15" s="38">
        <f t="shared" ref="HJ15:HJ20" si="217">HH15+HI15</f>
        <v>2637</v>
      </c>
      <c r="HK15" s="37">
        <f>'[2]Свод по МО_вся численность'!EO15</f>
        <v>2001</v>
      </c>
      <c r="HL15" s="37">
        <f>'[2]Свод по МО_вся численность'!EP15</f>
        <v>4134</v>
      </c>
      <c r="HM15" s="37">
        <f t="shared" ref="HM15:HN20" si="218">ROUND(HK15*$HG$107,0)</f>
        <v>895</v>
      </c>
      <c r="HN15" s="37">
        <f t="shared" si="218"/>
        <v>1850</v>
      </c>
      <c r="HO15" s="38">
        <f t="shared" ref="HO15:HO20" si="219">HM15+HN15</f>
        <v>2745</v>
      </c>
      <c r="HP15" s="37">
        <f>'[2]Свод по МО_вся численность'!EQ15</f>
        <v>1854</v>
      </c>
      <c r="HQ15" s="37">
        <f>'[2]Свод по МО_вся численность'!ER15</f>
        <v>3592</v>
      </c>
      <c r="HR15" s="37">
        <f t="shared" ref="HR15:HS20" si="220">ROUND(HP15*$HG$107,0)</f>
        <v>830</v>
      </c>
      <c r="HS15" s="37">
        <f t="shared" si="220"/>
        <v>1607</v>
      </c>
      <c r="HT15" s="38">
        <f t="shared" ref="HT15:HT20" si="221">HR15+HS15</f>
        <v>2437</v>
      </c>
      <c r="HU15" s="37">
        <f>'[2]Свод по МО_вся численность'!ES15</f>
        <v>1594</v>
      </c>
      <c r="HV15" s="37">
        <f>'[2]Свод по МО_вся численность'!ET15</f>
        <v>3259</v>
      </c>
      <c r="HW15" s="37">
        <f t="shared" ref="HW15:HX20" si="222">ROUND(HU15*$HG$107,0)</f>
        <v>713</v>
      </c>
      <c r="HX15" s="37">
        <f t="shared" si="222"/>
        <v>1458</v>
      </c>
      <c r="HY15" s="38">
        <f t="shared" ref="HY15:HY20" si="223">HW15+HX15</f>
        <v>2171</v>
      </c>
      <c r="HZ15" s="37">
        <f>'[2]Свод по МО_вся численность'!EU15</f>
        <v>1286</v>
      </c>
      <c r="IA15" s="37">
        <f>'[2]Свод по МО_вся численность'!EV15</f>
        <v>2823</v>
      </c>
      <c r="IB15" s="37">
        <f t="shared" ref="IB15:IC20" si="224">ROUND(HZ15*$HG$107,0)</f>
        <v>575</v>
      </c>
      <c r="IC15" s="37">
        <f t="shared" si="224"/>
        <v>1263</v>
      </c>
      <c r="ID15" s="38">
        <f t="shared" ref="ID15:ID20" si="225">IB15+IC15</f>
        <v>1838</v>
      </c>
      <c r="IE15" s="37">
        <f>'[2]Свод по МО_вся численность'!EW15</f>
        <v>674</v>
      </c>
      <c r="IF15" s="37">
        <f>'[2]Свод по МО_вся численность'!EX15</f>
        <v>1586</v>
      </c>
      <c r="IG15" s="37">
        <f t="shared" ref="IG15:IH20" si="226">ROUND(IE15*$HG$107,0)</f>
        <v>302</v>
      </c>
      <c r="IH15" s="37">
        <f t="shared" si="226"/>
        <v>710</v>
      </c>
      <c r="II15" s="38">
        <f t="shared" ref="II15:II20" si="227">IG15+IH15</f>
        <v>1012</v>
      </c>
      <c r="IJ15" s="37">
        <f>'[2]Свод по МО_вся численность'!EY15</f>
        <v>519</v>
      </c>
      <c r="IK15" s="37">
        <f>'[2]Свод по МО_вся численность'!EZ15</f>
        <v>1131</v>
      </c>
      <c r="IL15" s="37">
        <f t="shared" ref="IL15:IM20" si="228">ROUND(IJ15*$HG$107,0)</f>
        <v>232</v>
      </c>
      <c r="IM15" s="37">
        <f t="shared" si="228"/>
        <v>506</v>
      </c>
      <c r="IN15" s="38">
        <f t="shared" ref="IN15:IN20" si="229">IL15+IM15</f>
        <v>738</v>
      </c>
      <c r="IO15" s="37">
        <f>'[2]Свод по МО_вся численность'!FA15</f>
        <v>388</v>
      </c>
      <c r="IP15" s="37">
        <f>'[2]Свод по МО_вся численность'!FB15</f>
        <v>1078</v>
      </c>
      <c r="IQ15" s="37">
        <f t="shared" ref="IQ15:IR20" si="230">ROUND(IO15*$HG$107,0)</f>
        <v>174</v>
      </c>
      <c r="IR15" s="37">
        <f t="shared" si="230"/>
        <v>482</v>
      </c>
      <c r="IS15" s="38">
        <f t="shared" ref="IS15:IS20" si="231">IQ15+IR15</f>
        <v>656</v>
      </c>
      <c r="IT15" s="37">
        <f>'[2]Свод по МО_вся численность'!FC15</f>
        <v>584</v>
      </c>
      <c r="IU15" s="37">
        <f>'[2]Свод по МО_вся численность'!FD15</f>
        <v>1409</v>
      </c>
      <c r="IV15" s="37">
        <f t="shared" ref="IV15:IW20" si="232">ROUND(IT15*$HG$107,0)</f>
        <v>261</v>
      </c>
      <c r="IW15" s="37">
        <f t="shared" si="232"/>
        <v>631</v>
      </c>
      <c r="IX15" s="38">
        <f t="shared" ref="IX15:IX20" si="233">IV15+IW15</f>
        <v>892</v>
      </c>
      <c r="IY15" s="37">
        <f>'[2]Свод по МО_вся численность'!FE15</f>
        <v>911</v>
      </c>
      <c r="IZ15" s="37">
        <f>'[2]Свод по МО_вся численность'!FF15</f>
        <v>2566</v>
      </c>
      <c r="JA15" s="37">
        <f t="shared" ref="JA15:JB20" si="234">ROUND(IY15*$HG$107,0)</f>
        <v>408</v>
      </c>
      <c r="JB15" s="37">
        <f t="shared" si="234"/>
        <v>1148</v>
      </c>
      <c r="JC15" s="38">
        <f t="shared" ref="JC15:JC20" si="235">JA15+JB15</f>
        <v>1556</v>
      </c>
      <c r="JD15" s="37">
        <f>'[2]Свод по МО_вся численность'!FG15</f>
        <v>856</v>
      </c>
      <c r="JE15" s="37">
        <f>'[2]Свод по МО_вся численность'!FH15</f>
        <v>2463</v>
      </c>
      <c r="JF15" s="37">
        <f t="shared" ref="JF15:JG20" si="236">ROUND(JD15*$JG$107,0)</f>
        <v>383</v>
      </c>
      <c r="JG15" s="37">
        <f t="shared" si="236"/>
        <v>1102</v>
      </c>
      <c r="JH15" s="38">
        <f t="shared" ref="JH15:JH20" si="237">JF15+JG15</f>
        <v>1485</v>
      </c>
      <c r="JI15" s="37">
        <f>'[2]Свод по МО_вся численность'!FI15</f>
        <v>850</v>
      </c>
      <c r="JJ15" s="37">
        <f>'[2]Свод по МО_вся численность'!FJ15</f>
        <v>2422</v>
      </c>
      <c r="JK15" s="37">
        <f t="shared" ref="JK15:JL20" si="238">ROUND(JI15*$JG$107,0)</f>
        <v>380</v>
      </c>
      <c r="JL15" s="37">
        <f t="shared" si="238"/>
        <v>1084</v>
      </c>
      <c r="JM15" s="38">
        <f t="shared" ref="JM15:JM20" si="239">JK15+JL15</f>
        <v>1464</v>
      </c>
      <c r="JN15" s="37">
        <f>'[2]Свод по МО_вся численность'!FK15</f>
        <v>721</v>
      </c>
      <c r="JO15" s="37">
        <f>'[2]Свод по МО_вся численность'!FL15</f>
        <v>2323</v>
      </c>
      <c r="JP15" s="37">
        <f t="shared" ref="JP15:JQ20" si="240">ROUND(JN15*$JG$107,0)</f>
        <v>323</v>
      </c>
      <c r="JQ15" s="37">
        <f t="shared" si="240"/>
        <v>1040</v>
      </c>
      <c r="JR15" s="38">
        <f t="shared" ref="JR15:JR20" si="241">JP15+JQ15</f>
        <v>1363</v>
      </c>
      <c r="JS15" s="37">
        <f>'[2]Свод по МО_вся численность'!FM15</f>
        <v>584</v>
      </c>
      <c r="JT15" s="37">
        <f>'[2]Свод по МО_вся численность'!FN15</f>
        <v>1925</v>
      </c>
      <c r="JU15" s="37">
        <f t="shared" ref="JU15:JV20" si="242">ROUND(JS15*$JG$107,0)</f>
        <v>261</v>
      </c>
      <c r="JV15" s="37">
        <f t="shared" si="242"/>
        <v>861</v>
      </c>
      <c r="JW15" s="38">
        <f t="shared" ref="JW15:JW20" si="243">JU15+JV15</f>
        <v>1122</v>
      </c>
      <c r="JX15" s="37">
        <f>'[2]Свод по МО_вся численность'!FO15</f>
        <v>427</v>
      </c>
      <c r="JY15" s="37">
        <f>'[2]Свод по МО_вся численность'!FP15</f>
        <v>1424</v>
      </c>
      <c r="JZ15" s="37">
        <f t="shared" ref="JZ15:KA20" si="244">ROUND(JX15*$JG$107,0)</f>
        <v>191</v>
      </c>
      <c r="KA15" s="37">
        <f t="shared" si="244"/>
        <v>637</v>
      </c>
      <c r="KB15" s="38">
        <f t="shared" ref="KB15:KB20" si="245">JZ15+KA15</f>
        <v>828</v>
      </c>
      <c r="KC15" s="37">
        <f>'[2]Свод по МО_вся численность'!FQ15</f>
        <v>269</v>
      </c>
      <c r="KD15" s="37">
        <f>'[2]Свод по МО_вся численность'!FR15</f>
        <v>1081</v>
      </c>
      <c r="KE15" s="37">
        <f t="shared" ref="KE15:KF20" si="246">ROUND(KC15*$JG$107,0)</f>
        <v>120</v>
      </c>
      <c r="KF15" s="37">
        <f t="shared" si="246"/>
        <v>484</v>
      </c>
      <c r="KG15" s="38">
        <f t="shared" ref="KG15:KG20" si="247">KE15+KF15</f>
        <v>604</v>
      </c>
      <c r="KH15" s="37">
        <f>'[2]Свод по МО_вся численность'!FS15</f>
        <v>215</v>
      </c>
      <c r="KI15" s="37">
        <f>'[2]Свод по МО_вся численность'!FT15</f>
        <v>777</v>
      </c>
      <c r="KJ15" s="37">
        <f t="shared" ref="KJ15:KK20" si="248">ROUND(KH15*$JG$107,0)</f>
        <v>96</v>
      </c>
      <c r="KK15" s="37">
        <f t="shared" si="248"/>
        <v>348</v>
      </c>
      <c r="KL15" s="38">
        <f t="shared" ref="KL15:KL20" si="249">KJ15+KK15</f>
        <v>444</v>
      </c>
      <c r="KM15" s="37">
        <f>'[2]Свод по МО_вся численность'!FU15</f>
        <v>136</v>
      </c>
      <c r="KN15" s="37">
        <f>'[2]Свод по МО_вся численность'!FV15</f>
        <v>593</v>
      </c>
      <c r="KO15" s="37">
        <f t="shared" ref="KO15:KP20" si="250">ROUND(KM15*$JG$107,0)</f>
        <v>61</v>
      </c>
      <c r="KP15" s="37">
        <f t="shared" si="250"/>
        <v>265</v>
      </c>
      <c r="KQ15" s="38">
        <f t="shared" ref="KQ15:KQ20" si="251">KO15+KP15</f>
        <v>326</v>
      </c>
      <c r="KR15" s="37">
        <f>'[2]Свод по МО_вся численность'!FW15</f>
        <v>149</v>
      </c>
      <c r="KS15" s="37">
        <f>'[2]Свод по МО_вся численность'!FX15</f>
        <v>683</v>
      </c>
      <c r="KT15" s="37">
        <f t="shared" ref="KT15:KU20" si="252">ROUND(KR15*$JG$107,0)</f>
        <v>67</v>
      </c>
      <c r="KU15" s="37">
        <f t="shared" si="252"/>
        <v>306</v>
      </c>
      <c r="KV15" s="38">
        <f t="shared" ref="KV15:KV20" si="253">KT15+KU15</f>
        <v>373</v>
      </c>
      <c r="KW15" s="37">
        <f>'[2]Свод по МО_вся численность'!FY15</f>
        <v>146</v>
      </c>
      <c r="KX15" s="37">
        <f>'[2]Свод по МО_вся численность'!FZ15</f>
        <v>575</v>
      </c>
      <c r="KY15" s="37">
        <f t="shared" ref="KY15:KZ20" si="254">ROUND(KW15*$JG$107,0)</f>
        <v>65</v>
      </c>
      <c r="KZ15" s="37">
        <f t="shared" si="254"/>
        <v>257</v>
      </c>
      <c r="LA15" s="38">
        <f t="shared" ref="LA15:LA20" si="255">KY15+KZ15</f>
        <v>322</v>
      </c>
      <c r="LB15" s="37">
        <f>'[2]Свод по МО_вся численность'!GA15</f>
        <v>110</v>
      </c>
      <c r="LC15" s="37">
        <f>'[2]Свод по МО_вся численность'!GB15</f>
        <v>482</v>
      </c>
      <c r="LD15" s="37">
        <f t="shared" ref="LD15:LE20" si="256">ROUND(LB15*$MN$107,0)</f>
        <v>49</v>
      </c>
      <c r="LE15" s="37">
        <f t="shared" si="256"/>
        <v>216</v>
      </c>
      <c r="LF15" s="38">
        <f t="shared" ref="LF15:LF20" si="257">LD15+LE15</f>
        <v>265</v>
      </c>
      <c r="LG15" s="37">
        <f>'[2]Свод по МО_вся численность'!GC15</f>
        <v>96</v>
      </c>
      <c r="LH15" s="37">
        <f>'[2]Свод по МО_вся численность'!GD15</f>
        <v>453</v>
      </c>
      <c r="LI15" s="37">
        <f t="shared" ref="LI15:LJ20" si="258">ROUND(LG15*$MN$107,0)</f>
        <v>43</v>
      </c>
      <c r="LJ15" s="37">
        <f t="shared" si="258"/>
        <v>203</v>
      </c>
      <c r="LK15" s="38">
        <f t="shared" si="80"/>
        <v>246</v>
      </c>
      <c r="LL15" s="37">
        <f>'[2]Свод по МО_вся численность'!GE15</f>
        <v>80</v>
      </c>
      <c r="LM15" s="37">
        <f>'[2]Свод по МО_вся численность'!GF15</f>
        <v>389</v>
      </c>
      <c r="LN15" s="37">
        <f t="shared" ref="LN15:LO20" si="259">ROUND(LL15*$MN$107,0)</f>
        <v>36</v>
      </c>
      <c r="LO15" s="37">
        <f t="shared" si="259"/>
        <v>174</v>
      </c>
      <c r="LP15" s="38">
        <f t="shared" ref="LP15:LP20" si="260">LN15+LO15</f>
        <v>210</v>
      </c>
      <c r="LQ15" s="37">
        <f>'[2]Свод по МО_вся численность'!GG15</f>
        <v>62</v>
      </c>
      <c r="LR15" s="37">
        <f>'[2]Свод по МО_вся численность'!GH15</f>
        <v>297</v>
      </c>
      <c r="LS15" s="37">
        <f t="shared" ref="LS15:LT20" si="261">ROUND(LQ15*$MN$107,0)</f>
        <v>28</v>
      </c>
      <c r="LT15" s="37">
        <f t="shared" si="261"/>
        <v>133</v>
      </c>
      <c r="LU15" s="38">
        <f t="shared" si="81"/>
        <v>161</v>
      </c>
      <c r="LV15" s="37">
        <f>'[2]Свод по МО_вся численность'!GI15</f>
        <v>47</v>
      </c>
      <c r="LW15" s="37">
        <f>'[2]Свод по МО_вся численность'!GJ15</f>
        <v>225</v>
      </c>
      <c r="LX15" s="37">
        <f t="shared" ref="LX15:LY20" si="262">ROUND(LV15*$MN$107,0)</f>
        <v>21</v>
      </c>
      <c r="LY15" s="37">
        <f t="shared" si="262"/>
        <v>101</v>
      </c>
      <c r="LZ15" s="38">
        <f t="shared" ref="LZ15:LZ20" si="263">LX15+LY15</f>
        <v>122</v>
      </c>
      <c r="MA15" s="37">
        <f>'[2]Свод по МО_вся численность'!GK15</f>
        <v>30</v>
      </c>
      <c r="MB15" s="37">
        <f>'[2]Свод по МО_вся численность'!GL15</f>
        <v>175</v>
      </c>
      <c r="MC15" s="37">
        <f t="shared" ref="MC15:MD20" si="264">ROUND(MA15*$MN$107,0)</f>
        <v>13</v>
      </c>
      <c r="MD15" s="37">
        <f t="shared" si="264"/>
        <v>78</v>
      </c>
      <c r="ME15" s="38">
        <f t="shared" ref="ME15:ME20" si="265">MC15+MD15</f>
        <v>91</v>
      </c>
      <c r="MF15" s="37">
        <f>'[2]Свод по МО_вся численность'!GM15</f>
        <v>26</v>
      </c>
      <c r="MG15" s="37">
        <f>'[2]Свод по МО_вся численность'!GN15</f>
        <v>110</v>
      </c>
      <c r="MH15" s="37">
        <f t="shared" ref="MH15:MI20" si="266">ROUND(MF15*$MN$107,0)</f>
        <v>12</v>
      </c>
      <c r="MI15" s="37">
        <f t="shared" si="266"/>
        <v>49</v>
      </c>
      <c r="MJ15" s="38">
        <f t="shared" ref="MJ15:MJ20" si="267">MH15+MI15</f>
        <v>61</v>
      </c>
      <c r="MK15" s="37">
        <f>'[2]Свод по МО_вся численность'!GO15</f>
        <v>11</v>
      </c>
      <c r="ML15" s="37">
        <f>'[2]Свод по МО_вся численность'!GP15</f>
        <v>117</v>
      </c>
      <c r="MM15" s="37">
        <f t="shared" ref="MM15:MN20" si="268">ROUND(MK15*$MN$107,0)</f>
        <v>5</v>
      </c>
      <c r="MN15" s="37">
        <f t="shared" si="268"/>
        <v>52</v>
      </c>
      <c r="MO15" s="23">
        <f t="shared" si="132"/>
        <v>57</v>
      </c>
      <c r="MP15" s="37">
        <f>'[2]Свод по МО_вся численность'!GQ15</f>
        <v>12</v>
      </c>
      <c r="MQ15" s="37">
        <f>'[2]Свод по МО_вся численность'!GR15</f>
        <v>44</v>
      </c>
      <c r="MR15" s="37">
        <f t="shared" ref="MR15:MS20" si="269">ROUND(MP15*$MV$107,0)</f>
        <v>5</v>
      </c>
      <c r="MS15" s="37">
        <f t="shared" si="269"/>
        <v>20</v>
      </c>
      <c r="MT15" s="23">
        <f t="shared" si="134"/>
        <v>25</v>
      </c>
      <c r="MU15" s="37">
        <f>'[2]Свод по МО_вся численность'!GS15</f>
        <v>5</v>
      </c>
      <c r="MV15" s="37">
        <f>'[2]Свод по МО_вся численность'!GT15</f>
        <v>24</v>
      </c>
      <c r="MW15" s="37">
        <f t="shared" ref="MW15:MX20" si="270">ROUND(MU15*$MV$107,0)</f>
        <v>2</v>
      </c>
      <c r="MX15" s="37">
        <f t="shared" si="270"/>
        <v>11</v>
      </c>
      <c r="MY15" s="38">
        <f t="shared" ref="MY15:MY20" si="271">MW15+MX15</f>
        <v>13</v>
      </c>
      <c r="MZ15" s="37">
        <f>'[2]Свод по МО_вся численность'!GU15</f>
        <v>7</v>
      </c>
      <c r="NA15" s="37">
        <f>'[2]Свод по МО_вся численность'!GV15</f>
        <v>35</v>
      </c>
      <c r="NB15" s="37">
        <f>MZ15</f>
        <v>7</v>
      </c>
      <c r="NC15" s="37">
        <f>NA15</f>
        <v>35</v>
      </c>
      <c r="ND15" s="38">
        <f>NC15+NB15</f>
        <v>42</v>
      </c>
      <c r="NE15" s="23">
        <f t="shared" ref="NE15:NE20" si="272">MK15+HP15+DJ15+C15+D15+L15+M15+U15+V15+AD15+AE15+AM15+AN15++AV15+AW15+BE15+BF15+BL15+BM15+BQ15+BR15+BV15+BW15+CA15+CB15+CF15+CG15+CK15+CL15+CP15+CQ15+CU15+CV15+CZ15+DA15++DE15+DF15+DK15+DO15+DP15+DT15+DU15++DY15+DZ15+ED15+EE15+EI15+EJ15+EN15+EO15++ES15+ET15+EX15+EY15+FC15+FD15+FH15+FI15+FM15+FN15++FR15+FS15+FW15+FX15+GB15+GC15+GG15+GH15++GL15+GM15+GQ15+GR15+GV15+GW15+HA15+HB15+HF15+HG15++HK15+HL15+HQ15+HU15+HV15+IA15+HZ15+IE15+IF15+IJ15+IK15++IO15+IP15+IT15+IU15+IY15+IZ15++JD15+JE15+JI15+JJ15+JN15+JO15+JS15+JT15++JX15+JY15+KD15+KC15+KH15+KI15+KM15+KN15+KR15+KS15+KW15+KX15+LB15+LC15+LG15+LH15+LL15+LM15++LQ15+LR15+LV15+LW15+MA15+MB15+MF15+MG15++ML15+MP15+MQ15+MU15+MV15++MZ15+NA15</f>
        <v>291047</v>
      </c>
      <c r="NF15" s="23">
        <f t="shared" ref="NF15:NF20" si="273">G15+P15+Y15+AH15+AQ15+AZ15+BK15+BP15+BU15+BZ15+CE15+CJ15+CO15+CT15+CY15+DD15+DI15+DN15+DS15+DX15+EC15+EH15+EM15+ER15+EW15+FB15+FG15+FL15+FQ15+FV15+GA15+GF15+GK15+GP15+GU15+GZ15+HE15+HJ15+HO15+HT15+HY15+ID15+II15+IN15+IS15+IX15+JC15+JH15+JM15+JR15+JW15+KB15+KG15+KL15+KQ15+KV15+LA15+LF15+LK15+LP15+LU15+LZ15+ME15+MJ15+MO15+MT15+MY15+ND15</f>
        <v>120163</v>
      </c>
      <c r="NG15" s="29"/>
      <c r="NH15" s="29"/>
      <c r="NI15" s="30">
        <v>47640</v>
      </c>
      <c r="NJ15" s="30">
        <v>120163</v>
      </c>
      <c r="NK15" s="31"/>
    </row>
    <row r="16" spans="1:375" ht="20.25" x14ac:dyDescent="0.3">
      <c r="A16" s="19">
        <v>7</v>
      </c>
      <c r="B16" s="36" t="s">
        <v>121</v>
      </c>
      <c r="C16" s="37">
        <f>'[2]Свод по МО_вся численность'!AM16</f>
        <v>0</v>
      </c>
      <c r="D16" s="37">
        <f>'[2]Свод по МО_вся численность'!AN16</f>
        <v>0</v>
      </c>
      <c r="E16" s="37">
        <f t="shared" si="145"/>
        <v>0</v>
      </c>
      <c r="F16" s="37">
        <f t="shared" si="145"/>
        <v>0</v>
      </c>
      <c r="G16" s="38">
        <f t="shared" si="146"/>
        <v>0</v>
      </c>
      <c r="H16" s="39"/>
      <c r="I16" s="39"/>
      <c r="J16" s="37"/>
      <c r="K16" s="37"/>
      <c r="L16" s="37">
        <f>'[2]Свод по МО_вся численность'!AS16</f>
        <v>0</v>
      </c>
      <c r="M16" s="37">
        <f>'[2]Свод по МО_вся численность'!AT16</f>
        <v>0</v>
      </c>
      <c r="N16" s="37">
        <f t="shared" si="147"/>
        <v>0</v>
      </c>
      <c r="O16" s="37">
        <f t="shared" si="147"/>
        <v>0</v>
      </c>
      <c r="P16" s="38">
        <f t="shared" si="148"/>
        <v>0</v>
      </c>
      <c r="Q16" s="37"/>
      <c r="R16" s="37"/>
      <c r="S16" s="37"/>
      <c r="T16" s="37"/>
      <c r="U16" s="37">
        <f>'[2]Свод по МО_вся численность'!AY16</f>
        <v>0</v>
      </c>
      <c r="V16" s="37">
        <f>'[2]Свод по МО_вся численность'!AZ16</f>
        <v>0</v>
      </c>
      <c r="W16" s="37">
        <f t="shared" si="149"/>
        <v>0</v>
      </c>
      <c r="X16" s="37">
        <f t="shared" si="149"/>
        <v>0</v>
      </c>
      <c r="Y16" s="38">
        <f t="shared" si="150"/>
        <v>0</v>
      </c>
      <c r="Z16" s="37"/>
      <c r="AA16" s="37"/>
      <c r="AB16" s="37"/>
      <c r="AC16" s="37"/>
      <c r="AD16" s="37">
        <f>'[2]Свод по МО_вся численность'!BE16</f>
        <v>0</v>
      </c>
      <c r="AE16" s="37">
        <f>'[2]Свод по МО_вся численность'!BF16</f>
        <v>0</v>
      </c>
      <c r="AF16" s="37">
        <f t="shared" si="151"/>
        <v>0</v>
      </c>
      <c r="AG16" s="37">
        <f t="shared" si="151"/>
        <v>0</v>
      </c>
      <c r="AH16" s="38">
        <f t="shared" si="152"/>
        <v>0</v>
      </c>
      <c r="AI16" s="37"/>
      <c r="AJ16" s="37"/>
      <c r="AK16" s="37"/>
      <c r="AL16" s="37"/>
      <c r="AM16" s="37">
        <f>'[2]Свод по МО_вся численность'!BK16</f>
        <v>0</v>
      </c>
      <c r="AN16" s="37">
        <f>'[2]Свод по МО_вся численность'!BL16</f>
        <v>0</v>
      </c>
      <c r="AO16" s="37">
        <f t="shared" si="153"/>
        <v>0</v>
      </c>
      <c r="AP16" s="37">
        <f t="shared" si="153"/>
        <v>0</v>
      </c>
      <c r="AQ16" s="38">
        <f t="shared" si="154"/>
        <v>0</v>
      </c>
      <c r="AR16" s="37"/>
      <c r="AS16" s="37"/>
      <c r="AT16" s="37"/>
      <c r="AU16" s="37"/>
      <c r="AV16" s="37">
        <f>'[2]Свод по МО_вся численность'!BQ16</f>
        <v>0</v>
      </c>
      <c r="AW16" s="37">
        <f>'[2]Свод по МО_вся численность'!BR16</f>
        <v>0</v>
      </c>
      <c r="AX16" s="37">
        <f t="shared" si="155"/>
        <v>0</v>
      </c>
      <c r="AY16" s="37">
        <f t="shared" si="155"/>
        <v>0</v>
      </c>
      <c r="AZ16" s="38">
        <f t="shared" si="156"/>
        <v>0</v>
      </c>
      <c r="BA16" s="37"/>
      <c r="BB16" s="37"/>
      <c r="BC16" s="37"/>
      <c r="BD16" s="37"/>
      <c r="BE16" s="37">
        <f>'[2]Свод по МО_вся численность'!BW16</f>
        <v>0</v>
      </c>
      <c r="BF16" s="37">
        <f>'[2]Свод по МО_вся численность'!BX16</f>
        <v>0</v>
      </c>
      <c r="BG16" s="39"/>
      <c r="BH16" s="39"/>
      <c r="BI16" s="37">
        <f t="shared" ref="BI16:BJ20" si="274">ROUND(BE16*$BI$107,0)</f>
        <v>0</v>
      </c>
      <c r="BJ16" s="37">
        <f t="shared" si="274"/>
        <v>0</v>
      </c>
      <c r="BK16" s="38">
        <f t="shared" si="157"/>
        <v>0</v>
      </c>
      <c r="BL16" s="37">
        <f>'[2]Свод по МО_вся численность'!CE16</f>
        <v>0</v>
      </c>
      <c r="BM16" s="37">
        <f>'[2]Свод по МО_вся численность'!CF16</f>
        <v>0</v>
      </c>
      <c r="BN16" s="37">
        <f t="shared" si="158"/>
        <v>0</v>
      </c>
      <c r="BO16" s="37">
        <f t="shared" si="158"/>
        <v>0</v>
      </c>
      <c r="BP16" s="38">
        <f t="shared" si="159"/>
        <v>0</v>
      </c>
      <c r="BQ16" s="37">
        <f>'[2]Свод по МО_вся численность'!CG16</f>
        <v>0</v>
      </c>
      <c r="BR16" s="37">
        <f>'[2]Свод по МО_вся численность'!CH16</f>
        <v>0</v>
      </c>
      <c r="BS16" s="37">
        <f t="shared" si="160"/>
        <v>0</v>
      </c>
      <c r="BT16" s="37">
        <f t="shared" si="160"/>
        <v>0</v>
      </c>
      <c r="BU16" s="38">
        <f t="shared" si="161"/>
        <v>0</v>
      </c>
      <c r="BV16" s="37">
        <f>'[2]Свод по МО_вся численность'!CI16</f>
        <v>0</v>
      </c>
      <c r="BW16" s="37">
        <f>'[2]Свод по МО_вся численность'!CJ16</f>
        <v>0</v>
      </c>
      <c r="BX16" s="37">
        <f t="shared" si="162"/>
        <v>0</v>
      </c>
      <c r="BY16" s="37">
        <f t="shared" si="162"/>
        <v>0</v>
      </c>
      <c r="BZ16" s="38">
        <f t="shared" si="163"/>
        <v>0</v>
      </c>
      <c r="CA16" s="37">
        <f>'[2]Свод по МО_вся численность'!CK16</f>
        <v>0</v>
      </c>
      <c r="CB16" s="37">
        <f>'[2]Свод по МО_вся численность'!CL16</f>
        <v>0</v>
      </c>
      <c r="CC16" s="37">
        <f t="shared" si="164"/>
        <v>0</v>
      </c>
      <c r="CD16" s="37">
        <f t="shared" si="164"/>
        <v>0</v>
      </c>
      <c r="CE16" s="38">
        <f t="shared" si="165"/>
        <v>0</v>
      </c>
      <c r="CF16" s="37">
        <f>'[2]Свод по МО_вся численность'!CM16</f>
        <v>0</v>
      </c>
      <c r="CG16" s="37">
        <f>'[2]Свод по МО_вся численность'!CN16</f>
        <v>0</v>
      </c>
      <c r="CH16" s="37">
        <f t="shared" si="166"/>
        <v>0</v>
      </c>
      <c r="CI16" s="37">
        <f t="shared" si="166"/>
        <v>0</v>
      </c>
      <c r="CJ16" s="38">
        <f t="shared" si="167"/>
        <v>0</v>
      </c>
      <c r="CK16" s="37">
        <f>'[2]Свод по МО_вся численность'!CO16</f>
        <v>0</v>
      </c>
      <c r="CL16" s="37">
        <f>'[2]Свод по МО_вся численность'!CP16</f>
        <v>0</v>
      </c>
      <c r="CM16" s="37">
        <f t="shared" ref="CM16:CM20" si="275">ROUND(CK16*$BX$107,0)</f>
        <v>0</v>
      </c>
      <c r="CN16" s="37">
        <f t="shared" si="168"/>
        <v>0</v>
      </c>
      <c r="CO16" s="38">
        <f t="shared" si="169"/>
        <v>0</v>
      </c>
      <c r="CP16" s="37">
        <f>'[2]Свод по МО_вся численность'!CQ16</f>
        <v>0</v>
      </c>
      <c r="CQ16" s="37">
        <f>'[2]Свод по МО_вся численность'!CR16</f>
        <v>0</v>
      </c>
      <c r="CR16" s="37">
        <f t="shared" si="170"/>
        <v>0</v>
      </c>
      <c r="CS16" s="37">
        <f t="shared" si="170"/>
        <v>0</v>
      </c>
      <c r="CT16" s="38">
        <f t="shared" si="171"/>
        <v>0</v>
      </c>
      <c r="CU16" s="37">
        <f>'[2]Свод по МО_вся численность'!CS16</f>
        <v>0</v>
      </c>
      <c r="CV16" s="37">
        <f>'[2]Свод по МО_вся численность'!CT16</f>
        <v>0</v>
      </c>
      <c r="CW16" s="37">
        <f t="shared" si="172"/>
        <v>0</v>
      </c>
      <c r="CX16" s="37">
        <f t="shared" si="172"/>
        <v>0</v>
      </c>
      <c r="CY16" s="38">
        <f t="shared" si="173"/>
        <v>0</v>
      </c>
      <c r="CZ16" s="37">
        <f>'[2]Свод по МО_вся численность'!CU16</f>
        <v>0</v>
      </c>
      <c r="DA16" s="37">
        <f>'[2]Свод по МО_вся численность'!CV16</f>
        <v>0</v>
      </c>
      <c r="DB16" s="37">
        <f t="shared" si="174"/>
        <v>0</v>
      </c>
      <c r="DC16" s="37">
        <f t="shared" si="174"/>
        <v>0</v>
      </c>
      <c r="DD16" s="38">
        <f t="shared" si="175"/>
        <v>0</v>
      </c>
      <c r="DE16" s="37">
        <f>'[2]Свод по МО_вся численность'!CW16</f>
        <v>0</v>
      </c>
      <c r="DF16" s="37">
        <f>'[2]Свод по МО_вся численность'!CX16</f>
        <v>0</v>
      </c>
      <c r="DG16" s="37">
        <f t="shared" si="176"/>
        <v>0</v>
      </c>
      <c r="DH16" s="37">
        <f t="shared" si="176"/>
        <v>0</v>
      </c>
      <c r="DI16" s="38">
        <f t="shared" si="177"/>
        <v>0</v>
      </c>
      <c r="DJ16" s="37">
        <f>'[2]Свод по МО_вся численность'!CY16</f>
        <v>0</v>
      </c>
      <c r="DK16" s="37">
        <f>'[2]Свод по МО_вся численность'!CZ16</f>
        <v>0</v>
      </c>
      <c r="DL16" s="37">
        <f t="shared" si="178"/>
        <v>0</v>
      </c>
      <c r="DM16" s="37">
        <f t="shared" si="178"/>
        <v>0</v>
      </c>
      <c r="DN16" s="38">
        <f t="shared" si="179"/>
        <v>0</v>
      </c>
      <c r="DO16" s="37">
        <f>'[2]Свод по МО_вся численность'!DA16</f>
        <v>0</v>
      </c>
      <c r="DP16" s="37">
        <f>'[2]Свод по МО_вся численность'!DB16</f>
        <v>0</v>
      </c>
      <c r="DQ16" s="37">
        <f t="shared" si="180"/>
        <v>0</v>
      </c>
      <c r="DR16" s="37">
        <f t="shared" si="180"/>
        <v>0</v>
      </c>
      <c r="DS16" s="38">
        <f t="shared" si="181"/>
        <v>0</v>
      </c>
      <c r="DT16" s="37">
        <f>'[2]Свод по МО_вся численность'!DC16</f>
        <v>0</v>
      </c>
      <c r="DU16" s="37">
        <f>'[2]Свод по МО_вся численность'!DD16</f>
        <v>0</v>
      </c>
      <c r="DV16" s="37">
        <f t="shared" si="182"/>
        <v>0</v>
      </c>
      <c r="DW16" s="37">
        <f t="shared" si="182"/>
        <v>0</v>
      </c>
      <c r="DX16" s="38">
        <f t="shared" si="183"/>
        <v>0</v>
      </c>
      <c r="DY16" s="37">
        <f>'[2]Свод по МО_вся численность'!DE16</f>
        <v>0</v>
      </c>
      <c r="DZ16" s="37">
        <f>'[2]Свод по МО_вся численность'!DF16</f>
        <v>0</v>
      </c>
      <c r="EA16" s="37">
        <f t="shared" si="184"/>
        <v>0</v>
      </c>
      <c r="EB16" s="37">
        <f t="shared" si="184"/>
        <v>0</v>
      </c>
      <c r="EC16" s="38">
        <f t="shared" si="185"/>
        <v>0</v>
      </c>
      <c r="ED16" s="37">
        <f>'[2]Свод по МО_вся численность'!DG16</f>
        <v>0</v>
      </c>
      <c r="EE16" s="37">
        <f>'[2]Свод по МО_вся численность'!DH16</f>
        <v>0</v>
      </c>
      <c r="EF16" s="37">
        <f t="shared" si="186"/>
        <v>0</v>
      </c>
      <c r="EG16" s="37">
        <f t="shared" si="186"/>
        <v>0</v>
      </c>
      <c r="EH16" s="23">
        <f t="shared" si="108"/>
        <v>0</v>
      </c>
      <c r="EI16" s="37">
        <f>'[2]Свод по МО_вся численность'!DI16</f>
        <v>0</v>
      </c>
      <c r="EJ16" s="37">
        <f>'[2]Свод по МО_вся численность'!DJ16</f>
        <v>0</v>
      </c>
      <c r="EK16" s="37">
        <f t="shared" si="187"/>
        <v>0</v>
      </c>
      <c r="EL16" s="37">
        <f t="shared" si="187"/>
        <v>0</v>
      </c>
      <c r="EM16" s="23">
        <f t="shared" si="110"/>
        <v>0</v>
      </c>
      <c r="EN16" s="37">
        <f>'[2]Свод по МО_вся численность'!DK16</f>
        <v>0</v>
      </c>
      <c r="EO16" s="37">
        <f>'[2]Свод по МО_вся численность'!DL16</f>
        <v>0</v>
      </c>
      <c r="EP16" s="37">
        <f t="shared" si="188"/>
        <v>0</v>
      </c>
      <c r="EQ16" s="37">
        <f t="shared" si="188"/>
        <v>0</v>
      </c>
      <c r="ER16" s="40">
        <f t="shared" si="189"/>
        <v>0</v>
      </c>
      <c r="ES16" s="37">
        <f>'[2]Свод по МО_вся численность'!DM16</f>
        <v>0</v>
      </c>
      <c r="ET16" s="37">
        <f>'[2]Свод по МО_вся численность'!DN16</f>
        <v>0</v>
      </c>
      <c r="EU16" s="37">
        <f t="shared" si="190"/>
        <v>0</v>
      </c>
      <c r="EV16" s="37">
        <f t="shared" si="190"/>
        <v>0</v>
      </c>
      <c r="EW16" s="40">
        <f t="shared" si="191"/>
        <v>0</v>
      </c>
      <c r="EX16" s="37">
        <f>'[2]Свод по МО_вся численность'!DO16</f>
        <v>0</v>
      </c>
      <c r="EY16" s="37">
        <f>'[2]Свод по МО_вся численность'!DP16</f>
        <v>0</v>
      </c>
      <c r="EZ16" s="37">
        <f t="shared" si="192"/>
        <v>0</v>
      </c>
      <c r="FA16" s="37">
        <f t="shared" si="192"/>
        <v>0</v>
      </c>
      <c r="FB16" s="40">
        <f t="shared" si="193"/>
        <v>0</v>
      </c>
      <c r="FC16" s="37">
        <f>'[2]Свод по МО_вся численность'!DQ16</f>
        <v>0</v>
      </c>
      <c r="FD16" s="37">
        <f>'[2]Свод по МО_вся численность'!DR16</f>
        <v>0</v>
      </c>
      <c r="FE16" s="37">
        <f t="shared" si="194"/>
        <v>0</v>
      </c>
      <c r="FF16" s="37">
        <f t="shared" si="194"/>
        <v>0</v>
      </c>
      <c r="FG16" s="40">
        <f t="shared" si="195"/>
        <v>0</v>
      </c>
      <c r="FH16" s="37">
        <f>'[2]Свод по МО_вся численность'!DS16</f>
        <v>0</v>
      </c>
      <c r="FI16" s="37">
        <f>'[2]Свод по МО_вся численность'!DT16</f>
        <v>0</v>
      </c>
      <c r="FJ16" s="37">
        <f t="shared" si="196"/>
        <v>0</v>
      </c>
      <c r="FK16" s="37">
        <f t="shared" si="196"/>
        <v>0</v>
      </c>
      <c r="FL16" s="38">
        <f t="shared" si="197"/>
        <v>0</v>
      </c>
      <c r="FM16" s="37">
        <f>'[2]Свод по МО_вся численность'!DU16</f>
        <v>0</v>
      </c>
      <c r="FN16" s="37">
        <f>'[2]Свод по МО_вся численность'!DV16</f>
        <v>0</v>
      </c>
      <c r="FO16" s="37">
        <f t="shared" si="198"/>
        <v>0</v>
      </c>
      <c r="FP16" s="37">
        <f t="shared" si="198"/>
        <v>0</v>
      </c>
      <c r="FQ16" s="38">
        <f t="shared" si="199"/>
        <v>0</v>
      </c>
      <c r="FR16" s="37">
        <f>'[2]Свод по МО_вся численность'!DW16</f>
        <v>0</v>
      </c>
      <c r="FS16" s="37">
        <f>'[2]Свод по МО_вся численность'!DX16</f>
        <v>0</v>
      </c>
      <c r="FT16" s="37">
        <f t="shared" si="200"/>
        <v>0</v>
      </c>
      <c r="FU16" s="37">
        <f t="shared" si="200"/>
        <v>0</v>
      </c>
      <c r="FV16" s="38">
        <f t="shared" si="201"/>
        <v>0</v>
      </c>
      <c r="FW16" s="37">
        <f>'[2]Свод по МО_вся численность'!DY16</f>
        <v>0</v>
      </c>
      <c r="FX16" s="37">
        <f>'[2]Свод по МО_вся численность'!DZ16</f>
        <v>0</v>
      </c>
      <c r="FY16" s="37">
        <f t="shared" si="202"/>
        <v>0</v>
      </c>
      <c r="FZ16" s="37">
        <f t="shared" si="202"/>
        <v>0</v>
      </c>
      <c r="GA16" s="38">
        <f t="shared" si="203"/>
        <v>0</v>
      </c>
      <c r="GB16" s="37">
        <f>'[2]Свод по МО_вся численность'!EA16</f>
        <v>0</v>
      </c>
      <c r="GC16" s="37">
        <f>'[2]Свод по МО_вся численность'!EB16</f>
        <v>0</v>
      </c>
      <c r="GD16" s="37">
        <f t="shared" si="204"/>
        <v>0</v>
      </c>
      <c r="GE16" s="37">
        <f t="shared" si="204"/>
        <v>0</v>
      </c>
      <c r="GF16" s="38">
        <f t="shared" si="205"/>
        <v>0</v>
      </c>
      <c r="GG16" s="37">
        <f>'[2]Свод по МО_вся численность'!EC16</f>
        <v>0</v>
      </c>
      <c r="GH16" s="37">
        <f>'[2]Свод по МО_вся численность'!ED16</f>
        <v>0</v>
      </c>
      <c r="GI16" s="37">
        <f t="shared" si="206"/>
        <v>0</v>
      </c>
      <c r="GJ16" s="37">
        <f t="shared" si="206"/>
        <v>0</v>
      </c>
      <c r="GK16" s="38">
        <f t="shared" si="207"/>
        <v>0</v>
      </c>
      <c r="GL16" s="37">
        <f>'[2]Свод по МО_вся численность'!EE16</f>
        <v>0</v>
      </c>
      <c r="GM16" s="37">
        <f>'[2]Свод по МО_вся численность'!EF16</f>
        <v>0</v>
      </c>
      <c r="GN16" s="37">
        <f t="shared" si="208"/>
        <v>0</v>
      </c>
      <c r="GO16" s="37">
        <f t="shared" si="208"/>
        <v>0</v>
      </c>
      <c r="GP16" s="38">
        <f t="shared" si="209"/>
        <v>0</v>
      </c>
      <c r="GQ16" s="37">
        <f>'[2]Свод по МО_вся численность'!EG16</f>
        <v>0</v>
      </c>
      <c r="GR16" s="37">
        <f>'[2]Свод по МО_вся численность'!EH16</f>
        <v>0</v>
      </c>
      <c r="GS16" s="37">
        <f t="shared" si="210"/>
        <v>0</v>
      </c>
      <c r="GT16" s="37">
        <f t="shared" si="210"/>
        <v>0</v>
      </c>
      <c r="GU16" s="38">
        <f t="shared" si="211"/>
        <v>0</v>
      </c>
      <c r="GV16" s="37">
        <f>'[2]Свод по МО_вся численность'!EI16</f>
        <v>0</v>
      </c>
      <c r="GW16" s="37">
        <f>'[2]Свод по МО_вся численность'!EJ16</f>
        <v>0</v>
      </c>
      <c r="GX16" s="37">
        <f t="shared" si="212"/>
        <v>0</v>
      </c>
      <c r="GY16" s="37">
        <f t="shared" si="212"/>
        <v>0</v>
      </c>
      <c r="GZ16" s="38">
        <f t="shared" si="213"/>
        <v>0</v>
      </c>
      <c r="HA16" s="37">
        <f>'[2]Свод по МО_вся численность'!EK16</f>
        <v>0</v>
      </c>
      <c r="HB16" s="37">
        <f>'[2]Свод по МО_вся численность'!EL16</f>
        <v>0</v>
      </c>
      <c r="HC16" s="37">
        <f t="shared" si="214"/>
        <v>0</v>
      </c>
      <c r="HD16" s="37">
        <f t="shared" si="214"/>
        <v>0</v>
      </c>
      <c r="HE16" s="38">
        <f t="shared" si="215"/>
        <v>0</v>
      </c>
      <c r="HF16" s="37">
        <f>'[2]Свод по МО_вся численность'!EM16</f>
        <v>0</v>
      </c>
      <c r="HG16" s="37">
        <f>'[2]Свод по МО_вся численность'!EN16</f>
        <v>0</v>
      </c>
      <c r="HH16" s="37">
        <f t="shared" si="216"/>
        <v>0</v>
      </c>
      <c r="HI16" s="37">
        <f t="shared" si="216"/>
        <v>0</v>
      </c>
      <c r="HJ16" s="38">
        <f t="shared" si="217"/>
        <v>0</v>
      </c>
      <c r="HK16" s="37">
        <f>'[2]Свод по МО_вся численность'!EO16</f>
        <v>0</v>
      </c>
      <c r="HL16" s="37">
        <f>'[2]Свод по МО_вся численность'!EP16</f>
        <v>0</v>
      </c>
      <c r="HM16" s="37">
        <f t="shared" si="218"/>
        <v>0</v>
      </c>
      <c r="HN16" s="37">
        <f t="shared" si="218"/>
        <v>0</v>
      </c>
      <c r="HO16" s="38">
        <f t="shared" si="219"/>
        <v>0</v>
      </c>
      <c r="HP16" s="37">
        <f>'[2]Свод по МО_вся численность'!EQ16</f>
        <v>0</v>
      </c>
      <c r="HQ16" s="37">
        <f>'[2]Свод по МО_вся численность'!ER16</f>
        <v>0</v>
      </c>
      <c r="HR16" s="37">
        <f t="shared" si="220"/>
        <v>0</v>
      </c>
      <c r="HS16" s="37">
        <f t="shared" si="220"/>
        <v>0</v>
      </c>
      <c r="HT16" s="38">
        <f t="shared" si="221"/>
        <v>0</v>
      </c>
      <c r="HU16" s="37">
        <f>'[2]Свод по МО_вся численность'!ES16</f>
        <v>0</v>
      </c>
      <c r="HV16" s="37">
        <f>'[2]Свод по МО_вся численность'!ET16</f>
        <v>0</v>
      </c>
      <c r="HW16" s="37">
        <f t="shared" si="222"/>
        <v>0</v>
      </c>
      <c r="HX16" s="37">
        <f t="shared" si="222"/>
        <v>0</v>
      </c>
      <c r="HY16" s="38">
        <f t="shared" si="223"/>
        <v>0</v>
      </c>
      <c r="HZ16" s="37">
        <f>'[2]Свод по МО_вся численность'!EU16</f>
        <v>0</v>
      </c>
      <c r="IA16" s="37">
        <f>'[2]Свод по МО_вся численность'!EV16</f>
        <v>0</v>
      </c>
      <c r="IB16" s="37">
        <f t="shared" si="224"/>
        <v>0</v>
      </c>
      <c r="IC16" s="37">
        <f t="shared" si="224"/>
        <v>0</v>
      </c>
      <c r="ID16" s="38">
        <f t="shared" si="225"/>
        <v>0</v>
      </c>
      <c r="IE16" s="37">
        <f>'[2]Свод по МО_вся численность'!EW16</f>
        <v>0</v>
      </c>
      <c r="IF16" s="37">
        <f>'[2]Свод по МО_вся численность'!EX16</f>
        <v>0</v>
      </c>
      <c r="IG16" s="37">
        <f t="shared" si="226"/>
        <v>0</v>
      </c>
      <c r="IH16" s="37">
        <f t="shared" si="226"/>
        <v>0</v>
      </c>
      <c r="II16" s="38">
        <f t="shared" si="227"/>
        <v>0</v>
      </c>
      <c r="IJ16" s="37">
        <f>'[2]Свод по МО_вся численность'!EY16</f>
        <v>0</v>
      </c>
      <c r="IK16" s="37">
        <f>'[2]Свод по МО_вся численность'!EZ16</f>
        <v>0</v>
      </c>
      <c r="IL16" s="37">
        <f t="shared" si="228"/>
        <v>0</v>
      </c>
      <c r="IM16" s="37">
        <f t="shared" si="228"/>
        <v>0</v>
      </c>
      <c r="IN16" s="38">
        <f t="shared" si="229"/>
        <v>0</v>
      </c>
      <c r="IO16" s="37">
        <f>'[2]Свод по МО_вся численность'!FA16</f>
        <v>0</v>
      </c>
      <c r="IP16" s="37">
        <f>'[2]Свод по МО_вся численность'!FB16</f>
        <v>0</v>
      </c>
      <c r="IQ16" s="37">
        <f t="shared" si="230"/>
        <v>0</v>
      </c>
      <c r="IR16" s="37">
        <f t="shared" si="230"/>
        <v>0</v>
      </c>
      <c r="IS16" s="38">
        <f t="shared" si="231"/>
        <v>0</v>
      </c>
      <c r="IT16" s="37">
        <f>'[2]Свод по МО_вся численность'!FC16</f>
        <v>0</v>
      </c>
      <c r="IU16" s="37">
        <f>'[2]Свод по МО_вся численность'!FD16</f>
        <v>0</v>
      </c>
      <c r="IV16" s="37">
        <f t="shared" si="232"/>
        <v>0</v>
      </c>
      <c r="IW16" s="37">
        <f t="shared" si="232"/>
        <v>0</v>
      </c>
      <c r="IX16" s="38">
        <f t="shared" si="233"/>
        <v>0</v>
      </c>
      <c r="IY16" s="37">
        <f>'[2]Свод по МО_вся численность'!FE16</f>
        <v>0</v>
      </c>
      <c r="IZ16" s="37">
        <f>'[2]Свод по МО_вся численность'!FF16</f>
        <v>0</v>
      </c>
      <c r="JA16" s="37">
        <f t="shared" si="234"/>
        <v>0</v>
      </c>
      <c r="JB16" s="37">
        <f t="shared" si="234"/>
        <v>0</v>
      </c>
      <c r="JC16" s="38">
        <f t="shared" si="235"/>
        <v>0</v>
      </c>
      <c r="JD16" s="37">
        <f>'[2]Свод по МО_вся численность'!FG16</f>
        <v>0</v>
      </c>
      <c r="JE16" s="37">
        <f>'[2]Свод по МО_вся численность'!FH16</f>
        <v>0</v>
      </c>
      <c r="JF16" s="37">
        <f t="shared" si="236"/>
        <v>0</v>
      </c>
      <c r="JG16" s="37">
        <f t="shared" si="236"/>
        <v>0</v>
      </c>
      <c r="JH16" s="38">
        <f t="shared" si="237"/>
        <v>0</v>
      </c>
      <c r="JI16" s="37">
        <f>'[2]Свод по МО_вся численность'!FI16</f>
        <v>0</v>
      </c>
      <c r="JJ16" s="37">
        <f>'[2]Свод по МО_вся численность'!FJ16</f>
        <v>0</v>
      </c>
      <c r="JK16" s="37">
        <f t="shared" si="238"/>
        <v>0</v>
      </c>
      <c r="JL16" s="37">
        <f t="shared" si="238"/>
        <v>0</v>
      </c>
      <c r="JM16" s="38">
        <f t="shared" si="239"/>
        <v>0</v>
      </c>
      <c r="JN16" s="37">
        <f>'[2]Свод по МО_вся численность'!FK16</f>
        <v>0</v>
      </c>
      <c r="JO16" s="37">
        <f>'[2]Свод по МО_вся численность'!FL16</f>
        <v>0</v>
      </c>
      <c r="JP16" s="37">
        <f t="shared" si="240"/>
        <v>0</v>
      </c>
      <c r="JQ16" s="37">
        <f t="shared" si="240"/>
        <v>0</v>
      </c>
      <c r="JR16" s="38">
        <f t="shared" si="241"/>
        <v>0</v>
      </c>
      <c r="JS16" s="37">
        <f>'[2]Свод по МО_вся численность'!FM16</f>
        <v>0</v>
      </c>
      <c r="JT16" s="37">
        <f>'[2]Свод по МО_вся численность'!FN16</f>
        <v>0</v>
      </c>
      <c r="JU16" s="37">
        <f t="shared" si="242"/>
        <v>0</v>
      </c>
      <c r="JV16" s="37">
        <f t="shared" si="242"/>
        <v>0</v>
      </c>
      <c r="JW16" s="38">
        <f t="shared" si="243"/>
        <v>0</v>
      </c>
      <c r="JX16" s="37">
        <f>'[2]Свод по МО_вся численность'!FO16</f>
        <v>0</v>
      </c>
      <c r="JY16" s="37">
        <f>'[2]Свод по МО_вся численность'!FP16</f>
        <v>0</v>
      </c>
      <c r="JZ16" s="37">
        <f t="shared" si="244"/>
        <v>0</v>
      </c>
      <c r="KA16" s="37">
        <f t="shared" si="244"/>
        <v>0</v>
      </c>
      <c r="KB16" s="38">
        <f t="shared" si="245"/>
        <v>0</v>
      </c>
      <c r="KC16" s="37">
        <f>'[2]Свод по МО_вся численность'!FQ16</f>
        <v>0</v>
      </c>
      <c r="KD16" s="37">
        <f>'[2]Свод по МО_вся численность'!FR16</f>
        <v>0</v>
      </c>
      <c r="KE16" s="37">
        <f t="shared" si="246"/>
        <v>0</v>
      </c>
      <c r="KF16" s="37">
        <f t="shared" si="246"/>
        <v>0</v>
      </c>
      <c r="KG16" s="38">
        <f t="shared" si="247"/>
        <v>0</v>
      </c>
      <c r="KH16" s="37">
        <f>'[2]Свод по МО_вся численность'!FS16</f>
        <v>0</v>
      </c>
      <c r="KI16" s="37">
        <f>'[2]Свод по МО_вся численность'!FT16</f>
        <v>0</v>
      </c>
      <c r="KJ16" s="37">
        <f t="shared" si="248"/>
        <v>0</v>
      </c>
      <c r="KK16" s="37">
        <f t="shared" si="248"/>
        <v>0</v>
      </c>
      <c r="KL16" s="38">
        <f t="shared" si="249"/>
        <v>0</v>
      </c>
      <c r="KM16" s="37">
        <f>'[2]Свод по МО_вся численность'!FU16</f>
        <v>0</v>
      </c>
      <c r="KN16" s="37">
        <f>'[2]Свод по МО_вся численность'!FV16</f>
        <v>0</v>
      </c>
      <c r="KO16" s="37">
        <f t="shared" si="250"/>
        <v>0</v>
      </c>
      <c r="KP16" s="37">
        <f t="shared" si="250"/>
        <v>0</v>
      </c>
      <c r="KQ16" s="38">
        <f t="shared" si="251"/>
        <v>0</v>
      </c>
      <c r="KR16" s="37">
        <f>'[2]Свод по МО_вся численность'!FW16</f>
        <v>0</v>
      </c>
      <c r="KS16" s="37">
        <f>'[2]Свод по МО_вся численность'!FX16</f>
        <v>0</v>
      </c>
      <c r="KT16" s="37">
        <f t="shared" si="252"/>
        <v>0</v>
      </c>
      <c r="KU16" s="37">
        <f t="shared" si="252"/>
        <v>0</v>
      </c>
      <c r="KV16" s="38">
        <f t="shared" si="253"/>
        <v>0</v>
      </c>
      <c r="KW16" s="37">
        <f>'[2]Свод по МО_вся численность'!FY16</f>
        <v>0</v>
      </c>
      <c r="KX16" s="37">
        <f>'[2]Свод по МО_вся численность'!FZ16</f>
        <v>0</v>
      </c>
      <c r="KY16" s="37">
        <f t="shared" si="254"/>
        <v>0</v>
      </c>
      <c r="KZ16" s="37">
        <f t="shared" si="254"/>
        <v>0</v>
      </c>
      <c r="LA16" s="38">
        <f t="shared" si="255"/>
        <v>0</v>
      </c>
      <c r="LB16" s="37">
        <f>'[2]Свод по МО_вся численность'!GA16</f>
        <v>0</v>
      </c>
      <c r="LC16" s="37">
        <f>'[2]Свод по МО_вся численность'!GB16</f>
        <v>0</v>
      </c>
      <c r="LD16" s="37">
        <f t="shared" si="256"/>
        <v>0</v>
      </c>
      <c r="LE16" s="37">
        <f t="shared" si="256"/>
        <v>0</v>
      </c>
      <c r="LF16" s="38">
        <f t="shared" si="257"/>
        <v>0</v>
      </c>
      <c r="LG16" s="37">
        <f>'[2]Свод по МО_вся численность'!GC16</f>
        <v>0</v>
      </c>
      <c r="LH16" s="37">
        <f>'[2]Свод по МО_вся численность'!GD16</f>
        <v>0</v>
      </c>
      <c r="LI16" s="37">
        <f t="shared" si="258"/>
        <v>0</v>
      </c>
      <c r="LJ16" s="37">
        <f t="shared" si="258"/>
        <v>0</v>
      </c>
      <c r="LK16" s="38">
        <f t="shared" si="80"/>
        <v>0</v>
      </c>
      <c r="LL16" s="37">
        <f>'[2]Свод по МО_вся численность'!GE16</f>
        <v>0</v>
      </c>
      <c r="LM16" s="37">
        <f>'[2]Свод по МО_вся численность'!GF16</f>
        <v>0</v>
      </c>
      <c r="LN16" s="37">
        <f t="shared" si="259"/>
        <v>0</v>
      </c>
      <c r="LO16" s="37">
        <f t="shared" si="259"/>
        <v>0</v>
      </c>
      <c r="LP16" s="38">
        <f t="shared" si="260"/>
        <v>0</v>
      </c>
      <c r="LQ16" s="37">
        <f>'[2]Свод по МО_вся численность'!GG16</f>
        <v>0</v>
      </c>
      <c r="LR16" s="37">
        <f>'[2]Свод по МО_вся численность'!GH16</f>
        <v>0</v>
      </c>
      <c r="LS16" s="37">
        <f t="shared" si="261"/>
        <v>0</v>
      </c>
      <c r="LT16" s="37">
        <f t="shared" si="261"/>
        <v>0</v>
      </c>
      <c r="LU16" s="38">
        <f t="shared" si="81"/>
        <v>0</v>
      </c>
      <c r="LV16" s="37">
        <f>'[2]Свод по МО_вся численность'!GI16</f>
        <v>0</v>
      </c>
      <c r="LW16" s="37">
        <f>'[2]Свод по МО_вся численность'!GJ16</f>
        <v>0</v>
      </c>
      <c r="LX16" s="37">
        <f t="shared" si="262"/>
        <v>0</v>
      </c>
      <c r="LY16" s="37">
        <f t="shared" si="262"/>
        <v>0</v>
      </c>
      <c r="LZ16" s="38">
        <f t="shared" si="263"/>
        <v>0</v>
      </c>
      <c r="MA16" s="37">
        <f>'[2]Свод по МО_вся численность'!GK16</f>
        <v>0</v>
      </c>
      <c r="MB16" s="37">
        <f>'[2]Свод по МО_вся численность'!GL16</f>
        <v>0</v>
      </c>
      <c r="MC16" s="37">
        <f t="shared" si="264"/>
        <v>0</v>
      </c>
      <c r="MD16" s="37">
        <f t="shared" si="264"/>
        <v>0</v>
      </c>
      <c r="ME16" s="38">
        <f t="shared" si="265"/>
        <v>0</v>
      </c>
      <c r="MF16" s="37">
        <f>'[2]Свод по МО_вся численность'!GM16</f>
        <v>0</v>
      </c>
      <c r="MG16" s="37">
        <f>'[2]Свод по МО_вся численность'!GN16</f>
        <v>0</v>
      </c>
      <c r="MH16" s="37">
        <f t="shared" si="266"/>
        <v>0</v>
      </c>
      <c r="MI16" s="37">
        <f t="shared" si="266"/>
        <v>0</v>
      </c>
      <c r="MJ16" s="38">
        <f t="shared" si="267"/>
        <v>0</v>
      </c>
      <c r="MK16" s="37">
        <f>'[2]Свод по МО_вся численность'!GO16</f>
        <v>0</v>
      </c>
      <c r="ML16" s="37">
        <f>'[2]Свод по МО_вся численность'!GP16</f>
        <v>0</v>
      </c>
      <c r="MM16" s="37">
        <f t="shared" si="268"/>
        <v>0</v>
      </c>
      <c r="MN16" s="37">
        <f t="shared" si="268"/>
        <v>0</v>
      </c>
      <c r="MO16" s="23">
        <f t="shared" si="132"/>
        <v>0</v>
      </c>
      <c r="MP16" s="37">
        <f>'[2]Свод по МО_вся численность'!GQ16</f>
        <v>0</v>
      </c>
      <c r="MQ16" s="37">
        <f>'[2]Свод по МО_вся численность'!GR16</f>
        <v>0</v>
      </c>
      <c r="MR16" s="37">
        <f t="shared" si="269"/>
        <v>0</v>
      </c>
      <c r="MS16" s="37">
        <f t="shared" si="269"/>
        <v>0</v>
      </c>
      <c r="MT16" s="23">
        <f t="shared" si="134"/>
        <v>0</v>
      </c>
      <c r="MU16" s="37">
        <f>'[2]Свод по МО_вся численность'!GS16</f>
        <v>0</v>
      </c>
      <c r="MV16" s="37">
        <f>'[2]Свод по МО_вся численность'!GT16</f>
        <v>0</v>
      </c>
      <c r="MW16" s="37">
        <f t="shared" si="270"/>
        <v>0</v>
      </c>
      <c r="MX16" s="37">
        <f t="shared" si="270"/>
        <v>0</v>
      </c>
      <c r="MY16" s="38">
        <f t="shared" si="271"/>
        <v>0</v>
      </c>
      <c r="MZ16" s="37">
        <f>'[2]Свод по МО_вся численность'!GU16</f>
        <v>0</v>
      </c>
      <c r="NA16" s="37">
        <f>'[2]Свод по МО_вся численность'!GV16</f>
        <v>0</v>
      </c>
      <c r="NB16" s="37">
        <f t="shared" ref="NB16:NC20" si="276">MZ16</f>
        <v>0</v>
      </c>
      <c r="NC16" s="37">
        <f t="shared" si="276"/>
        <v>0</v>
      </c>
      <c r="ND16" s="38">
        <f t="shared" ref="ND16:ND20" si="277">NC16+NB16</f>
        <v>0</v>
      </c>
      <c r="NE16" s="23">
        <f t="shared" si="272"/>
        <v>0</v>
      </c>
      <c r="NF16" s="23">
        <f t="shared" si="273"/>
        <v>0</v>
      </c>
      <c r="NG16" s="29"/>
      <c r="NH16" s="29"/>
      <c r="NI16" s="30">
        <v>0</v>
      </c>
      <c r="NJ16" s="30">
        <v>0</v>
      </c>
      <c r="NK16" s="31"/>
    </row>
    <row r="17" spans="1:375" ht="20.25" x14ac:dyDescent="0.3">
      <c r="A17" s="19">
        <v>8</v>
      </c>
      <c r="B17" s="36" t="s">
        <v>122</v>
      </c>
      <c r="C17" s="37">
        <f>'[2]Свод по МО_вся численность'!AM17</f>
        <v>0</v>
      </c>
      <c r="D17" s="37">
        <f>'[2]Свод по МО_вся численность'!AN17</f>
        <v>0</v>
      </c>
      <c r="E17" s="37">
        <f t="shared" si="145"/>
        <v>0</v>
      </c>
      <c r="F17" s="37">
        <f t="shared" si="145"/>
        <v>0</v>
      </c>
      <c r="G17" s="38">
        <f t="shared" si="146"/>
        <v>0</v>
      </c>
      <c r="H17" s="39"/>
      <c r="I17" s="39"/>
      <c r="J17" s="37"/>
      <c r="K17" s="37"/>
      <c r="L17" s="37">
        <f>'[2]Свод по МО_вся численность'!AS17</f>
        <v>0</v>
      </c>
      <c r="M17" s="37">
        <f>'[2]Свод по МО_вся численность'!AT17</f>
        <v>0</v>
      </c>
      <c r="N17" s="37">
        <f t="shared" si="147"/>
        <v>0</v>
      </c>
      <c r="O17" s="37">
        <f t="shared" si="147"/>
        <v>0</v>
      </c>
      <c r="P17" s="38">
        <f t="shared" si="148"/>
        <v>0</v>
      </c>
      <c r="Q17" s="37"/>
      <c r="R17" s="37"/>
      <c r="S17" s="37"/>
      <c r="T17" s="37"/>
      <c r="U17" s="37">
        <f>'[2]Свод по МО_вся численность'!AY17</f>
        <v>0</v>
      </c>
      <c r="V17" s="37">
        <f>'[2]Свод по МО_вся численность'!AZ17</f>
        <v>0</v>
      </c>
      <c r="W17" s="37">
        <f t="shared" si="149"/>
        <v>0</v>
      </c>
      <c r="X17" s="37">
        <f t="shared" si="149"/>
        <v>0</v>
      </c>
      <c r="Y17" s="38">
        <f t="shared" si="150"/>
        <v>0</v>
      </c>
      <c r="Z17" s="37"/>
      <c r="AA17" s="37"/>
      <c r="AB17" s="37"/>
      <c r="AC17" s="37"/>
      <c r="AD17" s="37">
        <f>'[2]Свод по МО_вся численность'!BE17</f>
        <v>0</v>
      </c>
      <c r="AE17" s="37">
        <f>'[2]Свод по МО_вся численность'!BF17</f>
        <v>0</v>
      </c>
      <c r="AF17" s="37">
        <f t="shared" si="151"/>
        <v>0</v>
      </c>
      <c r="AG17" s="37">
        <f t="shared" si="151"/>
        <v>0</v>
      </c>
      <c r="AH17" s="38">
        <f t="shared" si="152"/>
        <v>0</v>
      </c>
      <c r="AI17" s="37"/>
      <c r="AJ17" s="37"/>
      <c r="AK17" s="37"/>
      <c r="AL17" s="37"/>
      <c r="AM17" s="37">
        <f>'[2]Свод по МО_вся численность'!BK17</f>
        <v>0</v>
      </c>
      <c r="AN17" s="37">
        <f>'[2]Свод по МО_вся численность'!BL17</f>
        <v>0</v>
      </c>
      <c r="AO17" s="37">
        <f t="shared" si="153"/>
        <v>0</v>
      </c>
      <c r="AP17" s="37">
        <f t="shared" si="153"/>
        <v>0</v>
      </c>
      <c r="AQ17" s="38">
        <f t="shared" si="154"/>
        <v>0</v>
      </c>
      <c r="AR17" s="37"/>
      <c r="AS17" s="37"/>
      <c r="AT17" s="37"/>
      <c r="AU17" s="37"/>
      <c r="AV17" s="37">
        <f>'[2]Свод по МО_вся численность'!BQ17</f>
        <v>0</v>
      </c>
      <c r="AW17" s="37">
        <f>'[2]Свод по МО_вся численность'!BR17</f>
        <v>0</v>
      </c>
      <c r="AX17" s="37">
        <f t="shared" si="155"/>
        <v>0</v>
      </c>
      <c r="AY17" s="37">
        <f t="shared" si="155"/>
        <v>0</v>
      </c>
      <c r="AZ17" s="38">
        <f t="shared" si="156"/>
        <v>0</v>
      </c>
      <c r="BA17" s="37"/>
      <c r="BB17" s="37"/>
      <c r="BC17" s="37"/>
      <c r="BD17" s="37"/>
      <c r="BE17" s="37">
        <f>'[2]Свод по МО_вся численность'!BW17</f>
        <v>0</v>
      </c>
      <c r="BF17" s="37">
        <f>'[2]Свод по МО_вся численность'!BX17</f>
        <v>0</v>
      </c>
      <c r="BG17" s="39"/>
      <c r="BH17" s="39"/>
      <c r="BI17" s="37">
        <f t="shared" si="274"/>
        <v>0</v>
      </c>
      <c r="BJ17" s="37">
        <f t="shared" si="274"/>
        <v>0</v>
      </c>
      <c r="BK17" s="38">
        <f t="shared" si="157"/>
        <v>0</v>
      </c>
      <c r="BL17" s="37">
        <f>'[2]Свод по МО_вся численность'!CE17</f>
        <v>0</v>
      </c>
      <c r="BM17" s="37">
        <f>'[2]Свод по МО_вся численность'!CF17</f>
        <v>0</v>
      </c>
      <c r="BN17" s="37">
        <f t="shared" si="158"/>
        <v>0</v>
      </c>
      <c r="BO17" s="37">
        <f t="shared" si="158"/>
        <v>0</v>
      </c>
      <c r="BP17" s="38">
        <f t="shared" si="159"/>
        <v>0</v>
      </c>
      <c r="BQ17" s="37">
        <f>'[2]Свод по МО_вся численность'!CG17</f>
        <v>0</v>
      </c>
      <c r="BR17" s="37">
        <f>'[2]Свод по МО_вся численность'!CH17</f>
        <v>0</v>
      </c>
      <c r="BS17" s="37">
        <f t="shared" si="160"/>
        <v>0</v>
      </c>
      <c r="BT17" s="37">
        <f t="shared" si="160"/>
        <v>0</v>
      </c>
      <c r="BU17" s="38">
        <f t="shared" si="161"/>
        <v>0</v>
      </c>
      <c r="BV17" s="37">
        <f>'[2]Свод по МО_вся численность'!CI17</f>
        <v>0</v>
      </c>
      <c r="BW17" s="37">
        <f>'[2]Свод по МО_вся численность'!CJ17</f>
        <v>0</v>
      </c>
      <c r="BX17" s="37">
        <f t="shared" si="162"/>
        <v>0</v>
      </c>
      <c r="BY17" s="37">
        <f t="shared" si="162"/>
        <v>0</v>
      </c>
      <c r="BZ17" s="38">
        <f t="shared" si="163"/>
        <v>0</v>
      </c>
      <c r="CA17" s="37">
        <f>'[2]Свод по МО_вся численность'!CK17</f>
        <v>0</v>
      </c>
      <c r="CB17" s="37">
        <f>'[2]Свод по МО_вся численность'!CL17</f>
        <v>0</v>
      </c>
      <c r="CC17" s="37">
        <f t="shared" si="164"/>
        <v>0</v>
      </c>
      <c r="CD17" s="37">
        <f t="shared" si="164"/>
        <v>0</v>
      </c>
      <c r="CE17" s="38">
        <f t="shared" si="165"/>
        <v>0</v>
      </c>
      <c r="CF17" s="37">
        <f>'[2]Свод по МО_вся численность'!CM17</f>
        <v>0</v>
      </c>
      <c r="CG17" s="37">
        <f>'[2]Свод по МО_вся численность'!CN17</f>
        <v>0</v>
      </c>
      <c r="CH17" s="37">
        <f t="shared" si="166"/>
        <v>0</v>
      </c>
      <c r="CI17" s="37">
        <f t="shared" si="166"/>
        <v>0</v>
      </c>
      <c r="CJ17" s="38">
        <f t="shared" si="167"/>
        <v>0</v>
      </c>
      <c r="CK17" s="37">
        <f>'[2]Свод по МО_вся численность'!CO17</f>
        <v>0</v>
      </c>
      <c r="CL17" s="37">
        <f>'[2]Свод по МО_вся численность'!CP17</f>
        <v>0</v>
      </c>
      <c r="CM17" s="37">
        <f t="shared" si="275"/>
        <v>0</v>
      </c>
      <c r="CN17" s="37">
        <f t="shared" si="168"/>
        <v>0</v>
      </c>
      <c r="CO17" s="38">
        <f t="shared" si="169"/>
        <v>0</v>
      </c>
      <c r="CP17" s="37">
        <f>'[2]Свод по МО_вся численность'!CQ17</f>
        <v>0</v>
      </c>
      <c r="CQ17" s="37">
        <f>'[2]Свод по МО_вся численность'!CR17</f>
        <v>0</v>
      </c>
      <c r="CR17" s="37">
        <f t="shared" si="170"/>
        <v>0</v>
      </c>
      <c r="CS17" s="37">
        <f t="shared" si="170"/>
        <v>0</v>
      </c>
      <c r="CT17" s="38">
        <f t="shared" si="171"/>
        <v>0</v>
      </c>
      <c r="CU17" s="37">
        <f>'[2]Свод по МО_вся численность'!CS17</f>
        <v>0</v>
      </c>
      <c r="CV17" s="37">
        <f>'[2]Свод по МО_вся численность'!CT17</f>
        <v>0</v>
      </c>
      <c r="CW17" s="37">
        <f t="shared" si="172"/>
        <v>0</v>
      </c>
      <c r="CX17" s="37">
        <f t="shared" si="172"/>
        <v>0</v>
      </c>
      <c r="CY17" s="38">
        <f t="shared" si="173"/>
        <v>0</v>
      </c>
      <c r="CZ17" s="37">
        <f>'[2]Свод по МО_вся численность'!CU17</f>
        <v>0</v>
      </c>
      <c r="DA17" s="37">
        <f>'[2]Свод по МО_вся численность'!CV17</f>
        <v>0</v>
      </c>
      <c r="DB17" s="37">
        <f t="shared" si="174"/>
        <v>0</v>
      </c>
      <c r="DC17" s="37">
        <f t="shared" si="174"/>
        <v>0</v>
      </c>
      <c r="DD17" s="38">
        <f t="shared" si="175"/>
        <v>0</v>
      </c>
      <c r="DE17" s="37">
        <f>'[2]Свод по МО_вся численность'!CW17</f>
        <v>0</v>
      </c>
      <c r="DF17" s="37">
        <f>'[2]Свод по МО_вся численность'!CX17</f>
        <v>0</v>
      </c>
      <c r="DG17" s="37">
        <f t="shared" si="176"/>
        <v>0</v>
      </c>
      <c r="DH17" s="37">
        <f t="shared" si="176"/>
        <v>0</v>
      </c>
      <c r="DI17" s="38">
        <f t="shared" si="177"/>
        <v>0</v>
      </c>
      <c r="DJ17" s="37">
        <f>'[2]Свод по МО_вся численность'!CY17</f>
        <v>0</v>
      </c>
      <c r="DK17" s="37">
        <f>'[2]Свод по МО_вся численность'!CZ17</f>
        <v>0</v>
      </c>
      <c r="DL17" s="37">
        <f t="shared" si="178"/>
        <v>0</v>
      </c>
      <c r="DM17" s="37">
        <f t="shared" si="178"/>
        <v>0</v>
      </c>
      <c r="DN17" s="38">
        <f t="shared" si="179"/>
        <v>0</v>
      </c>
      <c r="DO17" s="37">
        <f>'[2]Свод по МО_вся численность'!DA17</f>
        <v>0</v>
      </c>
      <c r="DP17" s="37">
        <f>'[2]Свод по МО_вся численность'!DB17</f>
        <v>0</v>
      </c>
      <c r="DQ17" s="37">
        <f t="shared" si="180"/>
        <v>0</v>
      </c>
      <c r="DR17" s="37">
        <f t="shared" si="180"/>
        <v>0</v>
      </c>
      <c r="DS17" s="38">
        <f t="shared" si="181"/>
        <v>0</v>
      </c>
      <c r="DT17" s="37">
        <f>'[2]Свод по МО_вся численность'!DC17</f>
        <v>0</v>
      </c>
      <c r="DU17" s="37">
        <f>'[2]Свод по МО_вся численность'!DD17</f>
        <v>0</v>
      </c>
      <c r="DV17" s="37">
        <f t="shared" si="182"/>
        <v>0</v>
      </c>
      <c r="DW17" s="37">
        <f t="shared" si="182"/>
        <v>0</v>
      </c>
      <c r="DX17" s="38">
        <f t="shared" si="183"/>
        <v>0</v>
      </c>
      <c r="DY17" s="37">
        <f>'[2]Свод по МО_вся численность'!DE17</f>
        <v>0</v>
      </c>
      <c r="DZ17" s="37">
        <f>'[2]Свод по МО_вся численность'!DF17</f>
        <v>0</v>
      </c>
      <c r="EA17" s="37">
        <f t="shared" si="184"/>
        <v>0</v>
      </c>
      <c r="EB17" s="37">
        <f t="shared" si="184"/>
        <v>0</v>
      </c>
      <c r="EC17" s="38">
        <f t="shared" si="185"/>
        <v>0</v>
      </c>
      <c r="ED17" s="37">
        <f>'[2]Свод по МО_вся численность'!DG17</f>
        <v>0</v>
      </c>
      <c r="EE17" s="37">
        <f>'[2]Свод по МО_вся численность'!DH17</f>
        <v>0</v>
      </c>
      <c r="EF17" s="37">
        <f t="shared" si="186"/>
        <v>0</v>
      </c>
      <c r="EG17" s="37">
        <f t="shared" si="186"/>
        <v>0</v>
      </c>
      <c r="EH17" s="23">
        <f t="shared" si="108"/>
        <v>0</v>
      </c>
      <c r="EI17" s="37">
        <f>'[2]Свод по МО_вся численность'!DI17</f>
        <v>0</v>
      </c>
      <c r="EJ17" s="37">
        <f>'[2]Свод по МО_вся численность'!DJ17</f>
        <v>0</v>
      </c>
      <c r="EK17" s="37">
        <f t="shared" si="187"/>
        <v>0</v>
      </c>
      <c r="EL17" s="37">
        <f t="shared" si="187"/>
        <v>0</v>
      </c>
      <c r="EM17" s="23">
        <f t="shared" si="110"/>
        <v>0</v>
      </c>
      <c r="EN17" s="37">
        <f>'[2]Свод по МО_вся численность'!DK17</f>
        <v>0</v>
      </c>
      <c r="EO17" s="37">
        <f>'[2]Свод по МО_вся численность'!DL17</f>
        <v>0</v>
      </c>
      <c r="EP17" s="37">
        <f t="shared" si="188"/>
        <v>0</v>
      </c>
      <c r="EQ17" s="37">
        <f t="shared" si="188"/>
        <v>0</v>
      </c>
      <c r="ER17" s="40">
        <f t="shared" si="189"/>
        <v>0</v>
      </c>
      <c r="ES17" s="37">
        <f>'[2]Свод по МО_вся численность'!DM17</f>
        <v>0</v>
      </c>
      <c r="ET17" s="37">
        <f>'[2]Свод по МО_вся численность'!DN17</f>
        <v>0</v>
      </c>
      <c r="EU17" s="37">
        <f t="shared" si="190"/>
        <v>0</v>
      </c>
      <c r="EV17" s="37">
        <f t="shared" si="190"/>
        <v>0</v>
      </c>
      <c r="EW17" s="40">
        <f t="shared" si="191"/>
        <v>0</v>
      </c>
      <c r="EX17" s="37">
        <f>'[2]Свод по МО_вся численность'!DO17</f>
        <v>0</v>
      </c>
      <c r="EY17" s="37">
        <f>'[2]Свод по МО_вся численность'!DP17</f>
        <v>0</v>
      </c>
      <c r="EZ17" s="37">
        <f t="shared" si="192"/>
        <v>0</v>
      </c>
      <c r="FA17" s="37">
        <f t="shared" si="192"/>
        <v>0</v>
      </c>
      <c r="FB17" s="40">
        <f t="shared" si="193"/>
        <v>0</v>
      </c>
      <c r="FC17" s="37">
        <f>'[2]Свод по МО_вся численность'!DQ17</f>
        <v>0</v>
      </c>
      <c r="FD17" s="37">
        <f>'[2]Свод по МО_вся численность'!DR17</f>
        <v>0</v>
      </c>
      <c r="FE17" s="37">
        <f t="shared" si="194"/>
        <v>0</v>
      </c>
      <c r="FF17" s="37">
        <f t="shared" si="194"/>
        <v>0</v>
      </c>
      <c r="FG17" s="40">
        <f t="shared" si="195"/>
        <v>0</v>
      </c>
      <c r="FH17" s="37">
        <f>'[2]Свод по МО_вся численность'!DS17</f>
        <v>0</v>
      </c>
      <c r="FI17" s="37">
        <f>'[2]Свод по МО_вся численность'!DT17</f>
        <v>0</v>
      </c>
      <c r="FJ17" s="37">
        <f t="shared" si="196"/>
        <v>0</v>
      </c>
      <c r="FK17" s="37">
        <f t="shared" si="196"/>
        <v>0</v>
      </c>
      <c r="FL17" s="38">
        <f t="shared" si="197"/>
        <v>0</v>
      </c>
      <c r="FM17" s="37">
        <f>'[2]Свод по МО_вся численность'!DU17</f>
        <v>0</v>
      </c>
      <c r="FN17" s="37">
        <f>'[2]Свод по МО_вся численность'!DV17</f>
        <v>0</v>
      </c>
      <c r="FO17" s="37">
        <f t="shared" si="198"/>
        <v>0</v>
      </c>
      <c r="FP17" s="37">
        <f t="shared" si="198"/>
        <v>0</v>
      </c>
      <c r="FQ17" s="38">
        <f t="shared" si="199"/>
        <v>0</v>
      </c>
      <c r="FR17" s="37">
        <f>'[2]Свод по МО_вся численность'!DW17</f>
        <v>0</v>
      </c>
      <c r="FS17" s="37">
        <f>'[2]Свод по МО_вся численность'!DX17</f>
        <v>0</v>
      </c>
      <c r="FT17" s="37">
        <f t="shared" si="200"/>
        <v>0</v>
      </c>
      <c r="FU17" s="37">
        <f t="shared" si="200"/>
        <v>0</v>
      </c>
      <c r="FV17" s="38">
        <f t="shared" si="201"/>
        <v>0</v>
      </c>
      <c r="FW17" s="37">
        <f>'[2]Свод по МО_вся численность'!DY17</f>
        <v>0</v>
      </c>
      <c r="FX17" s="37">
        <f>'[2]Свод по МО_вся численность'!DZ17</f>
        <v>0</v>
      </c>
      <c r="FY17" s="37">
        <f t="shared" si="202"/>
        <v>0</v>
      </c>
      <c r="FZ17" s="37">
        <f t="shared" si="202"/>
        <v>0</v>
      </c>
      <c r="GA17" s="38">
        <f t="shared" si="203"/>
        <v>0</v>
      </c>
      <c r="GB17" s="37">
        <f>'[2]Свод по МО_вся численность'!EA17</f>
        <v>0</v>
      </c>
      <c r="GC17" s="37">
        <f>'[2]Свод по МО_вся численность'!EB17</f>
        <v>0</v>
      </c>
      <c r="GD17" s="37">
        <f t="shared" si="204"/>
        <v>0</v>
      </c>
      <c r="GE17" s="37">
        <f t="shared" si="204"/>
        <v>0</v>
      </c>
      <c r="GF17" s="38">
        <f t="shared" si="205"/>
        <v>0</v>
      </c>
      <c r="GG17" s="37">
        <f>'[2]Свод по МО_вся численность'!EC17</f>
        <v>0</v>
      </c>
      <c r="GH17" s="37">
        <f>'[2]Свод по МО_вся численность'!ED17</f>
        <v>0</v>
      </c>
      <c r="GI17" s="37">
        <f t="shared" si="206"/>
        <v>0</v>
      </c>
      <c r="GJ17" s="37">
        <f t="shared" si="206"/>
        <v>0</v>
      </c>
      <c r="GK17" s="38">
        <f t="shared" si="207"/>
        <v>0</v>
      </c>
      <c r="GL17" s="37">
        <f>'[2]Свод по МО_вся численность'!EE17</f>
        <v>0</v>
      </c>
      <c r="GM17" s="37">
        <f>'[2]Свод по МО_вся численность'!EF17</f>
        <v>0</v>
      </c>
      <c r="GN17" s="37">
        <f t="shared" si="208"/>
        <v>0</v>
      </c>
      <c r="GO17" s="37">
        <f t="shared" si="208"/>
        <v>0</v>
      </c>
      <c r="GP17" s="38">
        <f t="shared" si="209"/>
        <v>0</v>
      </c>
      <c r="GQ17" s="37">
        <f>'[2]Свод по МО_вся численность'!EG17</f>
        <v>0</v>
      </c>
      <c r="GR17" s="37">
        <f>'[2]Свод по МО_вся численность'!EH17</f>
        <v>0</v>
      </c>
      <c r="GS17" s="37">
        <f t="shared" si="210"/>
        <v>0</v>
      </c>
      <c r="GT17" s="37">
        <f t="shared" si="210"/>
        <v>0</v>
      </c>
      <c r="GU17" s="38">
        <f t="shared" si="211"/>
        <v>0</v>
      </c>
      <c r="GV17" s="37">
        <f>'[2]Свод по МО_вся численность'!EI17</f>
        <v>0</v>
      </c>
      <c r="GW17" s="37">
        <f>'[2]Свод по МО_вся численность'!EJ17</f>
        <v>0</v>
      </c>
      <c r="GX17" s="37">
        <f t="shared" si="212"/>
        <v>0</v>
      </c>
      <c r="GY17" s="37">
        <f t="shared" si="212"/>
        <v>0</v>
      </c>
      <c r="GZ17" s="38">
        <f t="shared" si="213"/>
        <v>0</v>
      </c>
      <c r="HA17" s="37">
        <f>'[2]Свод по МО_вся численность'!EK17</f>
        <v>0</v>
      </c>
      <c r="HB17" s="37">
        <f>'[2]Свод по МО_вся численность'!EL17</f>
        <v>0</v>
      </c>
      <c r="HC17" s="37">
        <f t="shared" si="214"/>
        <v>0</v>
      </c>
      <c r="HD17" s="37">
        <f t="shared" si="214"/>
        <v>0</v>
      </c>
      <c r="HE17" s="38">
        <f t="shared" si="215"/>
        <v>0</v>
      </c>
      <c r="HF17" s="37">
        <f>'[2]Свод по МО_вся численность'!EM17</f>
        <v>0</v>
      </c>
      <c r="HG17" s="37">
        <f>'[2]Свод по МО_вся численность'!EN17</f>
        <v>0</v>
      </c>
      <c r="HH17" s="37">
        <f t="shared" si="216"/>
        <v>0</v>
      </c>
      <c r="HI17" s="37">
        <f t="shared" si="216"/>
        <v>0</v>
      </c>
      <c r="HJ17" s="38">
        <f t="shared" si="217"/>
        <v>0</v>
      </c>
      <c r="HK17" s="37">
        <f>'[2]Свод по МО_вся численность'!EO17</f>
        <v>0</v>
      </c>
      <c r="HL17" s="37">
        <f>'[2]Свод по МО_вся численность'!EP17</f>
        <v>0</v>
      </c>
      <c r="HM17" s="37">
        <f t="shared" si="218"/>
        <v>0</v>
      </c>
      <c r="HN17" s="37">
        <f t="shared" si="218"/>
        <v>0</v>
      </c>
      <c r="HO17" s="38">
        <f t="shared" si="219"/>
        <v>0</v>
      </c>
      <c r="HP17" s="37">
        <f>'[2]Свод по МО_вся численность'!EQ17</f>
        <v>0</v>
      </c>
      <c r="HQ17" s="37">
        <f>'[2]Свод по МО_вся численность'!ER17</f>
        <v>0</v>
      </c>
      <c r="HR17" s="37">
        <f t="shared" si="220"/>
        <v>0</v>
      </c>
      <c r="HS17" s="37">
        <f t="shared" si="220"/>
        <v>0</v>
      </c>
      <c r="HT17" s="38">
        <f t="shared" si="221"/>
        <v>0</v>
      </c>
      <c r="HU17" s="37">
        <f>'[2]Свод по МО_вся численность'!ES17</f>
        <v>0</v>
      </c>
      <c r="HV17" s="37">
        <f>'[2]Свод по МО_вся численность'!ET17</f>
        <v>0</v>
      </c>
      <c r="HW17" s="37">
        <f t="shared" si="222"/>
        <v>0</v>
      </c>
      <c r="HX17" s="37">
        <f t="shared" si="222"/>
        <v>0</v>
      </c>
      <c r="HY17" s="38">
        <f t="shared" si="223"/>
        <v>0</v>
      </c>
      <c r="HZ17" s="37">
        <f>'[2]Свод по МО_вся численность'!EU17</f>
        <v>0</v>
      </c>
      <c r="IA17" s="37">
        <f>'[2]Свод по МО_вся численность'!EV17</f>
        <v>0</v>
      </c>
      <c r="IB17" s="37">
        <f t="shared" si="224"/>
        <v>0</v>
      </c>
      <c r="IC17" s="37">
        <f t="shared" si="224"/>
        <v>0</v>
      </c>
      <c r="ID17" s="38">
        <f t="shared" si="225"/>
        <v>0</v>
      </c>
      <c r="IE17" s="37">
        <f>'[2]Свод по МО_вся численность'!EW17</f>
        <v>0</v>
      </c>
      <c r="IF17" s="37">
        <f>'[2]Свод по МО_вся численность'!EX17</f>
        <v>0</v>
      </c>
      <c r="IG17" s="37">
        <f t="shared" si="226"/>
        <v>0</v>
      </c>
      <c r="IH17" s="37">
        <f t="shared" si="226"/>
        <v>0</v>
      </c>
      <c r="II17" s="38">
        <f t="shared" si="227"/>
        <v>0</v>
      </c>
      <c r="IJ17" s="37">
        <f>'[2]Свод по МО_вся численность'!EY17</f>
        <v>0</v>
      </c>
      <c r="IK17" s="37">
        <f>'[2]Свод по МО_вся численность'!EZ17</f>
        <v>0</v>
      </c>
      <c r="IL17" s="37">
        <f t="shared" si="228"/>
        <v>0</v>
      </c>
      <c r="IM17" s="37">
        <f t="shared" si="228"/>
        <v>0</v>
      </c>
      <c r="IN17" s="38">
        <f t="shared" si="229"/>
        <v>0</v>
      </c>
      <c r="IO17" s="37">
        <f>'[2]Свод по МО_вся численность'!FA17</f>
        <v>0</v>
      </c>
      <c r="IP17" s="37">
        <f>'[2]Свод по МО_вся численность'!FB17</f>
        <v>0</v>
      </c>
      <c r="IQ17" s="37">
        <f t="shared" si="230"/>
        <v>0</v>
      </c>
      <c r="IR17" s="37">
        <f t="shared" si="230"/>
        <v>0</v>
      </c>
      <c r="IS17" s="38">
        <f t="shared" si="231"/>
        <v>0</v>
      </c>
      <c r="IT17" s="37">
        <f>'[2]Свод по МО_вся численность'!FC17</f>
        <v>0</v>
      </c>
      <c r="IU17" s="37">
        <f>'[2]Свод по МО_вся численность'!FD17</f>
        <v>0</v>
      </c>
      <c r="IV17" s="37">
        <f t="shared" si="232"/>
        <v>0</v>
      </c>
      <c r="IW17" s="37">
        <f t="shared" si="232"/>
        <v>0</v>
      </c>
      <c r="IX17" s="38">
        <f t="shared" si="233"/>
        <v>0</v>
      </c>
      <c r="IY17" s="37">
        <f>'[2]Свод по МО_вся численность'!FE17</f>
        <v>0</v>
      </c>
      <c r="IZ17" s="37">
        <f>'[2]Свод по МО_вся численность'!FF17</f>
        <v>0</v>
      </c>
      <c r="JA17" s="37">
        <f t="shared" si="234"/>
        <v>0</v>
      </c>
      <c r="JB17" s="37">
        <f t="shared" si="234"/>
        <v>0</v>
      </c>
      <c r="JC17" s="38">
        <f t="shared" si="235"/>
        <v>0</v>
      </c>
      <c r="JD17" s="37">
        <f>'[2]Свод по МО_вся численность'!FG17</f>
        <v>0</v>
      </c>
      <c r="JE17" s="37">
        <f>'[2]Свод по МО_вся численность'!FH17</f>
        <v>0</v>
      </c>
      <c r="JF17" s="37">
        <f t="shared" si="236"/>
        <v>0</v>
      </c>
      <c r="JG17" s="37">
        <f t="shared" si="236"/>
        <v>0</v>
      </c>
      <c r="JH17" s="38">
        <f t="shared" si="237"/>
        <v>0</v>
      </c>
      <c r="JI17" s="37">
        <f>'[2]Свод по МО_вся численность'!FI17</f>
        <v>0</v>
      </c>
      <c r="JJ17" s="37">
        <f>'[2]Свод по МО_вся численность'!FJ17</f>
        <v>0</v>
      </c>
      <c r="JK17" s="37">
        <f t="shared" si="238"/>
        <v>0</v>
      </c>
      <c r="JL17" s="37">
        <f t="shared" si="238"/>
        <v>0</v>
      </c>
      <c r="JM17" s="38">
        <f t="shared" si="239"/>
        <v>0</v>
      </c>
      <c r="JN17" s="37">
        <f>'[2]Свод по МО_вся численность'!FK17</f>
        <v>0</v>
      </c>
      <c r="JO17" s="37">
        <f>'[2]Свод по МО_вся численность'!FL17</f>
        <v>0</v>
      </c>
      <c r="JP17" s="37">
        <f t="shared" si="240"/>
        <v>0</v>
      </c>
      <c r="JQ17" s="37">
        <f t="shared" si="240"/>
        <v>0</v>
      </c>
      <c r="JR17" s="38">
        <f t="shared" si="241"/>
        <v>0</v>
      </c>
      <c r="JS17" s="37">
        <f>'[2]Свод по МО_вся численность'!FM17</f>
        <v>0</v>
      </c>
      <c r="JT17" s="37">
        <f>'[2]Свод по МО_вся численность'!FN17</f>
        <v>0</v>
      </c>
      <c r="JU17" s="37">
        <f t="shared" si="242"/>
        <v>0</v>
      </c>
      <c r="JV17" s="37">
        <f t="shared" si="242"/>
        <v>0</v>
      </c>
      <c r="JW17" s="38">
        <f t="shared" si="243"/>
        <v>0</v>
      </c>
      <c r="JX17" s="37">
        <f>'[2]Свод по МО_вся численность'!FO17</f>
        <v>0</v>
      </c>
      <c r="JY17" s="37">
        <f>'[2]Свод по МО_вся численность'!FP17</f>
        <v>0</v>
      </c>
      <c r="JZ17" s="37">
        <f t="shared" si="244"/>
        <v>0</v>
      </c>
      <c r="KA17" s="37">
        <f t="shared" si="244"/>
        <v>0</v>
      </c>
      <c r="KB17" s="38">
        <f t="shared" si="245"/>
        <v>0</v>
      </c>
      <c r="KC17" s="37">
        <f>'[2]Свод по МО_вся численность'!FQ17</f>
        <v>0</v>
      </c>
      <c r="KD17" s="37">
        <f>'[2]Свод по МО_вся численность'!FR17</f>
        <v>0</v>
      </c>
      <c r="KE17" s="37">
        <f t="shared" si="246"/>
        <v>0</v>
      </c>
      <c r="KF17" s="37">
        <f t="shared" si="246"/>
        <v>0</v>
      </c>
      <c r="KG17" s="38">
        <f t="shared" si="247"/>
        <v>0</v>
      </c>
      <c r="KH17" s="37">
        <f>'[2]Свод по МО_вся численность'!FS17</f>
        <v>0</v>
      </c>
      <c r="KI17" s="37">
        <f>'[2]Свод по МО_вся численность'!FT17</f>
        <v>0</v>
      </c>
      <c r="KJ17" s="37">
        <f t="shared" si="248"/>
        <v>0</v>
      </c>
      <c r="KK17" s="37">
        <f t="shared" si="248"/>
        <v>0</v>
      </c>
      <c r="KL17" s="38">
        <f t="shared" si="249"/>
        <v>0</v>
      </c>
      <c r="KM17" s="37">
        <f>'[2]Свод по МО_вся численность'!FU17</f>
        <v>0</v>
      </c>
      <c r="KN17" s="37">
        <f>'[2]Свод по МО_вся численность'!FV17</f>
        <v>0</v>
      </c>
      <c r="KO17" s="37">
        <f t="shared" si="250"/>
        <v>0</v>
      </c>
      <c r="KP17" s="37">
        <f t="shared" si="250"/>
        <v>0</v>
      </c>
      <c r="KQ17" s="38">
        <f t="shared" si="251"/>
        <v>0</v>
      </c>
      <c r="KR17" s="37">
        <f>'[2]Свод по МО_вся численность'!FW17</f>
        <v>0</v>
      </c>
      <c r="KS17" s="37">
        <f>'[2]Свод по МО_вся численность'!FX17</f>
        <v>0</v>
      </c>
      <c r="KT17" s="37">
        <f t="shared" si="252"/>
        <v>0</v>
      </c>
      <c r="KU17" s="37">
        <f t="shared" si="252"/>
        <v>0</v>
      </c>
      <c r="KV17" s="38">
        <f t="shared" si="253"/>
        <v>0</v>
      </c>
      <c r="KW17" s="37">
        <f>'[2]Свод по МО_вся численность'!FY17</f>
        <v>0</v>
      </c>
      <c r="KX17" s="37">
        <f>'[2]Свод по МО_вся численность'!FZ17</f>
        <v>0</v>
      </c>
      <c r="KY17" s="37">
        <f t="shared" si="254"/>
        <v>0</v>
      </c>
      <c r="KZ17" s="37">
        <f t="shared" si="254"/>
        <v>0</v>
      </c>
      <c r="LA17" s="38">
        <f t="shared" si="255"/>
        <v>0</v>
      </c>
      <c r="LB17" s="37">
        <f>'[2]Свод по МО_вся численность'!GA17</f>
        <v>0</v>
      </c>
      <c r="LC17" s="37">
        <f>'[2]Свод по МО_вся численность'!GB17</f>
        <v>0</v>
      </c>
      <c r="LD17" s="37">
        <f t="shared" si="256"/>
        <v>0</v>
      </c>
      <c r="LE17" s="37">
        <f t="shared" si="256"/>
        <v>0</v>
      </c>
      <c r="LF17" s="38">
        <f t="shared" si="257"/>
        <v>0</v>
      </c>
      <c r="LG17" s="37">
        <f>'[2]Свод по МО_вся численность'!GC17</f>
        <v>0</v>
      </c>
      <c r="LH17" s="37">
        <f>'[2]Свод по МО_вся численность'!GD17</f>
        <v>0</v>
      </c>
      <c r="LI17" s="37">
        <f t="shared" si="258"/>
        <v>0</v>
      </c>
      <c r="LJ17" s="37">
        <f t="shared" si="258"/>
        <v>0</v>
      </c>
      <c r="LK17" s="38">
        <f t="shared" si="80"/>
        <v>0</v>
      </c>
      <c r="LL17" s="37">
        <f>'[2]Свод по МО_вся численность'!GE17</f>
        <v>0</v>
      </c>
      <c r="LM17" s="37">
        <f>'[2]Свод по МО_вся численность'!GF17</f>
        <v>0</v>
      </c>
      <c r="LN17" s="37">
        <f t="shared" si="259"/>
        <v>0</v>
      </c>
      <c r="LO17" s="37">
        <f t="shared" si="259"/>
        <v>0</v>
      </c>
      <c r="LP17" s="38">
        <f t="shared" si="260"/>
        <v>0</v>
      </c>
      <c r="LQ17" s="37">
        <f>'[2]Свод по МО_вся численность'!GG17</f>
        <v>0</v>
      </c>
      <c r="LR17" s="37">
        <f>'[2]Свод по МО_вся численность'!GH17</f>
        <v>0</v>
      </c>
      <c r="LS17" s="37">
        <f t="shared" si="261"/>
        <v>0</v>
      </c>
      <c r="LT17" s="37">
        <f t="shared" si="261"/>
        <v>0</v>
      </c>
      <c r="LU17" s="38">
        <f t="shared" si="81"/>
        <v>0</v>
      </c>
      <c r="LV17" s="37">
        <f>'[2]Свод по МО_вся численность'!GI17</f>
        <v>0</v>
      </c>
      <c r="LW17" s="37">
        <f>'[2]Свод по МО_вся численность'!GJ17</f>
        <v>0</v>
      </c>
      <c r="LX17" s="37">
        <f t="shared" si="262"/>
        <v>0</v>
      </c>
      <c r="LY17" s="37">
        <f t="shared" si="262"/>
        <v>0</v>
      </c>
      <c r="LZ17" s="38">
        <f t="shared" si="263"/>
        <v>0</v>
      </c>
      <c r="MA17" s="37">
        <f>'[2]Свод по МО_вся численность'!GK17</f>
        <v>0</v>
      </c>
      <c r="MB17" s="37">
        <f>'[2]Свод по МО_вся численность'!GL17</f>
        <v>0</v>
      </c>
      <c r="MC17" s="37">
        <f t="shared" si="264"/>
        <v>0</v>
      </c>
      <c r="MD17" s="37">
        <f t="shared" si="264"/>
        <v>0</v>
      </c>
      <c r="ME17" s="38">
        <f t="shared" si="265"/>
        <v>0</v>
      </c>
      <c r="MF17" s="37">
        <f>'[2]Свод по МО_вся численность'!GM17</f>
        <v>0</v>
      </c>
      <c r="MG17" s="37">
        <f>'[2]Свод по МО_вся численность'!GN17</f>
        <v>0</v>
      </c>
      <c r="MH17" s="37">
        <f t="shared" si="266"/>
        <v>0</v>
      </c>
      <c r="MI17" s="37">
        <f t="shared" si="266"/>
        <v>0</v>
      </c>
      <c r="MJ17" s="38">
        <f t="shared" si="267"/>
        <v>0</v>
      </c>
      <c r="MK17" s="37">
        <f>'[2]Свод по МО_вся численность'!GO17</f>
        <v>0</v>
      </c>
      <c r="ML17" s="37">
        <f>'[2]Свод по МО_вся численность'!GP17</f>
        <v>0</v>
      </c>
      <c r="MM17" s="37">
        <f t="shared" si="268"/>
        <v>0</v>
      </c>
      <c r="MN17" s="37">
        <f t="shared" si="268"/>
        <v>0</v>
      </c>
      <c r="MO17" s="23">
        <f t="shared" si="132"/>
        <v>0</v>
      </c>
      <c r="MP17" s="37">
        <f>'[2]Свод по МО_вся численность'!GQ17</f>
        <v>0</v>
      </c>
      <c r="MQ17" s="37">
        <f>'[2]Свод по МО_вся численность'!GR17</f>
        <v>0</v>
      </c>
      <c r="MR17" s="37">
        <f t="shared" si="269"/>
        <v>0</v>
      </c>
      <c r="MS17" s="37">
        <f t="shared" si="269"/>
        <v>0</v>
      </c>
      <c r="MT17" s="23">
        <f t="shared" si="134"/>
        <v>0</v>
      </c>
      <c r="MU17" s="37">
        <f>'[2]Свод по МО_вся численность'!GS17</f>
        <v>0</v>
      </c>
      <c r="MV17" s="37">
        <f>'[2]Свод по МО_вся численность'!GT17</f>
        <v>0</v>
      </c>
      <c r="MW17" s="37">
        <f t="shared" si="270"/>
        <v>0</v>
      </c>
      <c r="MX17" s="37">
        <f t="shared" si="270"/>
        <v>0</v>
      </c>
      <c r="MY17" s="38">
        <f t="shared" si="271"/>
        <v>0</v>
      </c>
      <c r="MZ17" s="37">
        <f>'[2]Свод по МО_вся численность'!GU17</f>
        <v>0</v>
      </c>
      <c r="NA17" s="37">
        <f>'[2]Свод по МО_вся численность'!GV17</f>
        <v>0</v>
      </c>
      <c r="NB17" s="37">
        <f t="shared" si="276"/>
        <v>0</v>
      </c>
      <c r="NC17" s="37">
        <f t="shared" si="276"/>
        <v>0</v>
      </c>
      <c r="ND17" s="38">
        <f t="shared" si="277"/>
        <v>0</v>
      </c>
      <c r="NE17" s="23">
        <f t="shared" si="272"/>
        <v>0</v>
      </c>
      <c r="NF17" s="23">
        <f t="shared" si="273"/>
        <v>0</v>
      </c>
      <c r="NG17" s="29"/>
      <c r="NH17" s="29"/>
      <c r="NI17" s="30">
        <v>0</v>
      </c>
      <c r="NJ17" s="30">
        <v>0</v>
      </c>
      <c r="NK17" s="31"/>
    </row>
    <row r="18" spans="1:375" ht="20.25" x14ac:dyDescent="0.3">
      <c r="A18" s="19">
        <v>9</v>
      </c>
      <c r="B18" s="36" t="s">
        <v>123</v>
      </c>
      <c r="C18" s="37">
        <f>'[2]Свод по МО_вся численность'!AM18</f>
        <v>0</v>
      </c>
      <c r="D18" s="37">
        <f>'[2]Свод по МО_вся численность'!AN18</f>
        <v>0</v>
      </c>
      <c r="E18" s="37">
        <f t="shared" si="145"/>
        <v>0</v>
      </c>
      <c r="F18" s="37">
        <f t="shared" si="145"/>
        <v>0</v>
      </c>
      <c r="G18" s="38">
        <f t="shared" si="146"/>
        <v>0</v>
      </c>
      <c r="H18" s="39"/>
      <c r="I18" s="39"/>
      <c r="J18" s="37"/>
      <c r="K18" s="37"/>
      <c r="L18" s="37">
        <f>'[2]Свод по МО_вся численность'!AS18</f>
        <v>0</v>
      </c>
      <c r="M18" s="37">
        <f>'[2]Свод по МО_вся численность'!AT18</f>
        <v>0</v>
      </c>
      <c r="N18" s="37">
        <f t="shared" si="147"/>
        <v>0</v>
      </c>
      <c r="O18" s="37">
        <f t="shared" si="147"/>
        <v>0</v>
      </c>
      <c r="P18" s="38">
        <f t="shared" si="148"/>
        <v>0</v>
      </c>
      <c r="Q18" s="37"/>
      <c r="R18" s="37"/>
      <c r="S18" s="37"/>
      <c r="T18" s="37"/>
      <c r="U18" s="37">
        <f>'[2]Свод по МО_вся численность'!AY18</f>
        <v>0</v>
      </c>
      <c r="V18" s="37">
        <f>'[2]Свод по МО_вся численность'!AZ18</f>
        <v>0</v>
      </c>
      <c r="W18" s="37">
        <f t="shared" si="149"/>
        <v>0</v>
      </c>
      <c r="X18" s="37">
        <f t="shared" si="149"/>
        <v>0</v>
      </c>
      <c r="Y18" s="38">
        <f t="shared" si="150"/>
        <v>0</v>
      </c>
      <c r="Z18" s="37"/>
      <c r="AA18" s="37"/>
      <c r="AB18" s="37"/>
      <c r="AC18" s="37"/>
      <c r="AD18" s="37">
        <f>'[2]Свод по МО_вся численность'!BE18</f>
        <v>0</v>
      </c>
      <c r="AE18" s="37">
        <f>'[2]Свод по МО_вся численность'!BF18</f>
        <v>0</v>
      </c>
      <c r="AF18" s="37">
        <f t="shared" si="151"/>
        <v>0</v>
      </c>
      <c r="AG18" s="37">
        <f t="shared" si="151"/>
        <v>0</v>
      </c>
      <c r="AH18" s="38">
        <f t="shared" si="152"/>
        <v>0</v>
      </c>
      <c r="AI18" s="37"/>
      <c r="AJ18" s="37"/>
      <c r="AK18" s="37"/>
      <c r="AL18" s="37"/>
      <c r="AM18" s="37">
        <f>'[2]Свод по МО_вся численность'!BK18</f>
        <v>0</v>
      </c>
      <c r="AN18" s="37">
        <f>'[2]Свод по МО_вся численность'!BL18</f>
        <v>0</v>
      </c>
      <c r="AO18" s="37">
        <f t="shared" si="153"/>
        <v>0</v>
      </c>
      <c r="AP18" s="37">
        <f t="shared" si="153"/>
        <v>0</v>
      </c>
      <c r="AQ18" s="38">
        <f t="shared" si="154"/>
        <v>0</v>
      </c>
      <c r="AR18" s="37"/>
      <c r="AS18" s="37"/>
      <c r="AT18" s="37"/>
      <c r="AU18" s="37"/>
      <c r="AV18" s="37">
        <f>'[2]Свод по МО_вся численность'!BQ18</f>
        <v>0</v>
      </c>
      <c r="AW18" s="37">
        <f>'[2]Свод по МО_вся численность'!BR18</f>
        <v>0</v>
      </c>
      <c r="AX18" s="37">
        <f t="shared" si="155"/>
        <v>0</v>
      </c>
      <c r="AY18" s="37">
        <f t="shared" si="155"/>
        <v>0</v>
      </c>
      <c r="AZ18" s="38">
        <f t="shared" si="156"/>
        <v>0</v>
      </c>
      <c r="BA18" s="37"/>
      <c r="BB18" s="37"/>
      <c r="BC18" s="37"/>
      <c r="BD18" s="37"/>
      <c r="BE18" s="37">
        <f>'[2]Свод по МО_вся численность'!BW18</f>
        <v>0</v>
      </c>
      <c r="BF18" s="37">
        <f>'[2]Свод по МО_вся численность'!BX18</f>
        <v>0</v>
      </c>
      <c r="BG18" s="39"/>
      <c r="BH18" s="39"/>
      <c r="BI18" s="37">
        <f t="shared" si="274"/>
        <v>0</v>
      </c>
      <c r="BJ18" s="37">
        <f t="shared" si="274"/>
        <v>0</v>
      </c>
      <c r="BK18" s="38">
        <f t="shared" si="157"/>
        <v>0</v>
      </c>
      <c r="BL18" s="37">
        <f>'[2]Свод по МО_вся численность'!CE18</f>
        <v>0</v>
      </c>
      <c r="BM18" s="37">
        <f>'[2]Свод по МО_вся численность'!CF18</f>
        <v>0</v>
      </c>
      <c r="BN18" s="37">
        <f t="shared" si="158"/>
        <v>0</v>
      </c>
      <c r="BO18" s="37">
        <f t="shared" si="158"/>
        <v>0</v>
      </c>
      <c r="BP18" s="38">
        <f t="shared" si="159"/>
        <v>0</v>
      </c>
      <c r="BQ18" s="37">
        <f>'[2]Свод по МО_вся численность'!CG18</f>
        <v>0</v>
      </c>
      <c r="BR18" s="37">
        <f>'[2]Свод по МО_вся численность'!CH18</f>
        <v>0</v>
      </c>
      <c r="BS18" s="37">
        <f t="shared" si="160"/>
        <v>0</v>
      </c>
      <c r="BT18" s="37">
        <f t="shared" si="160"/>
        <v>0</v>
      </c>
      <c r="BU18" s="38">
        <f t="shared" si="161"/>
        <v>0</v>
      </c>
      <c r="BV18" s="37">
        <f>'[2]Свод по МО_вся численность'!CI18</f>
        <v>0</v>
      </c>
      <c r="BW18" s="37">
        <f>'[2]Свод по МО_вся численность'!CJ18</f>
        <v>0</v>
      </c>
      <c r="BX18" s="37">
        <f t="shared" si="162"/>
        <v>0</v>
      </c>
      <c r="BY18" s="37">
        <f t="shared" si="162"/>
        <v>0</v>
      </c>
      <c r="BZ18" s="38">
        <f t="shared" si="163"/>
        <v>0</v>
      </c>
      <c r="CA18" s="37">
        <f>'[2]Свод по МО_вся численность'!CK18</f>
        <v>0</v>
      </c>
      <c r="CB18" s="37">
        <f>'[2]Свод по МО_вся численность'!CL18</f>
        <v>0</v>
      </c>
      <c r="CC18" s="37">
        <f t="shared" si="164"/>
        <v>0</v>
      </c>
      <c r="CD18" s="37">
        <f t="shared" si="164"/>
        <v>0</v>
      </c>
      <c r="CE18" s="38">
        <f t="shared" si="165"/>
        <v>0</v>
      </c>
      <c r="CF18" s="37">
        <f>'[2]Свод по МО_вся численность'!CM18</f>
        <v>0</v>
      </c>
      <c r="CG18" s="37">
        <f>'[2]Свод по МО_вся численность'!CN18</f>
        <v>0</v>
      </c>
      <c r="CH18" s="37">
        <f t="shared" si="166"/>
        <v>0</v>
      </c>
      <c r="CI18" s="37">
        <f t="shared" si="166"/>
        <v>0</v>
      </c>
      <c r="CJ18" s="38">
        <f t="shared" si="167"/>
        <v>0</v>
      </c>
      <c r="CK18" s="37">
        <f>'[2]Свод по МО_вся численность'!CO18</f>
        <v>0</v>
      </c>
      <c r="CL18" s="37">
        <f>'[2]Свод по МО_вся численность'!CP18</f>
        <v>0</v>
      </c>
      <c r="CM18" s="37">
        <f t="shared" si="275"/>
        <v>0</v>
      </c>
      <c r="CN18" s="37">
        <f t="shared" si="168"/>
        <v>0</v>
      </c>
      <c r="CO18" s="38">
        <f t="shared" si="169"/>
        <v>0</v>
      </c>
      <c r="CP18" s="37">
        <f>'[2]Свод по МО_вся численность'!CQ18</f>
        <v>0</v>
      </c>
      <c r="CQ18" s="37">
        <f>'[2]Свод по МО_вся численность'!CR18</f>
        <v>0</v>
      </c>
      <c r="CR18" s="37">
        <f t="shared" si="170"/>
        <v>0</v>
      </c>
      <c r="CS18" s="37">
        <f t="shared" si="170"/>
        <v>0</v>
      </c>
      <c r="CT18" s="38">
        <f t="shared" si="171"/>
        <v>0</v>
      </c>
      <c r="CU18" s="37">
        <f>'[2]Свод по МО_вся численность'!CS18</f>
        <v>0</v>
      </c>
      <c r="CV18" s="37">
        <f>'[2]Свод по МО_вся численность'!CT18</f>
        <v>0</v>
      </c>
      <c r="CW18" s="37">
        <f t="shared" si="172"/>
        <v>0</v>
      </c>
      <c r="CX18" s="37">
        <f t="shared" si="172"/>
        <v>0</v>
      </c>
      <c r="CY18" s="38">
        <f t="shared" si="173"/>
        <v>0</v>
      </c>
      <c r="CZ18" s="37">
        <f>'[2]Свод по МО_вся численность'!CU18</f>
        <v>0</v>
      </c>
      <c r="DA18" s="37">
        <f>'[2]Свод по МО_вся численность'!CV18</f>
        <v>0</v>
      </c>
      <c r="DB18" s="37">
        <f t="shared" si="174"/>
        <v>0</v>
      </c>
      <c r="DC18" s="37">
        <f t="shared" si="174"/>
        <v>0</v>
      </c>
      <c r="DD18" s="38">
        <f t="shared" si="175"/>
        <v>0</v>
      </c>
      <c r="DE18" s="37">
        <f>'[2]Свод по МО_вся численность'!CW18</f>
        <v>0</v>
      </c>
      <c r="DF18" s="37">
        <f>'[2]Свод по МО_вся численность'!CX18</f>
        <v>0</v>
      </c>
      <c r="DG18" s="37">
        <f t="shared" si="176"/>
        <v>0</v>
      </c>
      <c r="DH18" s="37">
        <f t="shared" si="176"/>
        <v>0</v>
      </c>
      <c r="DI18" s="38">
        <f t="shared" si="177"/>
        <v>0</v>
      </c>
      <c r="DJ18" s="37">
        <f>'[2]Свод по МО_вся численность'!CY18</f>
        <v>0</v>
      </c>
      <c r="DK18" s="37">
        <f>'[2]Свод по МО_вся численность'!CZ18</f>
        <v>0</v>
      </c>
      <c r="DL18" s="37">
        <f t="shared" si="178"/>
        <v>0</v>
      </c>
      <c r="DM18" s="37">
        <f t="shared" si="178"/>
        <v>0</v>
      </c>
      <c r="DN18" s="38">
        <f t="shared" si="179"/>
        <v>0</v>
      </c>
      <c r="DO18" s="37">
        <f>'[2]Свод по МО_вся численность'!DA18</f>
        <v>0</v>
      </c>
      <c r="DP18" s="37">
        <f>'[2]Свод по МО_вся численность'!DB18</f>
        <v>0</v>
      </c>
      <c r="DQ18" s="37">
        <f t="shared" si="180"/>
        <v>0</v>
      </c>
      <c r="DR18" s="37">
        <f t="shared" si="180"/>
        <v>0</v>
      </c>
      <c r="DS18" s="38">
        <f t="shared" si="181"/>
        <v>0</v>
      </c>
      <c r="DT18" s="37">
        <f>'[2]Свод по МО_вся численность'!DC18</f>
        <v>0</v>
      </c>
      <c r="DU18" s="37">
        <f>'[2]Свод по МО_вся численность'!DD18</f>
        <v>0</v>
      </c>
      <c r="DV18" s="37">
        <f t="shared" si="182"/>
        <v>0</v>
      </c>
      <c r="DW18" s="37">
        <f t="shared" si="182"/>
        <v>0</v>
      </c>
      <c r="DX18" s="38">
        <f t="shared" si="183"/>
        <v>0</v>
      </c>
      <c r="DY18" s="37">
        <f>'[2]Свод по МО_вся численность'!DE18</f>
        <v>0</v>
      </c>
      <c r="DZ18" s="37">
        <f>'[2]Свод по МО_вся численность'!DF18</f>
        <v>0</v>
      </c>
      <c r="EA18" s="37">
        <f t="shared" si="184"/>
        <v>0</v>
      </c>
      <c r="EB18" s="37">
        <f t="shared" si="184"/>
        <v>0</v>
      </c>
      <c r="EC18" s="38">
        <f t="shared" si="185"/>
        <v>0</v>
      </c>
      <c r="ED18" s="37">
        <f>'[2]Свод по МО_вся численность'!DG18</f>
        <v>0</v>
      </c>
      <c r="EE18" s="37">
        <f>'[2]Свод по МО_вся численность'!DH18</f>
        <v>0</v>
      </c>
      <c r="EF18" s="37">
        <f t="shared" si="186"/>
        <v>0</v>
      </c>
      <c r="EG18" s="37">
        <f t="shared" si="186"/>
        <v>0</v>
      </c>
      <c r="EH18" s="23">
        <f t="shared" si="108"/>
        <v>0</v>
      </c>
      <c r="EI18" s="37">
        <f>'[2]Свод по МО_вся численность'!DI18</f>
        <v>0</v>
      </c>
      <c r="EJ18" s="37">
        <f>'[2]Свод по МО_вся численность'!DJ18</f>
        <v>0</v>
      </c>
      <c r="EK18" s="37">
        <f t="shared" si="187"/>
        <v>0</v>
      </c>
      <c r="EL18" s="37">
        <f t="shared" si="187"/>
        <v>0</v>
      </c>
      <c r="EM18" s="23">
        <f t="shared" si="110"/>
        <v>0</v>
      </c>
      <c r="EN18" s="37">
        <f>'[2]Свод по МО_вся численность'!DK18</f>
        <v>0</v>
      </c>
      <c r="EO18" s="37">
        <f>'[2]Свод по МО_вся численность'!DL18</f>
        <v>0</v>
      </c>
      <c r="EP18" s="37">
        <f t="shared" si="188"/>
        <v>0</v>
      </c>
      <c r="EQ18" s="37">
        <f t="shared" si="188"/>
        <v>0</v>
      </c>
      <c r="ER18" s="40">
        <f t="shared" si="189"/>
        <v>0</v>
      </c>
      <c r="ES18" s="37">
        <f>'[2]Свод по МО_вся численность'!DM18</f>
        <v>0</v>
      </c>
      <c r="ET18" s="37">
        <f>'[2]Свод по МО_вся численность'!DN18</f>
        <v>0</v>
      </c>
      <c r="EU18" s="37">
        <f t="shared" si="190"/>
        <v>0</v>
      </c>
      <c r="EV18" s="37">
        <f t="shared" si="190"/>
        <v>0</v>
      </c>
      <c r="EW18" s="40">
        <f t="shared" si="191"/>
        <v>0</v>
      </c>
      <c r="EX18" s="37">
        <f>'[2]Свод по МО_вся численность'!DO18</f>
        <v>0</v>
      </c>
      <c r="EY18" s="37">
        <f>'[2]Свод по МО_вся численность'!DP18</f>
        <v>0</v>
      </c>
      <c r="EZ18" s="37">
        <f t="shared" si="192"/>
        <v>0</v>
      </c>
      <c r="FA18" s="37">
        <f t="shared" si="192"/>
        <v>0</v>
      </c>
      <c r="FB18" s="40">
        <f t="shared" si="193"/>
        <v>0</v>
      </c>
      <c r="FC18" s="37">
        <f>'[2]Свод по МО_вся численность'!DQ18</f>
        <v>0</v>
      </c>
      <c r="FD18" s="37">
        <f>'[2]Свод по МО_вся численность'!DR18</f>
        <v>0</v>
      </c>
      <c r="FE18" s="37">
        <f t="shared" si="194"/>
        <v>0</v>
      </c>
      <c r="FF18" s="37">
        <f t="shared" si="194"/>
        <v>0</v>
      </c>
      <c r="FG18" s="40">
        <f t="shared" si="195"/>
        <v>0</v>
      </c>
      <c r="FH18" s="37">
        <f>'[2]Свод по МО_вся численность'!DS18</f>
        <v>0</v>
      </c>
      <c r="FI18" s="37">
        <f>'[2]Свод по МО_вся численность'!DT18</f>
        <v>0</v>
      </c>
      <c r="FJ18" s="37">
        <f t="shared" si="196"/>
        <v>0</v>
      </c>
      <c r="FK18" s="37">
        <f t="shared" si="196"/>
        <v>0</v>
      </c>
      <c r="FL18" s="38">
        <f t="shared" si="197"/>
        <v>0</v>
      </c>
      <c r="FM18" s="37">
        <f>'[2]Свод по МО_вся численность'!DU18</f>
        <v>0</v>
      </c>
      <c r="FN18" s="37">
        <f>'[2]Свод по МО_вся численность'!DV18</f>
        <v>0</v>
      </c>
      <c r="FO18" s="37">
        <f t="shared" si="198"/>
        <v>0</v>
      </c>
      <c r="FP18" s="37">
        <f t="shared" si="198"/>
        <v>0</v>
      </c>
      <c r="FQ18" s="38">
        <f t="shared" si="199"/>
        <v>0</v>
      </c>
      <c r="FR18" s="37">
        <f>'[2]Свод по МО_вся численность'!DW18</f>
        <v>0</v>
      </c>
      <c r="FS18" s="37">
        <f>'[2]Свод по МО_вся численность'!DX18</f>
        <v>0</v>
      </c>
      <c r="FT18" s="37">
        <f t="shared" si="200"/>
        <v>0</v>
      </c>
      <c r="FU18" s="37">
        <f t="shared" si="200"/>
        <v>0</v>
      </c>
      <c r="FV18" s="38">
        <f t="shared" si="201"/>
        <v>0</v>
      </c>
      <c r="FW18" s="37">
        <f>'[2]Свод по МО_вся численность'!DY18</f>
        <v>0</v>
      </c>
      <c r="FX18" s="37">
        <f>'[2]Свод по МО_вся численность'!DZ18</f>
        <v>0</v>
      </c>
      <c r="FY18" s="37">
        <f t="shared" si="202"/>
        <v>0</v>
      </c>
      <c r="FZ18" s="37">
        <f t="shared" si="202"/>
        <v>0</v>
      </c>
      <c r="GA18" s="38">
        <f t="shared" si="203"/>
        <v>0</v>
      </c>
      <c r="GB18" s="37">
        <f>'[2]Свод по МО_вся численность'!EA18</f>
        <v>0</v>
      </c>
      <c r="GC18" s="37">
        <f>'[2]Свод по МО_вся численность'!EB18</f>
        <v>0</v>
      </c>
      <c r="GD18" s="37">
        <f t="shared" si="204"/>
        <v>0</v>
      </c>
      <c r="GE18" s="37">
        <f t="shared" si="204"/>
        <v>0</v>
      </c>
      <c r="GF18" s="38">
        <f t="shared" si="205"/>
        <v>0</v>
      </c>
      <c r="GG18" s="37">
        <f>'[2]Свод по МО_вся численность'!EC18</f>
        <v>0</v>
      </c>
      <c r="GH18" s="37">
        <f>'[2]Свод по МО_вся численность'!ED18</f>
        <v>0</v>
      </c>
      <c r="GI18" s="37">
        <f t="shared" si="206"/>
        <v>0</v>
      </c>
      <c r="GJ18" s="37">
        <f t="shared" si="206"/>
        <v>0</v>
      </c>
      <c r="GK18" s="38">
        <f t="shared" si="207"/>
        <v>0</v>
      </c>
      <c r="GL18" s="37">
        <f>'[2]Свод по МО_вся численность'!EE18</f>
        <v>0</v>
      </c>
      <c r="GM18" s="37">
        <f>'[2]Свод по МО_вся численность'!EF18</f>
        <v>0</v>
      </c>
      <c r="GN18" s="37">
        <f t="shared" si="208"/>
        <v>0</v>
      </c>
      <c r="GO18" s="37">
        <f t="shared" si="208"/>
        <v>0</v>
      </c>
      <c r="GP18" s="38">
        <f t="shared" si="209"/>
        <v>0</v>
      </c>
      <c r="GQ18" s="37">
        <f>'[2]Свод по МО_вся численность'!EG18</f>
        <v>0</v>
      </c>
      <c r="GR18" s="37">
        <f>'[2]Свод по МО_вся численность'!EH18</f>
        <v>0</v>
      </c>
      <c r="GS18" s="37">
        <f t="shared" si="210"/>
        <v>0</v>
      </c>
      <c r="GT18" s="37">
        <f t="shared" si="210"/>
        <v>0</v>
      </c>
      <c r="GU18" s="38">
        <f t="shared" si="211"/>
        <v>0</v>
      </c>
      <c r="GV18" s="37">
        <f>'[2]Свод по МО_вся численность'!EI18</f>
        <v>0</v>
      </c>
      <c r="GW18" s="37">
        <f>'[2]Свод по МО_вся численность'!EJ18</f>
        <v>0</v>
      </c>
      <c r="GX18" s="37">
        <f t="shared" si="212"/>
        <v>0</v>
      </c>
      <c r="GY18" s="37">
        <f t="shared" si="212"/>
        <v>0</v>
      </c>
      <c r="GZ18" s="38">
        <f t="shared" si="213"/>
        <v>0</v>
      </c>
      <c r="HA18" s="37">
        <f>'[2]Свод по МО_вся численность'!EK18</f>
        <v>0</v>
      </c>
      <c r="HB18" s="37">
        <f>'[2]Свод по МО_вся численность'!EL18</f>
        <v>0</v>
      </c>
      <c r="HC18" s="37">
        <f t="shared" si="214"/>
        <v>0</v>
      </c>
      <c r="HD18" s="37">
        <f t="shared" si="214"/>
        <v>0</v>
      </c>
      <c r="HE18" s="38">
        <f t="shared" si="215"/>
        <v>0</v>
      </c>
      <c r="HF18" s="37">
        <f>'[2]Свод по МО_вся численность'!EM18</f>
        <v>0</v>
      </c>
      <c r="HG18" s="37">
        <f>'[2]Свод по МО_вся численность'!EN18</f>
        <v>0</v>
      </c>
      <c r="HH18" s="37">
        <f t="shared" si="216"/>
        <v>0</v>
      </c>
      <c r="HI18" s="37">
        <f t="shared" si="216"/>
        <v>0</v>
      </c>
      <c r="HJ18" s="38">
        <f t="shared" si="217"/>
        <v>0</v>
      </c>
      <c r="HK18" s="37">
        <f>'[2]Свод по МО_вся численность'!EO18</f>
        <v>0</v>
      </c>
      <c r="HL18" s="37">
        <f>'[2]Свод по МО_вся численность'!EP18</f>
        <v>0</v>
      </c>
      <c r="HM18" s="37">
        <f t="shared" si="218"/>
        <v>0</v>
      </c>
      <c r="HN18" s="37">
        <f t="shared" si="218"/>
        <v>0</v>
      </c>
      <c r="HO18" s="38">
        <f t="shared" si="219"/>
        <v>0</v>
      </c>
      <c r="HP18" s="37">
        <f>'[2]Свод по МО_вся численность'!EQ18</f>
        <v>0</v>
      </c>
      <c r="HQ18" s="37">
        <f>'[2]Свод по МО_вся численность'!ER18</f>
        <v>0</v>
      </c>
      <c r="HR18" s="37">
        <f t="shared" si="220"/>
        <v>0</v>
      </c>
      <c r="HS18" s="37">
        <f t="shared" si="220"/>
        <v>0</v>
      </c>
      <c r="HT18" s="38">
        <f t="shared" si="221"/>
        <v>0</v>
      </c>
      <c r="HU18" s="37">
        <f>'[2]Свод по МО_вся численность'!ES18</f>
        <v>0</v>
      </c>
      <c r="HV18" s="37">
        <f>'[2]Свод по МО_вся численность'!ET18</f>
        <v>0</v>
      </c>
      <c r="HW18" s="37">
        <f t="shared" si="222"/>
        <v>0</v>
      </c>
      <c r="HX18" s="37">
        <f t="shared" si="222"/>
        <v>0</v>
      </c>
      <c r="HY18" s="38">
        <f t="shared" si="223"/>
        <v>0</v>
      </c>
      <c r="HZ18" s="37">
        <f>'[2]Свод по МО_вся численность'!EU18</f>
        <v>0</v>
      </c>
      <c r="IA18" s="37">
        <f>'[2]Свод по МО_вся численность'!EV18</f>
        <v>0</v>
      </c>
      <c r="IB18" s="37">
        <f t="shared" si="224"/>
        <v>0</v>
      </c>
      <c r="IC18" s="37">
        <f t="shared" si="224"/>
        <v>0</v>
      </c>
      <c r="ID18" s="38">
        <f t="shared" si="225"/>
        <v>0</v>
      </c>
      <c r="IE18" s="37">
        <f>'[2]Свод по МО_вся численность'!EW18</f>
        <v>0</v>
      </c>
      <c r="IF18" s="37">
        <f>'[2]Свод по МО_вся численность'!EX18</f>
        <v>0</v>
      </c>
      <c r="IG18" s="37">
        <f t="shared" si="226"/>
        <v>0</v>
      </c>
      <c r="IH18" s="37">
        <f t="shared" si="226"/>
        <v>0</v>
      </c>
      <c r="II18" s="38">
        <f t="shared" si="227"/>
        <v>0</v>
      </c>
      <c r="IJ18" s="37">
        <f>'[2]Свод по МО_вся численность'!EY18</f>
        <v>0</v>
      </c>
      <c r="IK18" s="37">
        <f>'[2]Свод по МО_вся численность'!EZ18</f>
        <v>0</v>
      </c>
      <c r="IL18" s="37">
        <f t="shared" si="228"/>
        <v>0</v>
      </c>
      <c r="IM18" s="37">
        <f t="shared" si="228"/>
        <v>0</v>
      </c>
      <c r="IN18" s="38">
        <f t="shared" si="229"/>
        <v>0</v>
      </c>
      <c r="IO18" s="37">
        <f>'[2]Свод по МО_вся численность'!FA18</f>
        <v>0</v>
      </c>
      <c r="IP18" s="37">
        <f>'[2]Свод по МО_вся численность'!FB18</f>
        <v>0</v>
      </c>
      <c r="IQ18" s="37">
        <f t="shared" si="230"/>
        <v>0</v>
      </c>
      <c r="IR18" s="37">
        <f t="shared" si="230"/>
        <v>0</v>
      </c>
      <c r="IS18" s="38">
        <f t="shared" si="231"/>
        <v>0</v>
      </c>
      <c r="IT18" s="37">
        <f>'[2]Свод по МО_вся численность'!FC18</f>
        <v>0</v>
      </c>
      <c r="IU18" s="37">
        <f>'[2]Свод по МО_вся численность'!FD18</f>
        <v>0</v>
      </c>
      <c r="IV18" s="37">
        <f t="shared" si="232"/>
        <v>0</v>
      </c>
      <c r="IW18" s="37">
        <f t="shared" si="232"/>
        <v>0</v>
      </c>
      <c r="IX18" s="38">
        <f t="shared" si="233"/>
        <v>0</v>
      </c>
      <c r="IY18" s="37">
        <f>'[2]Свод по МО_вся численность'!FE18</f>
        <v>0</v>
      </c>
      <c r="IZ18" s="37">
        <f>'[2]Свод по МО_вся численность'!FF18</f>
        <v>0</v>
      </c>
      <c r="JA18" s="37">
        <f t="shared" si="234"/>
        <v>0</v>
      </c>
      <c r="JB18" s="37">
        <f t="shared" si="234"/>
        <v>0</v>
      </c>
      <c r="JC18" s="38">
        <f t="shared" si="235"/>
        <v>0</v>
      </c>
      <c r="JD18" s="37">
        <f>'[2]Свод по МО_вся численность'!FG18</f>
        <v>0</v>
      </c>
      <c r="JE18" s="37">
        <f>'[2]Свод по МО_вся численность'!FH18</f>
        <v>0</v>
      </c>
      <c r="JF18" s="37">
        <f t="shared" si="236"/>
        <v>0</v>
      </c>
      <c r="JG18" s="37">
        <f t="shared" si="236"/>
        <v>0</v>
      </c>
      <c r="JH18" s="38">
        <f t="shared" si="237"/>
        <v>0</v>
      </c>
      <c r="JI18" s="37">
        <f>'[2]Свод по МО_вся численность'!FI18</f>
        <v>0</v>
      </c>
      <c r="JJ18" s="37">
        <f>'[2]Свод по МО_вся численность'!FJ18</f>
        <v>0</v>
      </c>
      <c r="JK18" s="37">
        <f t="shared" si="238"/>
        <v>0</v>
      </c>
      <c r="JL18" s="37">
        <f t="shared" si="238"/>
        <v>0</v>
      </c>
      <c r="JM18" s="38">
        <f t="shared" si="239"/>
        <v>0</v>
      </c>
      <c r="JN18" s="37">
        <f>'[2]Свод по МО_вся численность'!FK18</f>
        <v>0</v>
      </c>
      <c r="JO18" s="37">
        <f>'[2]Свод по МО_вся численность'!FL18</f>
        <v>0</v>
      </c>
      <c r="JP18" s="37">
        <f t="shared" si="240"/>
        <v>0</v>
      </c>
      <c r="JQ18" s="37">
        <f t="shared" si="240"/>
        <v>0</v>
      </c>
      <c r="JR18" s="38">
        <f t="shared" si="241"/>
        <v>0</v>
      </c>
      <c r="JS18" s="37">
        <f>'[2]Свод по МО_вся численность'!FM18</f>
        <v>0</v>
      </c>
      <c r="JT18" s="37">
        <f>'[2]Свод по МО_вся численность'!FN18</f>
        <v>0</v>
      </c>
      <c r="JU18" s="37">
        <f t="shared" si="242"/>
        <v>0</v>
      </c>
      <c r="JV18" s="37">
        <f t="shared" si="242"/>
        <v>0</v>
      </c>
      <c r="JW18" s="38">
        <f t="shared" si="243"/>
        <v>0</v>
      </c>
      <c r="JX18" s="37">
        <f>'[2]Свод по МО_вся численность'!FO18</f>
        <v>0</v>
      </c>
      <c r="JY18" s="37">
        <f>'[2]Свод по МО_вся численность'!FP18</f>
        <v>0</v>
      </c>
      <c r="JZ18" s="37">
        <f t="shared" si="244"/>
        <v>0</v>
      </c>
      <c r="KA18" s="37">
        <f t="shared" si="244"/>
        <v>0</v>
      </c>
      <c r="KB18" s="38">
        <f t="shared" si="245"/>
        <v>0</v>
      </c>
      <c r="KC18" s="37">
        <f>'[2]Свод по МО_вся численность'!FQ18</f>
        <v>0</v>
      </c>
      <c r="KD18" s="37">
        <f>'[2]Свод по МО_вся численность'!FR18</f>
        <v>0</v>
      </c>
      <c r="KE18" s="37">
        <f t="shared" si="246"/>
        <v>0</v>
      </c>
      <c r="KF18" s="37">
        <f t="shared" si="246"/>
        <v>0</v>
      </c>
      <c r="KG18" s="38">
        <f t="shared" si="247"/>
        <v>0</v>
      </c>
      <c r="KH18" s="37">
        <f>'[2]Свод по МО_вся численность'!FS18</f>
        <v>0</v>
      </c>
      <c r="KI18" s="37">
        <f>'[2]Свод по МО_вся численность'!FT18</f>
        <v>0</v>
      </c>
      <c r="KJ18" s="37">
        <f t="shared" si="248"/>
        <v>0</v>
      </c>
      <c r="KK18" s="37">
        <f t="shared" si="248"/>
        <v>0</v>
      </c>
      <c r="KL18" s="38">
        <f t="shared" si="249"/>
        <v>0</v>
      </c>
      <c r="KM18" s="37">
        <f>'[2]Свод по МО_вся численность'!FU18</f>
        <v>0</v>
      </c>
      <c r="KN18" s="37">
        <f>'[2]Свод по МО_вся численность'!FV18</f>
        <v>0</v>
      </c>
      <c r="KO18" s="37">
        <f t="shared" si="250"/>
        <v>0</v>
      </c>
      <c r="KP18" s="37">
        <f t="shared" si="250"/>
        <v>0</v>
      </c>
      <c r="KQ18" s="38">
        <f t="shared" si="251"/>
        <v>0</v>
      </c>
      <c r="KR18" s="37">
        <f>'[2]Свод по МО_вся численность'!FW18</f>
        <v>0</v>
      </c>
      <c r="KS18" s="37">
        <f>'[2]Свод по МО_вся численность'!FX18</f>
        <v>0</v>
      </c>
      <c r="KT18" s="37">
        <f t="shared" si="252"/>
        <v>0</v>
      </c>
      <c r="KU18" s="37">
        <f t="shared" si="252"/>
        <v>0</v>
      </c>
      <c r="KV18" s="38">
        <f t="shared" si="253"/>
        <v>0</v>
      </c>
      <c r="KW18" s="37">
        <f>'[2]Свод по МО_вся численность'!FY18</f>
        <v>0</v>
      </c>
      <c r="KX18" s="37">
        <f>'[2]Свод по МО_вся численность'!FZ18</f>
        <v>0</v>
      </c>
      <c r="KY18" s="37">
        <f t="shared" si="254"/>
        <v>0</v>
      </c>
      <c r="KZ18" s="37">
        <f t="shared" si="254"/>
        <v>0</v>
      </c>
      <c r="LA18" s="38">
        <f t="shared" si="255"/>
        <v>0</v>
      </c>
      <c r="LB18" s="37">
        <f>'[2]Свод по МО_вся численность'!GA18</f>
        <v>0</v>
      </c>
      <c r="LC18" s="37">
        <f>'[2]Свод по МО_вся численность'!GB18</f>
        <v>0</v>
      </c>
      <c r="LD18" s="37">
        <f t="shared" si="256"/>
        <v>0</v>
      </c>
      <c r="LE18" s="37">
        <f t="shared" si="256"/>
        <v>0</v>
      </c>
      <c r="LF18" s="38">
        <f t="shared" si="257"/>
        <v>0</v>
      </c>
      <c r="LG18" s="37">
        <f>'[2]Свод по МО_вся численность'!GC18</f>
        <v>0</v>
      </c>
      <c r="LH18" s="37">
        <f>'[2]Свод по МО_вся численность'!GD18</f>
        <v>0</v>
      </c>
      <c r="LI18" s="37">
        <f t="shared" si="258"/>
        <v>0</v>
      </c>
      <c r="LJ18" s="37">
        <f t="shared" si="258"/>
        <v>0</v>
      </c>
      <c r="LK18" s="38">
        <f t="shared" si="80"/>
        <v>0</v>
      </c>
      <c r="LL18" s="37">
        <f>'[2]Свод по МО_вся численность'!GE18</f>
        <v>0</v>
      </c>
      <c r="LM18" s="37">
        <f>'[2]Свод по МО_вся численность'!GF18</f>
        <v>0</v>
      </c>
      <c r="LN18" s="37">
        <f t="shared" si="259"/>
        <v>0</v>
      </c>
      <c r="LO18" s="37">
        <f t="shared" si="259"/>
        <v>0</v>
      </c>
      <c r="LP18" s="38">
        <f t="shared" si="260"/>
        <v>0</v>
      </c>
      <c r="LQ18" s="37">
        <f>'[2]Свод по МО_вся численность'!GG18</f>
        <v>0</v>
      </c>
      <c r="LR18" s="37">
        <f>'[2]Свод по МО_вся численность'!GH18</f>
        <v>0</v>
      </c>
      <c r="LS18" s="37">
        <f t="shared" si="261"/>
        <v>0</v>
      </c>
      <c r="LT18" s="37">
        <f t="shared" si="261"/>
        <v>0</v>
      </c>
      <c r="LU18" s="38">
        <f t="shared" si="81"/>
        <v>0</v>
      </c>
      <c r="LV18" s="37">
        <f>'[2]Свод по МО_вся численность'!GI18</f>
        <v>0</v>
      </c>
      <c r="LW18" s="37">
        <f>'[2]Свод по МО_вся численность'!GJ18</f>
        <v>0</v>
      </c>
      <c r="LX18" s="37">
        <f t="shared" si="262"/>
        <v>0</v>
      </c>
      <c r="LY18" s="37">
        <f t="shared" si="262"/>
        <v>0</v>
      </c>
      <c r="LZ18" s="38">
        <f t="shared" si="263"/>
        <v>0</v>
      </c>
      <c r="MA18" s="37">
        <f>'[2]Свод по МО_вся численность'!GK18</f>
        <v>0</v>
      </c>
      <c r="MB18" s="37">
        <f>'[2]Свод по МО_вся численность'!GL18</f>
        <v>0</v>
      </c>
      <c r="MC18" s="37">
        <f t="shared" si="264"/>
        <v>0</v>
      </c>
      <c r="MD18" s="37">
        <f t="shared" si="264"/>
        <v>0</v>
      </c>
      <c r="ME18" s="38">
        <f t="shared" si="265"/>
        <v>0</v>
      </c>
      <c r="MF18" s="37">
        <f>'[2]Свод по МО_вся численность'!GM18</f>
        <v>0</v>
      </c>
      <c r="MG18" s="37">
        <f>'[2]Свод по МО_вся численность'!GN18</f>
        <v>0</v>
      </c>
      <c r="MH18" s="37">
        <f t="shared" si="266"/>
        <v>0</v>
      </c>
      <c r="MI18" s="37">
        <f t="shared" si="266"/>
        <v>0</v>
      </c>
      <c r="MJ18" s="38">
        <f t="shared" si="267"/>
        <v>0</v>
      </c>
      <c r="MK18" s="37">
        <f>'[2]Свод по МО_вся численность'!GO18</f>
        <v>0</v>
      </c>
      <c r="ML18" s="37">
        <f>'[2]Свод по МО_вся численность'!GP18</f>
        <v>0</v>
      </c>
      <c r="MM18" s="37">
        <f t="shared" si="268"/>
        <v>0</v>
      </c>
      <c r="MN18" s="37">
        <f t="shared" si="268"/>
        <v>0</v>
      </c>
      <c r="MO18" s="23">
        <f t="shared" si="132"/>
        <v>0</v>
      </c>
      <c r="MP18" s="37">
        <f>'[2]Свод по МО_вся численность'!GQ18</f>
        <v>0</v>
      </c>
      <c r="MQ18" s="37">
        <f>'[2]Свод по МО_вся численность'!GR18</f>
        <v>0</v>
      </c>
      <c r="MR18" s="37">
        <f t="shared" si="269"/>
        <v>0</v>
      </c>
      <c r="MS18" s="37">
        <f t="shared" si="269"/>
        <v>0</v>
      </c>
      <c r="MT18" s="23">
        <f t="shared" si="134"/>
        <v>0</v>
      </c>
      <c r="MU18" s="37">
        <f>'[2]Свод по МО_вся численность'!GS18</f>
        <v>0</v>
      </c>
      <c r="MV18" s="37">
        <f>'[2]Свод по МО_вся численность'!GT18</f>
        <v>0</v>
      </c>
      <c r="MW18" s="37">
        <f t="shared" si="270"/>
        <v>0</v>
      </c>
      <c r="MX18" s="37">
        <f t="shared" si="270"/>
        <v>0</v>
      </c>
      <c r="MY18" s="38">
        <f t="shared" si="271"/>
        <v>0</v>
      </c>
      <c r="MZ18" s="37">
        <f>'[2]Свод по МО_вся численность'!GU18</f>
        <v>0</v>
      </c>
      <c r="NA18" s="37">
        <f>'[2]Свод по МО_вся численность'!GV18</f>
        <v>0</v>
      </c>
      <c r="NB18" s="37">
        <f t="shared" si="276"/>
        <v>0</v>
      </c>
      <c r="NC18" s="37">
        <f t="shared" si="276"/>
        <v>0</v>
      </c>
      <c r="ND18" s="38">
        <f t="shared" si="277"/>
        <v>0</v>
      </c>
      <c r="NE18" s="23">
        <f t="shared" si="272"/>
        <v>0</v>
      </c>
      <c r="NF18" s="23">
        <f t="shared" si="273"/>
        <v>0</v>
      </c>
      <c r="NG18" s="41"/>
      <c r="NH18" s="41"/>
      <c r="NI18" s="30">
        <v>0</v>
      </c>
      <c r="NJ18" s="30">
        <v>0</v>
      </c>
      <c r="NK18" s="42"/>
    </row>
    <row r="19" spans="1:375" ht="20.25" x14ac:dyDescent="0.3">
      <c r="A19" s="19">
        <v>10</v>
      </c>
      <c r="B19" s="36" t="s">
        <v>124</v>
      </c>
      <c r="C19" s="37">
        <f>'[2]Свод по МО_вся численность'!AM19</f>
        <v>0</v>
      </c>
      <c r="D19" s="37">
        <f>'[2]Свод по МО_вся численность'!AN19</f>
        <v>0</v>
      </c>
      <c r="E19" s="37">
        <f t="shared" si="145"/>
        <v>0</v>
      </c>
      <c r="F19" s="37">
        <f t="shared" si="145"/>
        <v>0</v>
      </c>
      <c r="G19" s="38">
        <f t="shared" si="146"/>
        <v>0</v>
      </c>
      <c r="H19" s="39"/>
      <c r="I19" s="39"/>
      <c r="J19" s="37"/>
      <c r="K19" s="37"/>
      <c r="L19" s="37">
        <f>'[2]Свод по МО_вся численность'!AS19</f>
        <v>0</v>
      </c>
      <c r="M19" s="37">
        <f>'[2]Свод по МО_вся численность'!AT19</f>
        <v>0</v>
      </c>
      <c r="N19" s="37">
        <f t="shared" si="147"/>
        <v>0</v>
      </c>
      <c r="O19" s="37">
        <f t="shared" si="147"/>
        <v>0</v>
      </c>
      <c r="P19" s="38">
        <f t="shared" si="148"/>
        <v>0</v>
      </c>
      <c r="Q19" s="37"/>
      <c r="R19" s="37"/>
      <c r="S19" s="37"/>
      <c r="T19" s="37"/>
      <c r="U19" s="37">
        <f>'[2]Свод по МО_вся численность'!AY19</f>
        <v>0</v>
      </c>
      <c r="V19" s="37">
        <f>'[2]Свод по МО_вся численность'!AZ19</f>
        <v>0</v>
      </c>
      <c r="W19" s="37">
        <f t="shared" si="149"/>
        <v>0</v>
      </c>
      <c r="X19" s="37">
        <f t="shared" si="149"/>
        <v>0</v>
      </c>
      <c r="Y19" s="38">
        <f t="shared" si="150"/>
        <v>0</v>
      </c>
      <c r="Z19" s="37"/>
      <c r="AA19" s="37"/>
      <c r="AB19" s="37"/>
      <c r="AC19" s="37"/>
      <c r="AD19" s="37">
        <f>'[2]Свод по МО_вся численность'!BE19</f>
        <v>0</v>
      </c>
      <c r="AE19" s="37">
        <f>'[2]Свод по МО_вся численность'!BF19</f>
        <v>0</v>
      </c>
      <c r="AF19" s="37">
        <f t="shared" si="151"/>
        <v>0</v>
      </c>
      <c r="AG19" s="37">
        <f t="shared" si="151"/>
        <v>0</v>
      </c>
      <c r="AH19" s="38">
        <f t="shared" si="152"/>
        <v>0</v>
      </c>
      <c r="AI19" s="37"/>
      <c r="AJ19" s="37"/>
      <c r="AK19" s="37"/>
      <c r="AL19" s="37"/>
      <c r="AM19" s="37">
        <f>'[2]Свод по МО_вся численность'!BK19</f>
        <v>0</v>
      </c>
      <c r="AN19" s="37">
        <f>'[2]Свод по МО_вся численность'!BL19</f>
        <v>0</v>
      </c>
      <c r="AO19" s="37">
        <f t="shared" si="153"/>
        <v>0</v>
      </c>
      <c r="AP19" s="37">
        <f t="shared" si="153"/>
        <v>0</v>
      </c>
      <c r="AQ19" s="38">
        <f t="shared" si="154"/>
        <v>0</v>
      </c>
      <c r="AR19" s="37"/>
      <c r="AS19" s="37"/>
      <c r="AT19" s="37"/>
      <c r="AU19" s="37"/>
      <c r="AV19" s="37">
        <f>'[2]Свод по МО_вся численность'!BQ19</f>
        <v>0</v>
      </c>
      <c r="AW19" s="37">
        <f>'[2]Свод по МО_вся численность'!BR19</f>
        <v>0</v>
      </c>
      <c r="AX19" s="37">
        <f t="shared" si="155"/>
        <v>0</v>
      </c>
      <c r="AY19" s="37">
        <f t="shared" si="155"/>
        <v>0</v>
      </c>
      <c r="AZ19" s="38">
        <f t="shared" si="156"/>
        <v>0</v>
      </c>
      <c r="BA19" s="37"/>
      <c r="BB19" s="37"/>
      <c r="BC19" s="37"/>
      <c r="BD19" s="37"/>
      <c r="BE19" s="37">
        <f>'[2]Свод по МО_вся численность'!BW19</f>
        <v>0</v>
      </c>
      <c r="BF19" s="37">
        <f>'[2]Свод по МО_вся численность'!BX19</f>
        <v>0</v>
      </c>
      <c r="BG19" s="39"/>
      <c r="BH19" s="39"/>
      <c r="BI19" s="37">
        <f t="shared" si="274"/>
        <v>0</v>
      </c>
      <c r="BJ19" s="37">
        <f t="shared" si="274"/>
        <v>0</v>
      </c>
      <c r="BK19" s="38">
        <f t="shared" si="157"/>
        <v>0</v>
      </c>
      <c r="BL19" s="37">
        <f>'[2]Свод по МО_вся численность'!CE19</f>
        <v>0</v>
      </c>
      <c r="BM19" s="37">
        <f>'[2]Свод по МО_вся численность'!CF19</f>
        <v>0</v>
      </c>
      <c r="BN19" s="37">
        <f t="shared" si="158"/>
        <v>0</v>
      </c>
      <c r="BO19" s="37">
        <f t="shared" si="158"/>
        <v>0</v>
      </c>
      <c r="BP19" s="38">
        <f t="shared" si="159"/>
        <v>0</v>
      </c>
      <c r="BQ19" s="37">
        <f>'[2]Свод по МО_вся численность'!CG19</f>
        <v>0</v>
      </c>
      <c r="BR19" s="37">
        <f>'[2]Свод по МО_вся численность'!CH19</f>
        <v>0</v>
      </c>
      <c r="BS19" s="37">
        <f t="shared" si="160"/>
        <v>0</v>
      </c>
      <c r="BT19" s="37">
        <f t="shared" si="160"/>
        <v>0</v>
      </c>
      <c r="BU19" s="38">
        <f t="shared" si="161"/>
        <v>0</v>
      </c>
      <c r="BV19" s="37">
        <f>'[2]Свод по МО_вся численность'!CI19</f>
        <v>0</v>
      </c>
      <c r="BW19" s="37">
        <f>'[2]Свод по МО_вся численность'!CJ19</f>
        <v>0</v>
      </c>
      <c r="BX19" s="37">
        <f t="shared" si="162"/>
        <v>0</v>
      </c>
      <c r="BY19" s="37">
        <f t="shared" si="162"/>
        <v>0</v>
      </c>
      <c r="BZ19" s="38">
        <f t="shared" si="163"/>
        <v>0</v>
      </c>
      <c r="CA19" s="37">
        <f>'[2]Свод по МО_вся численность'!CK19</f>
        <v>0</v>
      </c>
      <c r="CB19" s="37">
        <f>'[2]Свод по МО_вся численность'!CL19</f>
        <v>0</v>
      </c>
      <c r="CC19" s="37">
        <f t="shared" si="164"/>
        <v>0</v>
      </c>
      <c r="CD19" s="37">
        <f t="shared" si="164"/>
        <v>0</v>
      </c>
      <c r="CE19" s="38">
        <f t="shared" si="165"/>
        <v>0</v>
      </c>
      <c r="CF19" s="37">
        <f>'[2]Свод по МО_вся численность'!CM19</f>
        <v>0</v>
      </c>
      <c r="CG19" s="37">
        <f>'[2]Свод по МО_вся численность'!CN19</f>
        <v>0</v>
      </c>
      <c r="CH19" s="37">
        <f t="shared" si="166"/>
        <v>0</v>
      </c>
      <c r="CI19" s="37">
        <f t="shared" si="166"/>
        <v>0</v>
      </c>
      <c r="CJ19" s="38">
        <f t="shared" si="167"/>
        <v>0</v>
      </c>
      <c r="CK19" s="37">
        <f>'[2]Свод по МО_вся численность'!CO19</f>
        <v>0</v>
      </c>
      <c r="CL19" s="37">
        <f>'[2]Свод по МО_вся численность'!CP19</f>
        <v>0</v>
      </c>
      <c r="CM19" s="37">
        <f t="shared" si="275"/>
        <v>0</v>
      </c>
      <c r="CN19" s="37">
        <f t="shared" si="168"/>
        <v>0</v>
      </c>
      <c r="CO19" s="38">
        <f t="shared" si="169"/>
        <v>0</v>
      </c>
      <c r="CP19" s="37">
        <f>'[2]Свод по МО_вся численность'!CQ19</f>
        <v>0</v>
      </c>
      <c r="CQ19" s="37">
        <f>'[2]Свод по МО_вся численность'!CR19</f>
        <v>0</v>
      </c>
      <c r="CR19" s="37">
        <f t="shared" si="170"/>
        <v>0</v>
      </c>
      <c r="CS19" s="37">
        <f t="shared" si="170"/>
        <v>0</v>
      </c>
      <c r="CT19" s="38">
        <f t="shared" si="171"/>
        <v>0</v>
      </c>
      <c r="CU19" s="37">
        <f>'[2]Свод по МО_вся численность'!CS19</f>
        <v>0</v>
      </c>
      <c r="CV19" s="37">
        <f>'[2]Свод по МО_вся численность'!CT19</f>
        <v>0</v>
      </c>
      <c r="CW19" s="37">
        <f t="shared" si="172"/>
        <v>0</v>
      </c>
      <c r="CX19" s="37">
        <f t="shared" si="172"/>
        <v>0</v>
      </c>
      <c r="CY19" s="38">
        <f t="shared" si="173"/>
        <v>0</v>
      </c>
      <c r="CZ19" s="37">
        <f>'[2]Свод по МО_вся численность'!CU19</f>
        <v>0</v>
      </c>
      <c r="DA19" s="37">
        <f>'[2]Свод по МО_вся численность'!CV19</f>
        <v>0</v>
      </c>
      <c r="DB19" s="37">
        <f t="shared" si="174"/>
        <v>0</v>
      </c>
      <c r="DC19" s="37">
        <f t="shared" si="174"/>
        <v>0</v>
      </c>
      <c r="DD19" s="38">
        <f t="shared" si="175"/>
        <v>0</v>
      </c>
      <c r="DE19" s="37">
        <f>'[2]Свод по МО_вся численность'!CW19</f>
        <v>0</v>
      </c>
      <c r="DF19" s="37">
        <f>'[2]Свод по МО_вся численность'!CX19</f>
        <v>0</v>
      </c>
      <c r="DG19" s="37">
        <f t="shared" si="176"/>
        <v>0</v>
      </c>
      <c r="DH19" s="37">
        <f t="shared" si="176"/>
        <v>0</v>
      </c>
      <c r="DI19" s="38">
        <f t="shared" si="177"/>
        <v>0</v>
      </c>
      <c r="DJ19" s="37">
        <f>'[2]Свод по МО_вся численность'!CY19</f>
        <v>0</v>
      </c>
      <c r="DK19" s="37">
        <f>'[2]Свод по МО_вся численность'!CZ19</f>
        <v>0</v>
      </c>
      <c r="DL19" s="37">
        <f t="shared" si="178"/>
        <v>0</v>
      </c>
      <c r="DM19" s="37">
        <f t="shared" si="178"/>
        <v>0</v>
      </c>
      <c r="DN19" s="38">
        <f t="shared" si="179"/>
        <v>0</v>
      </c>
      <c r="DO19" s="37">
        <f>'[2]Свод по МО_вся численность'!DA19</f>
        <v>0</v>
      </c>
      <c r="DP19" s="37">
        <f>'[2]Свод по МО_вся численность'!DB19</f>
        <v>0</v>
      </c>
      <c r="DQ19" s="37">
        <f t="shared" si="180"/>
        <v>0</v>
      </c>
      <c r="DR19" s="37">
        <f t="shared" si="180"/>
        <v>0</v>
      </c>
      <c r="DS19" s="38">
        <f t="shared" si="181"/>
        <v>0</v>
      </c>
      <c r="DT19" s="37">
        <f>'[2]Свод по МО_вся численность'!DC19</f>
        <v>0</v>
      </c>
      <c r="DU19" s="37">
        <f>'[2]Свод по МО_вся численность'!DD19</f>
        <v>0</v>
      </c>
      <c r="DV19" s="37">
        <f t="shared" si="182"/>
        <v>0</v>
      </c>
      <c r="DW19" s="37">
        <f t="shared" si="182"/>
        <v>0</v>
      </c>
      <c r="DX19" s="38">
        <f t="shared" si="183"/>
        <v>0</v>
      </c>
      <c r="DY19" s="37">
        <f>'[2]Свод по МО_вся численность'!DE19</f>
        <v>0</v>
      </c>
      <c r="DZ19" s="37">
        <f>'[2]Свод по МО_вся численность'!DF19</f>
        <v>0</v>
      </c>
      <c r="EA19" s="37">
        <f t="shared" si="184"/>
        <v>0</v>
      </c>
      <c r="EB19" s="37">
        <f t="shared" si="184"/>
        <v>0</v>
      </c>
      <c r="EC19" s="38">
        <f t="shared" si="185"/>
        <v>0</v>
      </c>
      <c r="ED19" s="37">
        <f>'[2]Свод по МО_вся численность'!DG19</f>
        <v>0</v>
      </c>
      <c r="EE19" s="37">
        <f>'[2]Свод по МО_вся численность'!DH19</f>
        <v>0</v>
      </c>
      <c r="EF19" s="37">
        <f t="shared" si="186"/>
        <v>0</v>
      </c>
      <c r="EG19" s="37">
        <f t="shared" si="186"/>
        <v>0</v>
      </c>
      <c r="EH19" s="23">
        <f t="shared" si="108"/>
        <v>0</v>
      </c>
      <c r="EI19" s="37">
        <f>'[2]Свод по МО_вся численность'!DI19</f>
        <v>0</v>
      </c>
      <c r="EJ19" s="37">
        <f>'[2]Свод по МО_вся численность'!DJ19</f>
        <v>0</v>
      </c>
      <c r="EK19" s="37">
        <f t="shared" si="187"/>
        <v>0</v>
      </c>
      <c r="EL19" s="37">
        <f t="shared" si="187"/>
        <v>0</v>
      </c>
      <c r="EM19" s="23">
        <f t="shared" si="110"/>
        <v>0</v>
      </c>
      <c r="EN19" s="37">
        <f>'[2]Свод по МО_вся численность'!DK19</f>
        <v>0</v>
      </c>
      <c r="EO19" s="37">
        <f>'[2]Свод по МО_вся численность'!DL19</f>
        <v>0</v>
      </c>
      <c r="EP19" s="37">
        <f t="shared" si="188"/>
        <v>0</v>
      </c>
      <c r="EQ19" s="37">
        <f t="shared" si="188"/>
        <v>0</v>
      </c>
      <c r="ER19" s="40">
        <f t="shared" si="189"/>
        <v>0</v>
      </c>
      <c r="ES19" s="37">
        <f>'[2]Свод по МО_вся численность'!DM19</f>
        <v>0</v>
      </c>
      <c r="ET19" s="37">
        <f>'[2]Свод по МО_вся численность'!DN19</f>
        <v>0</v>
      </c>
      <c r="EU19" s="37">
        <f t="shared" si="190"/>
        <v>0</v>
      </c>
      <c r="EV19" s="37">
        <f t="shared" si="190"/>
        <v>0</v>
      </c>
      <c r="EW19" s="40">
        <f t="shared" si="191"/>
        <v>0</v>
      </c>
      <c r="EX19" s="37">
        <f>'[2]Свод по МО_вся численность'!DO19</f>
        <v>0</v>
      </c>
      <c r="EY19" s="37">
        <f>'[2]Свод по МО_вся численность'!DP19</f>
        <v>0</v>
      </c>
      <c r="EZ19" s="37">
        <f t="shared" si="192"/>
        <v>0</v>
      </c>
      <c r="FA19" s="37">
        <f t="shared" si="192"/>
        <v>0</v>
      </c>
      <c r="FB19" s="40">
        <f t="shared" si="193"/>
        <v>0</v>
      </c>
      <c r="FC19" s="37">
        <f>'[2]Свод по МО_вся численность'!DQ19</f>
        <v>0</v>
      </c>
      <c r="FD19" s="37">
        <f>'[2]Свод по МО_вся численность'!DR19</f>
        <v>0</v>
      </c>
      <c r="FE19" s="37">
        <f t="shared" si="194"/>
        <v>0</v>
      </c>
      <c r="FF19" s="37">
        <f t="shared" si="194"/>
        <v>0</v>
      </c>
      <c r="FG19" s="40">
        <f t="shared" si="195"/>
        <v>0</v>
      </c>
      <c r="FH19" s="37">
        <f>'[2]Свод по МО_вся численность'!DS19</f>
        <v>0</v>
      </c>
      <c r="FI19" s="37">
        <f>'[2]Свод по МО_вся численность'!DT19</f>
        <v>0</v>
      </c>
      <c r="FJ19" s="37">
        <f t="shared" si="196"/>
        <v>0</v>
      </c>
      <c r="FK19" s="37">
        <f t="shared" si="196"/>
        <v>0</v>
      </c>
      <c r="FL19" s="38">
        <f t="shared" si="197"/>
        <v>0</v>
      </c>
      <c r="FM19" s="37">
        <f>'[2]Свод по МО_вся численность'!DU19</f>
        <v>0</v>
      </c>
      <c r="FN19" s="37">
        <f>'[2]Свод по МО_вся численность'!DV19</f>
        <v>0</v>
      </c>
      <c r="FO19" s="37">
        <f t="shared" si="198"/>
        <v>0</v>
      </c>
      <c r="FP19" s="37">
        <f t="shared" si="198"/>
        <v>0</v>
      </c>
      <c r="FQ19" s="38">
        <f t="shared" si="199"/>
        <v>0</v>
      </c>
      <c r="FR19" s="37">
        <f>'[2]Свод по МО_вся численность'!DW19</f>
        <v>0</v>
      </c>
      <c r="FS19" s="37">
        <f>'[2]Свод по МО_вся численность'!DX19</f>
        <v>0</v>
      </c>
      <c r="FT19" s="37">
        <f t="shared" si="200"/>
        <v>0</v>
      </c>
      <c r="FU19" s="37">
        <f t="shared" si="200"/>
        <v>0</v>
      </c>
      <c r="FV19" s="38">
        <f t="shared" si="201"/>
        <v>0</v>
      </c>
      <c r="FW19" s="37">
        <f>'[2]Свод по МО_вся численность'!DY19</f>
        <v>0</v>
      </c>
      <c r="FX19" s="37">
        <f>'[2]Свод по МО_вся численность'!DZ19</f>
        <v>0</v>
      </c>
      <c r="FY19" s="37">
        <f t="shared" si="202"/>
        <v>0</v>
      </c>
      <c r="FZ19" s="37">
        <f t="shared" si="202"/>
        <v>0</v>
      </c>
      <c r="GA19" s="38">
        <f t="shared" si="203"/>
        <v>0</v>
      </c>
      <c r="GB19" s="37">
        <f>'[2]Свод по МО_вся численность'!EA19</f>
        <v>0</v>
      </c>
      <c r="GC19" s="37">
        <f>'[2]Свод по МО_вся численность'!EB19</f>
        <v>0</v>
      </c>
      <c r="GD19" s="37">
        <f t="shared" si="204"/>
        <v>0</v>
      </c>
      <c r="GE19" s="37">
        <f t="shared" si="204"/>
        <v>0</v>
      </c>
      <c r="GF19" s="38">
        <f t="shared" si="205"/>
        <v>0</v>
      </c>
      <c r="GG19" s="37">
        <f>'[2]Свод по МО_вся численность'!EC19</f>
        <v>0</v>
      </c>
      <c r="GH19" s="37">
        <f>'[2]Свод по МО_вся численность'!ED19</f>
        <v>0</v>
      </c>
      <c r="GI19" s="37">
        <f t="shared" si="206"/>
        <v>0</v>
      </c>
      <c r="GJ19" s="37">
        <f t="shared" si="206"/>
        <v>0</v>
      </c>
      <c r="GK19" s="38">
        <f t="shared" si="207"/>
        <v>0</v>
      </c>
      <c r="GL19" s="37">
        <f>'[2]Свод по МО_вся численность'!EE19</f>
        <v>0</v>
      </c>
      <c r="GM19" s="37">
        <f>'[2]Свод по МО_вся численность'!EF19</f>
        <v>0</v>
      </c>
      <c r="GN19" s="37">
        <f t="shared" si="208"/>
        <v>0</v>
      </c>
      <c r="GO19" s="37">
        <f t="shared" si="208"/>
        <v>0</v>
      </c>
      <c r="GP19" s="38">
        <f t="shared" si="209"/>
        <v>0</v>
      </c>
      <c r="GQ19" s="37">
        <f>'[2]Свод по МО_вся численность'!EG19</f>
        <v>0</v>
      </c>
      <c r="GR19" s="37">
        <f>'[2]Свод по МО_вся численность'!EH19</f>
        <v>0</v>
      </c>
      <c r="GS19" s="37">
        <f t="shared" si="210"/>
        <v>0</v>
      </c>
      <c r="GT19" s="37">
        <f t="shared" si="210"/>
        <v>0</v>
      </c>
      <c r="GU19" s="38">
        <f t="shared" si="211"/>
        <v>0</v>
      </c>
      <c r="GV19" s="37">
        <f>'[2]Свод по МО_вся численность'!EI19</f>
        <v>0</v>
      </c>
      <c r="GW19" s="37">
        <f>'[2]Свод по МО_вся численность'!EJ19</f>
        <v>0</v>
      </c>
      <c r="GX19" s="37">
        <f t="shared" si="212"/>
        <v>0</v>
      </c>
      <c r="GY19" s="37">
        <f t="shared" si="212"/>
        <v>0</v>
      </c>
      <c r="GZ19" s="38">
        <f t="shared" si="213"/>
        <v>0</v>
      </c>
      <c r="HA19" s="37">
        <f>'[2]Свод по МО_вся численность'!EK19</f>
        <v>0</v>
      </c>
      <c r="HB19" s="37">
        <f>'[2]Свод по МО_вся численность'!EL19</f>
        <v>0</v>
      </c>
      <c r="HC19" s="37">
        <f t="shared" si="214"/>
        <v>0</v>
      </c>
      <c r="HD19" s="37">
        <f t="shared" si="214"/>
        <v>0</v>
      </c>
      <c r="HE19" s="38">
        <f t="shared" si="215"/>
        <v>0</v>
      </c>
      <c r="HF19" s="37">
        <f>'[2]Свод по МО_вся численность'!EM19</f>
        <v>0</v>
      </c>
      <c r="HG19" s="37">
        <f>'[2]Свод по МО_вся численность'!EN19</f>
        <v>0</v>
      </c>
      <c r="HH19" s="37">
        <f t="shared" si="216"/>
        <v>0</v>
      </c>
      <c r="HI19" s="37">
        <f t="shared" si="216"/>
        <v>0</v>
      </c>
      <c r="HJ19" s="38">
        <f t="shared" si="217"/>
        <v>0</v>
      </c>
      <c r="HK19" s="37">
        <f>'[2]Свод по МО_вся численность'!EO19</f>
        <v>0</v>
      </c>
      <c r="HL19" s="37">
        <f>'[2]Свод по МО_вся численность'!EP19</f>
        <v>0</v>
      </c>
      <c r="HM19" s="37">
        <f t="shared" si="218"/>
        <v>0</v>
      </c>
      <c r="HN19" s="37">
        <f t="shared" si="218"/>
        <v>0</v>
      </c>
      <c r="HO19" s="38">
        <f t="shared" si="219"/>
        <v>0</v>
      </c>
      <c r="HP19" s="37">
        <f>'[2]Свод по МО_вся численность'!EQ19</f>
        <v>0</v>
      </c>
      <c r="HQ19" s="37">
        <f>'[2]Свод по МО_вся численность'!ER19</f>
        <v>0</v>
      </c>
      <c r="HR19" s="37">
        <f t="shared" si="220"/>
        <v>0</v>
      </c>
      <c r="HS19" s="37">
        <f t="shared" si="220"/>
        <v>0</v>
      </c>
      <c r="HT19" s="38">
        <f t="shared" si="221"/>
        <v>0</v>
      </c>
      <c r="HU19" s="37">
        <f>'[2]Свод по МО_вся численность'!ES19</f>
        <v>0</v>
      </c>
      <c r="HV19" s="37">
        <f>'[2]Свод по МО_вся численность'!ET19</f>
        <v>0</v>
      </c>
      <c r="HW19" s="37">
        <f t="shared" si="222"/>
        <v>0</v>
      </c>
      <c r="HX19" s="37">
        <f t="shared" si="222"/>
        <v>0</v>
      </c>
      <c r="HY19" s="38">
        <f t="shared" si="223"/>
        <v>0</v>
      </c>
      <c r="HZ19" s="37">
        <f>'[2]Свод по МО_вся численность'!EU19</f>
        <v>0</v>
      </c>
      <c r="IA19" s="37">
        <f>'[2]Свод по МО_вся численность'!EV19</f>
        <v>0</v>
      </c>
      <c r="IB19" s="37">
        <f t="shared" si="224"/>
        <v>0</v>
      </c>
      <c r="IC19" s="37">
        <f t="shared" si="224"/>
        <v>0</v>
      </c>
      <c r="ID19" s="38">
        <f t="shared" si="225"/>
        <v>0</v>
      </c>
      <c r="IE19" s="37">
        <f>'[2]Свод по МО_вся численность'!EW19</f>
        <v>0</v>
      </c>
      <c r="IF19" s="37">
        <f>'[2]Свод по МО_вся численность'!EX19</f>
        <v>0</v>
      </c>
      <c r="IG19" s="37">
        <f t="shared" si="226"/>
        <v>0</v>
      </c>
      <c r="IH19" s="37">
        <f t="shared" si="226"/>
        <v>0</v>
      </c>
      <c r="II19" s="38">
        <f t="shared" si="227"/>
        <v>0</v>
      </c>
      <c r="IJ19" s="37">
        <f>'[2]Свод по МО_вся численность'!EY19</f>
        <v>0</v>
      </c>
      <c r="IK19" s="37">
        <f>'[2]Свод по МО_вся численность'!EZ19</f>
        <v>0</v>
      </c>
      <c r="IL19" s="37">
        <f t="shared" si="228"/>
        <v>0</v>
      </c>
      <c r="IM19" s="37">
        <f t="shared" si="228"/>
        <v>0</v>
      </c>
      <c r="IN19" s="38">
        <f t="shared" si="229"/>
        <v>0</v>
      </c>
      <c r="IO19" s="37">
        <f>'[2]Свод по МО_вся численность'!FA19</f>
        <v>0</v>
      </c>
      <c r="IP19" s="37">
        <f>'[2]Свод по МО_вся численность'!FB19</f>
        <v>0</v>
      </c>
      <c r="IQ19" s="37">
        <f t="shared" si="230"/>
        <v>0</v>
      </c>
      <c r="IR19" s="37">
        <f t="shared" si="230"/>
        <v>0</v>
      </c>
      <c r="IS19" s="38">
        <f t="shared" si="231"/>
        <v>0</v>
      </c>
      <c r="IT19" s="37">
        <f>'[2]Свод по МО_вся численность'!FC19</f>
        <v>0</v>
      </c>
      <c r="IU19" s="37">
        <f>'[2]Свод по МО_вся численность'!FD19</f>
        <v>0</v>
      </c>
      <c r="IV19" s="37">
        <f t="shared" si="232"/>
        <v>0</v>
      </c>
      <c r="IW19" s="37">
        <f t="shared" si="232"/>
        <v>0</v>
      </c>
      <c r="IX19" s="38">
        <f t="shared" si="233"/>
        <v>0</v>
      </c>
      <c r="IY19" s="37">
        <f>'[2]Свод по МО_вся численность'!FE19</f>
        <v>0</v>
      </c>
      <c r="IZ19" s="37">
        <f>'[2]Свод по МО_вся численность'!FF19</f>
        <v>0</v>
      </c>
      <c r="JA19" s="37">
        <f t="shared" si="234"/>
        <v>0</v>
      </c>
      <c r="JB19" s="37">
        <f t="shared" si="234"/>
        <v>0</v>
      </c>
      <c r="JC19" s="38">
        <f t="shared" si="235"/>
        <v>0</v>
      </c>
      <c r="JD19" s="37">
        <f>'[2]Свод по МО_вся численность'!FG19</f>
        <v>0</v>
      </c>
      <c r="JE19" s="37">
        <f>'[2]Свод по МО_вся численность'!FH19</f>
        <v>0</v>
      </c>
      <c r="JF19" s="37">
        <f t="shared" si="236"/>
        <v>0</v>
      </c>
      <c r="JG19" s="37">
        <f t="shared" si="236"/>
        <v>0</v>
      </c>
      <c r="JH19" s="38">
        <f t="shared" si="237"/>
        <v>0</v>
      </c>
      <c r="JI19" s="37">
        <f>'[2]Свод по МО_вся численность'!FI19</f>
        <v>0</v>
      </c>
      <c r="JJ19" s="37">
        <f>'[2]Свод по МО_вся численность'!FJ19</f>
        <v>0</v>
      </c>
      <c r="JK19" s="37">
        <f t="shared" si="238"/>
        <v>0</v>
      </c>
      <c r="JL19" s="37">
        <f t="shared" si="238"/>
        <v>0</v>
      </c>
      <c r="JM19" s="38">
        <f t="shared" si="239"/>
        <v>0</v>
      </c>
      <c r="JN19" s="37">
        <f>'[2]Свод по МО_вся численность'!FK19</f>
        <v>0</v>
      </c>
      <c r="JO19" s="37">
        <f>'[2]Свод по МО_вся численность'!FL19</f>
        <v>0</v>
      </c>
      <c r="JP19" s="37">
        <f t="shared" si="240"/>
        <v>0</v>
      </c>
      <c r="JQ19" s="37">
        <f t="shared" si="240"/>
        <v>0</v>
      </c>
      <c r="JR19" s="38">
        <f t="shared" si="241"/>
        <v>0</v>
      </c>
      <c r="JS19" s="37">
        <f>'[2]Свод по МО_вся численность'!FM19</f>
        <v>0</v>
      </c>
      <c r="JT19" s="37">
        <f>'[2]Свод по МО_вся численность'!FN19</f>
        <v>0</v>
      </c>
      <c r="JU19" s="37">
        <f t="shared" si="242"/>
        <v>0</v>
      </c>
      <c r="JV19" s="37">
        <f t="shared" si="242"/>
        <v>0</v>
      </c>
      <c r="JW19" s="38">
        <f t="shared" si="243"/>
        <v>0</v>
      </c>
      <c r="JX19" s="37">
        <f>'[2]Свод по МО_вся численность'!FO19</f>
        <v>0</v>
      </c>
      <c r="JY19" s="37">
        <f>'[2]Свод по МО_вся численность'!FP19</f>
        <v>0</v>
      </c>
      <c r="JZ19" s="37">
        <f t="shared" si="244"/>
        <v>0</v>
      </c>
      <c r="KA19" s="37">
        <f t="shared" si="244"/>
        <v>0</v>
      </c>
      <c r="KB19" s="38">
        <f t="shared" si="245"/>
        <v>0</v>
      </c>
      <c r="KC19" s="37">
        <f>'[2]Свод по МО_вся численность'!FQ19</f>
        <v>0</v>
      </c>
      <c r="KD19" s="37">
        <f>'[2]Свод по МО_вся численность'!FR19</f>
        <v>0</v>
      </c>
      <c r="KE19" s="37">
        <f t="shared" si="246"/>
        <v>0</v>
      </c>
      <c r="KF19" s="37">
        <f t="shared" si="246"/>
        <v>0</v>
      </c>
      <c r="KG19" s="38">
        <f t="shared" si="247"/>
        <v>0</v>
      </c>
      <c r="KH19" s="37">
        <f>'[2]Свод по МО_вся численность'!FS19</f>
        <v>0</v>
      </c>
      <c r="KI19" s="37">
        <f>'[2]Свод по МО_вся численность'!FT19</f>
        <v>0</v>
      </c>
      <c r="KJ19" s="37">
        <f t="shared" si="248"/>
        <v>0</v>
      </c>
      <c r="KK19" s="37">
        <f t="shared" si="248"/>
        <v>0</v>
      </c>
      <c r="KL19" s="38">
        <f t="shared" si="249"/>
        <v>0</v>
      </c>
      <c r="KM19" s="37">
        <f>'[2]Свод по МО_вся численность'!FU19</f>
        <v>0</v>
      </c>
      <c r="KN19" s="37">
        <f>'[2]Свод по МО_вся численность'!FV19</f>
        <v>0</v>
      </c>
      <c r="KO19" s="37">
        <f t="shared" si="250"/>
        <v>0</v>
      </c>
      <c r="KP19" s="37">
        <f t="shared" si="250"/>
        <v>0</v>
      </c>
      <c r="KQ19" s="38">
        <f t="shared" si="251"/>
        <v>0</v>
      </c>
      <c r="KR19" s="37">
        <f>'[2]Свод по МО_вся численность'!FW19</f>
        <v>0</v>
      </c>
      <c r="KS19" s="37">
        <f>'[2]Свод по МО_вся численность'!FX19</f>
        <v>0</v>
      </c>
      <c r="KT19" s="37">
        <f t="shared" si="252"/>
        <v>0</v>
      </c>
      <c r="KU19" s="37">
        <f t="shared" si="252"/>
        <v>0</v>
      </c>
      <c r="KV19" s="38">
        <f t="shared" si="253"/>
        <v>0</v>
      </c>
      <c r="KW19" s="37">
        <f>'[2]Свод по МО_вся численность'!FY19</f>
        <v>0</v>
      </c>
      <c r="KX19" s="37">
        <f>'[2]Свод по МО_вся численность'!FZ19</f>
        <v>0</v>
      </c>
      <c r="KY19" s="37">
        <f t="shared" si="254"/>
        <v>0</v>
      </c>
      <c r="KZ19" s="37">
        <f t="shared" si="254"/>
        <v>0</v>
      </c>
      <c r="LA19" s="38">
        <f t="shared" si="255"/>
        <v>0</v>
      </c>
      <c r="LB19" s="37">
        <f>'[2]Свод по МО_вся численность'!GA19</f>
        <v>0</v>
      </c>
      <c r="LC19" s="37">
        <f>'[2]Свод по МО_вся численность'!GB19</f>
        <v>0</v>
      </c>
      <c r="LD19" s="37">
        <f t="shared" si="256"/>
        <v>0</v>
      </c>
      <c r="LE19" s="37">
        <f t="shared" si="256"/>
        <v>0</v>
      </c>
      <c r="LF19" s="38">
        <f t="shared" si="257"/>
        <v>0</v>
      </c>
      <c r="LG19" s="37">
        <f>'[2]Свод по МО_вся численность'!GC19</f>
        <v>0</v>
      </c>
      <c r="LH19" s="37">
        <f>'[2]Свод по МО_вся численность'!GD19</f>
        <v>0</v>
      </c>
      <c r="LI19" s="37">
        <f t="shared" si="258"/>
        <v>0</v>
      </c>
      <c r="LJ19" s="37">
        <f t="shared" si="258"/>
        <v>0</v>
      </c>
      <c r="LK19" s="38">
        <f t="shared" si="80"/>
        <v>0</v>
      </c>
      <c r="LL19" s="37">
        <f>'[2]Свод по МО_вся численность'!GE19</f>
        <v>0</v>
      </c>
      <c r="LM19" s="37">
        <f>'[2]Свод по МО_вся численность'!GF19</f>
        <v>0</v>
      </c>
      <c r="LN19" s="37">
        <f t="shared" si="259"/>
        <v>0</v>
      </c>
      <c r="LO19" s="37">
        <f t="shared" si="259"/>
        <v>0</v>
      </c>
      <c r="LP19" s="38">
        <f t="shared" si="260"/>
        <v>0</v>
      </c>
      <c r="LQ19" s="37">
        <f>'[2]Свод по МО_вся численность'!GG19</f>
        <v>0</v>
      </c>
      <c r="LR19" s="37">
        <f>'[2]Свод по МО_вся численность'!GH19</f>
        <v>0</v>
      </c>
      <c r="LS19" s="37">
        <f t="shared" si="261"/>
        <v>0</v>
      </c>
      <c r="LT19" s="37">
        <f t="shared" si="261"/>
        <v>0</v>
      </c>
      <c r="LU19" s="38">
        <f t="shared" si="81"/>
        <v>0</v>
      </c>
      <c r="LV19" s="37">
        <f>'[2]Свод по МО_вся численность'!GI19</f>
        <v>0</v>
      </c>
      <c r="LW19" s="37">
        <f>'[2]Свод по МО_вся численность'!GJ19</f>
        <v>0</v>
      </c>
      <c r="LX19" s="37">
        <f t="shared" si="262"/>
        <v>0</v>
      </c>
      <c r="LY19" s="37">
        <f t="shared" si="262"/>
        <v>0</v>
      </c>
      <c r="LZ19" s="38">
        <f t="shared" si="263"/>
        <v>0</v>
      </c>
      <c r="MA19" s="37">
        <f>'[2]Свод по МО_вся численность'!GK19</f>
        <v>0</v>
      </c>
      <c r="MB19" s="37">
        <f>'[2]Свод по МО_вся численность'!GL19</f>
        <v>0</v>
      </c>
      <c r="MC19" s="37">
        <f t="shared" si="264"/>
        <v>0</v>
      </c>
      <c r="MD19" s="37">
        <f t="shared" si="264"/>
        <v>0</v>
      </c>
      <c r="ME19" s="38">
        <f t="shared" si="265"/>
        <v>0</v>
      </c>
      <c r="MF19" s="37">
        <f>'[2]Свод по МО_вся численность'!GM19</f>
        <v>0</v>
      </c>
      <c r="MG19" s="37">
        <f>'[2]Свод по МО_вся численность'!GN19</f>
        <v>0</v>
      </c>
      <c r="MH19" s="37">
        <f t="shared" si="266"/>
        <v>0</v>
      </c>
      <c r="MI19" s="37">
        <f t="shared" si="266"/>
        <v>0</v>
      </c>
      <c r="MJ19" s="38">
        <f t="shared" si="267"/>
        <v>0</v>
      </c>
      <c r="MK19" s="37">
        <f>'[2]Свод по МО_вся численность'!GO19</f>
        <v>0</v>
      </c>
      <c r="ML19" s="37">
        <f>'[2]Свод по МО_вся численность'!GP19</f>
        <v>0</v>
      </c>
      <c r="MM19" s="37">
        <f t="shared" si="268"/>
        <v>0</v>
      </c>
      <c r="MN19" s="37">
        <f t="shared" si="268"/>
        <v>0</v>
      </c>
      <c r="MO19" s="23">
        <f t="shared" si="132"/>
        <v>0</v>
      </c>
      <c r="MP19" s="37">
        <f>'[2]Свод по МО_вся численность'!GQ19</f>
        <v>0</v>
      </c>
      <c r="MQ19" s="37">
        <f>'[2]Свод по МО_вся численность'!GR19</f>
        <v>0</v>
      </c>
      <c r="MR19" s="37">
        <f t="shared" si="269"/>
        <v>0</v>
      </c>
      <c r="MS19" s="37">
        <f t="shared" si="269"/>
        <v>0</v>
      </c>
      <c r="MT19" s="23">
        <f t="shared" si="134"/>
        <v>0</v>
      </c>
      <c r="MU19" s="37">
        <f>'[2]Свод по МО_вся численность'!GS19</f>
        <v>0</v>
      </c>
      <c r="MV19" s="37">
        <f>'[2]Свод по МО_вся численность'!GT19</f>
        <v>0</v>
      </c>
      <c r="MW19" s="37">
        <f t="shared" si="270"/>
        <v>0</v>
      </c>
      <c r="MX19" s="37">
        <f t="shared" si="270"/>
        <v>0</v>
      </c>
      <c r="MY19" s="38">
        <f t="shared" si="271"/>
        <v>0</v>
      </c>
      <c r="MZ19" s="37">
        <f>'[2]Свод по МО_вся численность'!GU19</f>
        <v>0</v>
      </c>
      <c r="NA19" s="37">
        <f>'[2]Свод по МО_вся численность'!GV19</f>
        <v>0</v>
      </c>
      <c r="NB19" s="37">
        <f t="shared" si="276"/>
        <v>0</v>
      </c>
      <c r="NC19" s="37">
        <f t="shared" si="276"/>
        <v>0</v>
      </c>
      <c r="ND19" s="38">
        <f t="shared" si="277"/>
        <v>0</v>
      </c>
      <c r="NE19" s="23">
        <f t="shared" si="272"/>
        <v>0</v>
      </c>
      <c r="NF19" s="23">
        <f t="shared" si="273"/>
        <v>0</v>
      </c>
      <c r="NG19" s="29"/>
      <c r="NH19" s="29"/>
      <c r="NI19" s="30">
        <v>0</v>
      </c>
      <c r="NJ19" s="30">
        <v>0</v>
      </c>
      <c r="NK19" s="31"/>
    </row>
    <row r="20" spans="1:375" ht="20.25" x14ac:dyDescent="0.3">
      <c r="A20" s="19">
        <v>11</v>
      </c>
      <c r="B20" s="36" t="s">
        <v>6</v>
      </c>
      <c r="C20" s="37">
        <f>'[2]Свод по МО_вся численность'!AM20</f>
        <v>0</v>
      </c>
      <c r="D20" s="37">
        <f>'[2]Свод по МО_вся численность'!AN20</f>
        <v>0</v>
      </c>
      <c r="E20" s="37">
        <f t="shared" si="145"/>
        <v>0</v>
      </c>
      <c r="F20" s="37">
        <f t="shared" si="145"/>
        <v>0</v>
      </c>
      <c r="G20" s="38">
        <f t="shared" si="146"/>
        <v>0</v>
      </c>
      <c r="H20" s="39"/>
      <c r="I20" s="39"/>
      <c r="J20" s="37"/>
      <c r="K20" s="37"/>
      <c r="L20" s="37">
        <f>'[2]Свод по МО_вся численность'!AS20</f>
        <v>0</v>
      </c>
      <c r="M20" s="37">
        <f>'[2]Свод по МО_вся численность'!AT20</f>
        <v>0</v>
      </c>
      <c r="N20" s="37">
        <f t="shared" si="147"/>
        <v>0</v>
      </c>
      <c r="O20" s="37">
        <f t="shared" si="147"/>
        <v>0</v>
      </c>
      <c r="P20" s="38">
        <f t="shared" si="148"/>
        <v>0</v>
      </c>
      <c r="Q20" s="37"/>
      <c r="R20" s="37"/>
      <c r="S20" s="37"/>
      <c r="T20" s="37"/>
      <c r="U20" s="37">
        <f>'[2]Свод по МО_вся численность'!AY20</f>
        <v>0</v>
      </c>
      <c r="V20" s="37">
        <f>'[2]Свод по МО_вся численность'!AZ20</f>
        <v>0</v>
      </c>
      <c r="W20" s="37">
        <f t="shared" si="149"/>
        <v>0</v>
      </c>
      <c r="X20" s="37">
        <f t="shared" si="149"/>
        <v>0</v>
      </c>
      <c r="Y20" s="38">
        <f t="shared" si="150"/>
        <v>0</v>
      </c>
      <c r="Z20" s="37"/>
      <c r="AA20" s="37"/>
      <c r="AB20" s="37"/>
      <c r="AC20" s="37"/>
      <c r="AD20" s="37">
        <f>'[2]Свод по МО_вся численность'!BE20</f>
        <v>0</v>
      </c>
      <c r="AE20" s="37">
        <f>'[2]Свод по МО_вся численность'!BF20</f>
        <v>0</v>
      </c>
      <c r="AF20" s="37">
        <f t="shared" si="151"/>
        <v>0</v>
      </c>
      <c r="AG20" s="37">
        <f t="shared" si="151"/>
        <v>0</v>
      </c>
      <c r="AH20" s="38">
        <f t="shared" si="152"/>
        <v>0</v>
      </c>
      <c r="AI20" s="37"/>
      <c r="AJ20" s="37"/>
      <c r="AK20" s="37"/>
      <c r="AL20" s="37"/>
      <c r="AM20" s="37">
        <f>'[2]Свод по МО_вся численность'!BK20</f>
        <v>0</v>
      </c>
      <c r="AN20" s="37">
        <f>'[2]Свод по МО_вся численность'!BL20</f>
        <v>0</v>
      </c>
      <c r="AO20" s="37">
        <f t="shared" si="153"/>
        <v>0</v>
      </c>
      <c r="AP20" s="37">
        <f t="shared" si="153"/>
        <v>0</v>
      </c>
      <c r="AQ20" s="38">
        <f t="shared" si="154"/>
        <v>0</v>
      </c>
      <c r="AR20" s="37"/>
      <c r="AS20" s="37"/>
      <c r="AT20" s="37"/>
      <c r="AU20" s="37"/>
      <c r="AV20" s="37">
        <f>'[2]Свод по МО_вся численность'!BQ20</f>
        <v>0</v>
      </c>
      <c r="AW20" s="37">
        <f>'[2]Свод по МО_вся численность'!BR20</f>
        <v>0</v>
      </c>
      <c r="AX20" s="37">
        <f t="shared" si="155"/>
        <v>0</v>
      </c>
      <c r="AY20" s="37">
        <f t="shared" si="155"/>
        <v>0</v>
      </c>
      <c r="AZ20" s="38">
        <f t="shared" si="156"/>
        <v>0</v>
      </c>
      <c r="BA20" s="37"/>
      <c r="BB20" s="37"/>
      <c r="BC20" s="37"/>
      <c r="BD20" s="37"/>
      <c r="BE20" s="37">
        <f>'[2]Свод по МО_вся численность'!BW20</f>
        <v>0</v>
      </c>
      <c r="BF20" s="37">
        <f>'[2]Свод по МО_вся численность'!BX20</f>
        <v>0</v>
      </c>
      <c r="BG20" s="39"/>
      <c r="BH20" s="39"/>
      <c r="BI20" s="37">
        <f t="shared" si="274"/>
        <v>0</v>
      </c>
      <c r="BJ20" s="37">
        <f t="shared" si="274"/>
        <v>0</v>
      </c>
      <c r="BK20" s="38">
        <f t="shared" si="157"/>
        <v>0</v>
      </c>
      <c r="BL20" s="37">
        <f>'[2]Свод по МО_вся численность'!CE20</f>
        <v>0</v>
      </c>
      <c r="BM20" s="37">
        <f>'[2]Свод по МО_вся численность'!CF20</f>
        <v>0</v>
      </c>
      <c r="BN20" s="37">
        <f t="shared" si="158"/>
        <v>0</v>
      </c>
      <c r="BO20" s="37">
        <f t="shared" si="158"/>
        <v>0</v>
      </c>
      <c r="BP20" s="38">
        <f t="shared" si="159"/>
        <v>0</v>
      </c>
      <c r="BQ20" s="37">
        <f>'[2]Свод по МО_вся численность'!CG20</f>
        <v>0</v>
      </c>
      <c r="BR20" s="37">
        <f>'[2]Свод по МО_вся численность'!CH20</f>
        <v>0</v>
      </c>
      <c r="BS20" s="37">
        <f t="shared" si="160"/>
        <v>0</v>
      </c>
      <c r="BT20" s="37">
        <f t="shared" si="160"/>
        <v>0</v>
      </c>
      <c r="BU20" s="38">
        <f t="shared" si="161"/>
        <v>0</v>
      </c>
      <c r="BV20" s="37">
        <f>'[2]Свод по МО_вся численность'!CI20</f>
        <v>0</v>
      </c>
      <c r="BW20" s="37">
        <f>'[2]Свод по МО_вся численность'!CJ20</f>
        <v>0</v>
      </c>
      <c r="BX20" s="37">
        <f t="shared" si="162"/>
        <v>0</v>
      </c>
      <c r="BY20" s="37">
        <f t="shared" si="162"/>
        <v>0</v>
      </c>
      <c r="BZ20" s="38">
        <f t="shared" si="163"/>
        <v>0</v>
      </c>
      <c r="CA20" s="37">
        <f>'[2]Свод по МО_вся численность'!CK20</f>
        <v>0</v>
      </c>
      <c r="CB20" s="37">
        <f>'[2]Свод по МО_вся численность'!CL20</f>
        <v>0</v>
      </c>
      <c r="CC20" s="37">
        <f t="shared" si="164"/>
        <v>0</v>
      </c>
      <c r="CD20" s="37">
        <f t="shared" si="164"/>
        <v>0</v>
      </c>
      <c r="CE20" s="38">
        <f t="shared" si="165"/>
        <v>0</v>
      </c>
      <c r="CF20" s="37">
        <f>'[2]Свод по МО_вся численность'!CM20</f>
        <v>0</v>
      </c>
      <c r="CG20" s="37">
        <f>'[2]Свод по МО_вся численность'!CN20</f>
        <v>0</v>
      </c>
      <c r="CH20" s="37">
        <f t="shared" si="166"/>
        <v>0</v>
      </c>
      <c r="CI20" s="37">
        <f t="shared" si="166"/>
        <v>0</v>
      </c>
      <c r="CJ20" s="38">
        <f t="shared" si="167"/>
        <v>0</v>
      </c>
      <c r="CK20" s="37">
        <f>'[2]Свод по МО_вся численность'!CO20</f>
        <v>0</v>
      </c>
      <c r="CL20" s="37">
        <f>'[2]Свод по МО_вся численность'!CP20</f>
        <v>0</v>
      </c>
      <c r="CM20" s="37">
        <f t="shared" si="275"/>
        <v>0</v>
      </c>
      <c r="CN20" s="37">
        <f t="shared" si="168"/>
        <v>0</v>
      </c>
      <c r="CO20" s="38">
        <f t="shared" si="169"/>
        <v>0</v>
      </c>
      <c r="CP20" s="37">
        <f>'[2]Свод по МО_вся численность'!CQ20</f>
        <v>0</v>
      </c>
      <c r="CQ20" s="37">
        <f>'[2]Свод по МО_вся численность'!CR20</f>
        <v>0</v>
      </c>
      <c r="CR20" s="37">
        <f t="shared" si="170"/>
        <v>0</v>
      </c>
      <c r="CS20" s="37">
        <f t="shared" si="170"/>
        <v>0</v>
      </c>
      <c r="CT20" s="38">
        <f t="shared" si="171"/>
        <v>0</v>
      </c>
      <c r="CU20" s="37">
        <f>'[2]Свод по МО_вся численность'!CS20</f>
        <v>0</v>
      </c>
      <c r="CV20" s="37">
        <f>'[2]Свод по МО_вся численность'!CT20</f>
        <v>0</v>
      </c>
      <c r="CW20" s="37">
        <f t="shared" si="172"/>
        <v>0</v>
      </c>
      <c r="CX20" s="37">
        <f t="shared" si="172"/>
        <v>0</v>
      </c>
      <c r="CY20" s="38">
        <f t="shared" si="173"/>
        <v>0</v>
      </c>
      <c r="CZ20" s="37">
        <f>'[2]Свод по МО_вся численность'!CU20</f>
        <v>0</v>
      </c>
      <c r="DA20" s="37">
        <f>'[2]Свод по МО_вся численность'!CV20</f>
        <v>0</v>
      </c>
      <c r="DB20" s="37">
        <f t="shared" si="174"/>
        <v>0</v>
      </c>
      <c r="DC20" s="37">
        <f t="shared" si="174"/>
        <v>0</v>
      </c>
      <c r="DD20" s="38">
        <f t="shared" si="175"/>
        <v>0</v>
      </c>
      <c r="DE20" s="37">
        <f>'[2]Свод по МО_вся численность'!CW20</f>
        <v>0</v>
      </c>
      <c r="DF20" s="37">
        <f>'[2]Свод по МО_вся численность'!CX20</f>
        <v>0</v>
      </c>
      <c r="DG20" s="37">
        <f t="shared" si="176"/>
        <v>0</v>
      </c>
      <c r="DH20" s="37">
        <f t="shared" si="176"/>
        <v>0</v>
      </c>
      <c r="DI20" s="38">
        <f t="shared" si="177"/>
        <v>0</v>
      </c>
      <c r="DJ20" s="37">
        <f>'[2]Свод по МО_вся численность'!CY20</f>
        <v>0</v>
      </c>
      <c r="DK20" s="37">
        <f>'[2]Свод по МО_вся численность'!CZ20</f>
        <v>0</v>
      </c>
      <c r="DL20" s="37">
        <f t="shared" si="178"/>
        <v>0</v>
      </c>
      <c r="DM20" s="37">
        <f t="shared" si="178"/>
        <v>0</v>
      </c>
      <c r="DN20" s="38">
        <f t="shared" si="179"/>
        <v>0</v>
      </c>
      <c r="DO20" s="37">
        <f>'[2]Свод по МО_вся численность'!DA20</f>
        <v>0</v>
      </c>
      <c r="DP20" s="37">
        <f>'[2]Свод по МО_вся численность'!DB20</f>
        <v>0</v>
      </c>
      <c r="DQ20" s="37">
        <f t="shared" si="180"/>
        <v>0</v>
      </c>
      <c r="DR20" s="37">
        <f t="shared" si="180"/>
        <v>0</v>
      </c>
      <c r="DS20" s="38">
        <f t="shared" si="181"/>
        <v>0</v>
      </c>
      <c r="DT20" s="37">
        <f>'[2]Свод по МО_вся численность'!DC20</f>
        <v>0</v>
      </c>
      <c r="DU20" s="37">
        <f>'[2]Свод по МО_вся численность'!DD20</f>
        <v>0</v>
      </c>
      <c r="DV20" s="37">
        <f t="shared" si="182"/>
        <v>0</v>
      </c>
      <c r="DW20" s="37">
        <f t="shared" si="182"/>
        <v>0</v>
      </c>
      <c r="DX20" s="38">
        <f t="shared" si="183"/>
        <v>0</v>
      </c>
      <c r="DY20" s="37">
        <f>'[2]Свод по МО_вся численность'!DE20</f>
        <v>0</v>
      </c>
      <c r="DZ20" s="37">
        <f>'[2]Свод по МО_вся численность'!DF20</f>
        <v>0</v>
      </c>
      <c r="EA20" s="37">
        <f t="shared" si="184"/>
        <v>0</v>
      </c>
      <c r="EB20" s="37">
        <f t="shared" si="184"/>
        <v>0</v>
      </c>
      <c r="EC20" s="38">
        <f t="shared" si="185"/>
        <v>0</v>
      </c>
      <c r="ED20" s="37">
        <f>'[2]Свод по МО_вся численность'!DG20</f>
        <v>0</v>
      </c>
      <c r="EE20" s="37">
        <f>'[2]Свод по МО_вся численность'!DH20</f>
        <v>0</v>
      </c>
      <c r="EF20" s="37">
        <f t="shared" si="186"/>
        <v>0</v>
      </c>
      <c r="EG20" s="37">
        <f t="shared" si="186"/>
        <v>0</v>
      </c>
      <c r="EH20" s="23">
        <f t="shared" si="108"/>
        <v>0</v>
      </c>
      <c r="EI20" s="37">
        <f>'[2]Свод по МО_вся численность'!DI20</f>
        <v>0</v>
      </c>
      <c r="EJ20" s="37">
        <f>'[2]Свод по МО_вся численность'!DJ20</f>
        <v>0</v>
      </c>
      <c r="EK20" s="37">
        <f t="shared" si="187"/>
        <v>0</v>
      </c>
      <c r="EL20" s="37">
        <f t="shared" si="187"/>
        <v>0</v>
      </c>
      <c r="EM20" s="23">
        <f t="shared" si="110"/>
        <v>0</v>
      </c>
      <c r="EN20" s="37">
        <f>'[2]Свод по МО_вся численность'!DK20</f>
        <v>0</v>
      </c>
      <c r="EO20" s="37">
        <f>'[2]Свод по МО_вся численность'!DL20</f>
        <v>0</v>
      </c>
      <c r="EP20" s="37">
        <f t="shared" si="188"/>
        <v>0</v>
      </c>
      <c r="EQ20" s="37">
        <f t="shared" si="188"/>
        <v>0</v>
      </c>
      <c r="ER20" s="40">
        <f t="shared" si="189"/>
        <v>0</v>
      </c>
      <c r="ES20" s="37">
        <f>'[2]Свод по МО_вся численность'!DM20</f>
        <v>0</v>
      </c>
      <c r="ET20" s="37">
        <f>'[2]Свод по МО_вся численность'!DN20</f>
        <v>0</v>
      </c>
      <c r="EU20" s="37">
        <f t="shared" si="190"/>
        <v>0</v>
      </c>
      <c r="EV20" s="37">
        <f t="shared" si="190"/>
        <v>0</v>
      </c>
      <c r="EW20" s="40">
        <f t="shared" si="191"/>
        <v>0</v>
      </c>
      <c r="EX20" s="37">
        <f>'[2]Свод по МО_вся численность'!DO20</f>
        <v>0</v>
      </c>
      <c r="EY20" s="37">
        <f>'[2]Свод по МО_вся численность'!DP20</f>
        <v>0</v>
      </c>
      <c r="EZ20" s="37">
        <f t="shared" si="192"/>
        <v>0</v>
      </c>
      <c r="FA20" s="37">
        <f t="shared" si="192"/>
        <v>0</v>
      </c>
      <c r="FB20" s="40">
        <f t="shared" si="193"/>
        <v>0</v>
      </c>
      <c r="FC20" s="37">
        <f>'[2]Свод по МО_вся численность'!DQ20</f>
        <v>0</v>
      </c>
      <c r="FD20" s="37">
        <f>'[2]Свод по МО_вся численность'!DR20</f>
        <v>0</v>
      </c>
      <c r="FE20" s="37">
        <f t="shared" si="194"/>
        <v>0</v>
      </c>
      <c r="FF20" s="37">
        <f t="shared" si="194"/>
        <v>0</v>
      </c>
      <c r="FG20" s="40">
        <f t="shared" si="195"/>
        <v>0</v>
      </c>
      <c r="FH20" s="37">
        <f>'[2]Свод по МО_вся численность'!DS20</f>
        <v>0</v>
      </c>
      <c r="FI20" s="37">
        <f>'[2]Свод по МО_вся численность'!DT20</f>
        <v>0</v>
      </c>
      <c r="FJ20" s="37">
        <f t="shared" si="196"/>
        <v>0</v>
      </c>
      <c r="FK20" s="37">
        <f t="shared" si="196"/>
        <v>0</v>
      </c>
      <c r="FL20" s="38">
        <f t="shared" si="197"/>
        <v>0</v>
      </c>
      <c r="FM20" s="37">
        <f>'[2]Свод по МО_вся численность'!DU20</f>
        <v>0</v>
      </c>
      <c r="FN20" s="37">
        <f>'[2]Свод по МО_вся численность'!DV20</f>
        <v>0</v>
      </c>
      <c r="FO20" s="37">
        <f t="shared" si="198"/>
        <v>0</v>
      </c>
      <c r="FP20" s="37">
        <f t="shared" si="198"/>
        <v>0</v>
      </c>
      <c r="FQ20" s="38">
        <f t="shared" si="199"/>
        <v>0</v>
      </c>
      <c r="FR20" s="37">
        <f>'[2]Свод по МО_вся численность'!DW20</f>
        <v>0</v>
      </c>
      <c r="FS20" s="37">
        <f>'[2]Свод по МО_вся численность'!DX20</f>
        <v>0</v>
      </c>
      <c r="FT20" s="37">
        <f t="shared" si="200"/>
        <v>0</v>
      </c>
      <c r="FU20" s="37">
        <f t="shared" si="200"/>
        <v>0</v>
      </c>
      <c r="FV20" s="38">
        <f t="shared" si="201"/>
        <v>0</v>
      </c>
      <c r="FW20" s="37">
        <f>'[2]Свод по МО_вся численность'!DY20</f>
        <v>0</v>
      </c>
      <c r="FX20" s="37">
        <f>'[2]Свод по МО_вся численность'!DZ20</f>
        <v>0</v>
      </c>
      <c r="FY20" s="37">
        <f t="shared" si="202"/>
        <v>0</v>
      </c>
      <c r="FZ20" s="37">
        <f t="shared" si="202"/>
        <v>0</v>
      </c>
      <c r="GA20" s="38">
        <f t="shared" si="203"/>
        <v>0</v>
      </c>
      <c r="GB20" s="37">
        <f>'[2]Свод по МО_вся численность'!EA20</f>
        <v>0</v>
      </c>
      <c r="GC20" s="37">
        <f>'[2]Свод по МО_вся численность'!EB20</f>
        <v>0</v>
      </c>
      <c r="GD20" s="37">
        <f t="shared" si="204"/>
        <v>0</v>
      </c>
      <c r="GE20" s="37">
        <f t="shared" si="204"/>
        <v>0</v>
      </c>
      <c r="GF20" s="38">
        <f t="shared" si="205"/>
        <v>0</v>
      </c>
      <c r="GG20" s="37">
        <f>'[2]Свод по МО_вся численность'!EC20</f>
        <v>0</v>
      </c>
      <c r="GH20" s="37">
        <f>'[2]Свод по МО_вся численность'!ED20</f>
        <v>0</v>
      </c>
      <c r="GI20" s="37">
        <f t="shared" si="206"/>
        <v>0</v>
      </c>
      <c r="GJ20" s="37">
        <f t="shared" si="206"/>
        <v>0</v>
      </c>
      <c r="GK20" s="38">
        <f t="shared" si="207"/>
        <v>0</v>
      </c>
      <c r="GL20" s="37">
        <f>'[2]Свод по МО_вся численность'!EE20</f>
        <v>0</v>
      </c>
      <c r="GM20" s="37">
        <f>'[2]Свод по МО_вся численность'!EF20</f>
        <v>0</v>
      </c>
      <c r="GN20" s="37">
        <f t="shared" si="208"/>
        <v>0</v>
      </c>
      <c r="GO20" s="37">
        <f t="shared" si="208"/>
        <v>0</v>
      </c>
      <c r="GP20" s="38">
        <f t="shared" si="209"/>
        <v>0</v>
      </c>
      <c r="GQ20" s="37">
        <f>'[2]Свод по МО_вся численность'!EG20</f>
        <v>0</v>
      </c>
      <c r="GR20" s="37">
        <f>'[2]Свод по МО_вся численность'!EH20</f>
        <v>0</v>
      </c>
      <c r="GS20" s="37">
        <f t="shared" si="210"/>
        <v>0</v>
      </c>
      <c r="GT20" s="37">
        <f t="shared" si="210"/>
        <v>0</v>
      </c>
      <c r="GU20" s="38">
        <f t="shared" si="211"/>
        <v>0</v>
      </c>
      <c r="GV20" s="37">
        <f>'[2]Свод по МО_вся численность'!EI20</f>
        <v>0</v>
      </c>
      <c r="GW20" s="37">
        <f>'[2]Свод по МО_вся численность'!EJ20</f>
        <v>0</v>
      </c>
      <c r="GX20" s="37">
        <f t="shared" si="212"/>
        <v>0</v>
      </c>
      <c r="GY20" s="37">
        <f t="shared" si="212"/>
        <v>0</v>
      </c>
      <c r="GZ20" s="38">
        <f t="shared" si="213"/>
        <v>0</v>
      </c>
      <c r="HA20" s="37">
        <f>'[2]Свод по МО_вся численность'!EK20</f>
        <v>0</v>
      </c>
      <c r="HB20" s="37">
        <f>'[2]Свод по МО_вся численность'!EL20</f>
        <v>0</v>
      </c>
      <c r="HC20" s="37">
        <f t="shared" si="214"/>
        <v>0</v>
      </c>
      <c r="HD20" s="37">
        <f t="shared" si="214"/>
        <v>0</v>
      </c>
      <c r="HE20" s="38">
        <f t="shared" si="215"/>
        <v>0</v>
      </c>
      <c r="HF20" s="37">
        <f>'[2]Свод по МО_вся численность'!EM20</f>
        <v>0</v>
      </c>
      <c r="HG20" s="37">
        <f>'[2]Свод по МО_вся численность'!EN20</f>
        <v>0</v>
      </c>
      <c r="HH20" s="37">
        <f t="shared" si="216"/>
        <v>0</v>
      </c>
      <c r="HI20" s="37">
        <f t="shared" si="216"/>
        <v>0</v>
      </c>
      <c r="HJ20" s="38">
        <f t="shared" si="217"/>
        <v>0</v>
      </c>
      <c r="HK20" s="37">
        <f>'[2]Свод по МО_вся численность'!EO20</f>
        <v>0</v>
      </c>
      <c r="HL20" s="37">
        <f>'[2]Свод по МО_вся численность'!EP20</f>
        <v>0</v>
      </c>
      <c r="HM20" s="37">
        <f t="shared" si="218"/>
        <v>0</v>
      </c>
      <c r="HN20" s="37">
        <f t="shared" si="218"/>
        <v>0</v>
      </c>
      <c r="HO20" s="38">
        <f t="shared" si="219"/>
        <v>0</v>
      </c>
      <c r="HP20" s="37">
        <f>'[2]Свод по МО_вся численность'!EQ20</f>
        <v>0</v>
      </c>
      <c r="HQ20" s="37">
        <f>'[2]Свод по МО_вся численность'!ER20</f>
        <v>0</v>
      </c>
      <c r="HR20" s="37">
        <f t="shared" si="220"/>
        <v>0</v>
      </c>
      <c r="HS20" s="37">
        <f t="shared" si="220"/>
        <v>0</v>
      </c>
      <c r="HT20" s="38">
        <f t="shared" si="221"/>
        <v>0</v>
      </c>
      <c r="HU20" s="37">
        <f>'[2]Свод по МО_вся численность'!ES20</f>
        <v>0</v>
      </c>
      <c r="HV20" s="37">
        <f>'[2]Свод по МО_вся численность'!ET20</f>
        <v>0</v>
      </c>
      <c r="HW20" s="37">
        <f t="shared" si="222"/>
        <v>0</v>
      </c>
      <c r="HX20" s="37">
        <f t="shared" si="222"/>
        <v>0</v>
      </c>
      <c r="HY20" s="38">
        <f t="shared" si="223"/>
        <v>0</v>
      </c>
      <c r="HZ20" s="37">
        <f>'[2]Свод по МО_вся численность'!EU20</f>
        <v>0</v>
      </c>
      <c r="IA20" s="37">
        <f>'[2]Свод по МО_вся численность'!EV20</f>
        <v>0</v>
      </c>
      <c r="IB20" s="37">
        <f t="shared" si="224"/>
        <v>0</v>
      </c>
      <c r="IC20" s="37">
        <f t="shared" si="224"/>
        <v>0</v>
      </c>
      <c r="ID20" s="38">
        <f t="shared" si="225"/>
        <v>0</v>
      </c>
      <c r="IE20" s="37">
        <f>'[2]Свод по МО_вся численность'!EW20</f>
        <v>0</v>
      </c>
      <c r="IF20" s="37">
        <f>'[2]Свод по МО_вся численность'!EX20</f>
        <v>0</v>
      </c>
      <c r="IG20" s="37">
        <f t="shared" si="226"/>
        <v>0</v>
      </c>
      <c r="IH20" s="37">
        <f t="shared" si="226"/>
        <v>0</v>
      </c>
      <c r="II20" s="38">
        <f t="shared" si="227"/>
        <v>0</v>
      </c>
      <c r="IJ20" s="37">
        <f>'[2]Свод по МО_вся численность'!EY20</f>
        <v>0</v>
      </c>
      <c r="IK20" s="37">
        <f>'[2]Свод по МО_вся численность'!EZ20</f>
        <v>0</v>
      </c>
      <c r="IL20" s="37">
        <f t="shared" si="228"/>
        <v>0</v>
      </c>
      <c r="IM20" s="37">
        <f t="shared" si="228"/>
        <v>0</v>
      </c>
      <c r="IN20" s="38">
        <f t="shared" si="229"/>
        <v>0</v>
      </c>
      <c r="IO20" s="37">
        <f>'[2]Свод по МО_вся численность'!FA20</f>
        <v>0</v>
      </c>
      <c r="IP20" s="37">
        <f>'[2]Свод по МО_вся численность'!FB20</f>
        <v>0</v>
      </c>
      <c r="IQ20" s="37">
        <f t="shared" si="230"/>
        <v>0</v>
      </c>
      <c r="IR20" s="37">
        <f t="shared" si="230"/>
        <v>0</v>
      </c>
      <c r="IS20" s="38">
        <f t="shared" si="231"/>
        <v>0</v>
      </c>
      <c r="IT20" s="37">
        <f>'[2]Свод по МО_вся численность'!FC20</f>
        <v>0</v>
      </c>
      <c r="IU20" s="37">
        <f>'[2]Свод по МО_вся численность'!FD20</f>
        <v>0</v>
      </c>
      <c r="IV20" s="37">
        <f t="shared" si="232"/>
        <v>0</v>
      </c>
      <c r="IW20" s="37">
        <f t="shared" si="232"/>
        <v>0</v>
      </c>
      <c r="IX20" s="38">
        <f t="shared" si="233"/>
        <v>0</v>
      </c>
      <c r="IY20" s="37">
        <f>'[2]Свод по МО_вся численность'!FE20</f>
        <v>0</v>
      </c>
      <c r="IZ20" s="37">
        <f>'[2]Свод по МО_вся численность'!FF20</f>
        <v>0</v>
      </c>
      <c r="JA20" s="37">
        <f t="shared" si="234"/>
        <v>0</v>
      </c>
      <c r="JB20" s="37">
        <f t="shared" si="234"/>
        <v>0</v>
      </c>
      <c r="JC20" s="38">
        <f t="shared" si="235"/>
        <v>0</v>
      </c>
      <c r="JD20" s="37">
        <f>'[2]Свод по МО_вся численность'!FG20</f>
        <v>0</v>
      </c>
      <c r="JE20" s="37">
        <f>'[2]Свод по МО_вся численность'!FH20</f>
        <v>0</v>
      </c>
      <c r="JF20" s="37">
        <f t="shared" si="236"/>
        <v>0</v>
      </c>
      <c r="JG20" s="37">
        <f t="shared" si="236"/>
        <v>0</v>
      </c>
      <c r="JH20" s="38">
        <f t="shared" si="237"/>
        <v>0</v>
      </c>
      <c r="JI20" s="37">
        <f>'[2]Свод по МО_вся численность'!FI20</f>
        <v>0</v>
      </c>
      <c r="JJ20" s="37">
        <f>'[2]Свод по МО_вся численность'!FJ20</f>
        <v>0</v>
      </c>
      <c r="JK20" s="37">
        <f t="shared" si="238"/>
        <v>0</v>
      </c>
      <c r="JL20" s="37">
        <f t="shared" si="238"/>
        <v>0</v>
      </c>
      <c r="JM20" s="38">
        <f t="shared" si="239"/>
        <v>0</v>
      </c>
      <c r="JN20" s="37">
        <f>'[2]Свод по МО_вся численность'!FK20</f>
        <v>0</v>
      </c>
      <c r="JO20" s="37">
        <f>'[2]Свод по МО_вся численность'!FL20</f>
        <v>0</v>
      </c>
      <c r="JP20" s="37">
        <f t="shared" si="240"/>
        <v>0</v>
      </c>
      <c r="JQ20" s="37">
        <f t="shared" si="240"/>
        <v>0</v>
      </c>
      <c r="JR20" s="38">
        <f t="shared" si="241"/>
        <v>0</v>
      </c>
      <c r="JS20" s="37">
        <f>'[2]Свод по МО_вся численность'!FM20</f>
        <v>0</v>
      </c>
      <c r="JT20" s="37">
        <f>'[2]Свод по МО_вся численность'!FN20</f>
        <v>0</v>
      </c>
      <c r="JU20" s="37">
        <f t="shared" si="242"/>
        <v>0</v>
      </c>
      <c r="JV20" s="37">
        <f t="shared" si="242"/>
        <v>0</v>
      </c>
      <c r="JW20" s="38">
        <f t="shared" si="243"/>
        <v>0</v>
      </c>
      <c r="JX20" s="37">
        <f>'[2]Свод по МО_вся численность'!FO20</f>
        <v>0</v>
      </c>
      <c r="JY20" s="37">
        <f>'[2]Свод по МО_вся численность'!FP20</f>
        <v>0</v>
      </c>
      <c r="JZ20" s="37">
        <f t="shared" si="244"/>
        <v>0</v>
      </c>
      <c r="KA20" s="37">
        <f t="shared" si="244"/>
        <v>0</v>
      </c>
      <c r="KB20" s="38">
        <f t="shared" si="245"/>
        <v>0</v>
      </c>
      <c r="KC20" s="37">
        <f>'[2]Свод по МО_вся численность'!FQ20</f>
        <v>0</v>
      </c>
      <c r="KD20" s="37">
        <f>'[2]Свод по МО_вся численность'!FR20</f>
        <v>0</v>
      </c>
      <c r="KE20" s="37">
        <f t="shared" si="246"/>
        <v>0</v>
      </c>
      <c r="KF20" s="37">
        <f t="shared" si="246"/>
        <v>0</v>
      </c>
      <c r="KG20" s="38">
        <f t="shared" si="247"/>
        <v>0</v>
      </c>
      <c r="KH20" s="37">
        <f>'[2]Свод по МО_вся численность'!FS20</f>
        <v>0</v>
      </c>
      <c r="KI20" s="37">
        <f>'[2]Свод по МО_вся численность'!FT20</f>
        <v>0</v>
      </c>
      <c r="KJ20" s="37">
        <f t="shared" si="248"/>
        <v>0</v>
      </c>
      <c r="KK20" s="37">
        <f t="shared" si="248"/>
        <v>0</v>
      </c>
      <c r="KL20" s="38">
        <f t="shared" si="249"/>
        <v>0</v>
      </c>
      <c r="KM20" s="37">
        <f>'[2]Свод по МО_вся численность'!FU20</f>
        <v>0</v>
      </c>
      <c r="KN20" s="37">
        <f>'[2]Свод по МО_вся численность'!FV20</f>
        <v>0</v>
      </c>
      <c r="KO20" s="37">
        <f t="shared" si="250"/>
        <v>0</v>
      </c>
      <c r="KP20" s="37">
        <f t="shared" si="250"/>
        <v>0</v>
      </c>
      <c r="KQ20" s="38">
        <f t="shared" si="251"/>
        <v>0</v>
      </c>
      <c r="KR20" s="37">
        <f>'[2]Свод по МО_вся численность'!FW20</f>
        <v>0</v>
      </c>
      <c r="KS20" s="37">
        <f>'[2]Свод по МО_вся численность'!FX20</f>
        <v>0</v>
      </c>
      <c r="KT20" s="37">
        <f t="shared" si="252"/>
        <v>0</v>
      </c>
      <c r="KU20" s="37">
        <f t="shared" si="252"/>
        <v>0</v>
      </c>
      <c r="KV20" s="38">
        <f t="shared" si="253"/>
        <v>0</v>
      </c>
      <c r="KW20" s="37">
        <f>'[2]Свод по МО_вся численность'!FY20</f>
        <v>0</v>
      </c>
      <c r="KX20" s="37">
        <f>'[2]Свод по МО_вся численность'!FZ20</f>
        <v>0</v>
      </c>
      <c r="KY20" s="37">
        <f t="shared" si="254"/>
        <v>0</v>
      </c>
      <c r="KZ20" s="37">
        <f t="shared" si="254"/>
        <v>0</v>
      </c>
      <c r="LA20" s="38">
        <f t="shared" si="255"/>
        <v>0</v>
      </c>
      <c r="LB20" s="37">
        <f>'[2]Свод по МО_вся численность'!GA20</f>
        <v>0</v>
      </c>
      <c r="LC20" s="37">
        <f>'[2]Свод по МО_вся численность'!GB20</f>
        <v>0</v>
      </c>
      <c r="LD20" s="37">
        <f t="shared" si="256"/>
        <v>0</v>
      </c>
      <c r="LE20" s="37">
        <f t="shared" si="256"/>
        <v>0</v>
      </c>
      <c r="LF20" s="38">
        <f t="shared" si="257"/>
        <v>0</v>
      </c>
      <c r="LG20" s="37">
        <f>'[2]Свод по МО_вся численность'!GC20</f>
        <v>0</v>
      </c>
      <c r="LH20" s="37">
        <f>'[2]Свод по МО_вся численность'!GD20</f>
        <v>0</v>
      </c>
      <c r="LI20" s="37">
        <f t="shared" si="258"/>
        <v>0</v>
      </c>
      <c r="LJ20" s="37">
        <f t="shared" si="258"/>
        <v>0</v>
      </c>
      <c r="LK20" s="38">
        <f t="shared" si="80"/>
        <v>0</v>
      </c>
      <c r="LL20" s="37">
        <f>'[2]Свод по МО_вся численность'!GE20</f>
        <v>0</v>
      </c>
      <c r="LM20" s="37">
        <f>'[2]Свод по МО_вся численность'!GF20</f>
        <v>0</v>
      </c>
      <c r="LN20" s="37">
        <f t="shared" si="259"/>
        <v>0</v>
      </c>
      <c r="LO20" s="37">
        <f t="shared" si="259"/>
        <v>0</v>
      </c>
      <c r="LP20" s="38">
        <f t="shared" si="260"/>
        <v>0</v>
      </c>
      <c r="LQ20" s="37">
        <f>'[2]Свод по МО_вся численность'!GG20</f>
        <v>0</v>
      </c>
      <c r="LR20" s="37">
        <f>'[2]Свод по МО_вся численность'!GH20</f>
        <v>0</v>
      </c>
      <c r="LS20" s="37">
        <f t="shared" si="261"/>
        <v>0</v>
      </c>
      <c r="LT20" s="37">
        <f t="shared" si="261"/>
        <v>0</v>
      </c>
      <c r="LU20" s="38">
        <f t="shared" si="81"/>
        <v>0</v>
      </c>
      <c r="LV20" s="37">
        <f>'[2]Свод по МО_вся численность'!GI20</f>
        <v>0</v>
      </c>
      <c r="LW20" s="37">
        <f>'[2]Свод по МО_вся численность'!GJ20</f>
        <v>0</v>
      </c>
      <c r="LX20" s="37">
        <f t="shared" si="262"/>
        <v>0</v>
      </c>
      <c r="LY20" s="37">
        <f t="shared" si="262"/>
        <v>0</v>
      </c>
      <c r="LZ20" s="38">
        <f t="shared" si="263"/>
        <v>0</v>
      </c>
      <c r="MA20" s="37">
        <f>'[2]Свод по МО_вся численность'!GK20</f>
        <v>0</v>
      </c>
      <c r="MB20" s="37">
        <f>'[2]Свод по МО_вся численность'!GL20</f>
        <v>0</v>
      </c>
      <c r="MC20" s="37">
        <f t="shared" si="264"/>
        <v>0</v>
      </c>
      <c r="MD20" s="37">
        <f t="shared" si="264"/>
        <v>0</v>
      </c>
      <c r="ME20" s="38">
        <f t="shared" si="265"/>
        <v>0</v>
      </c>
      <c r="MF20" s="37">
        <f>'[2]Свод по МО_вся численность'!GM20</f>
        <v>0</v>
      </c>
      <c r="MG20" s="37">
        <f>'[2]Свод по МО_вся численность'!GN20</f>
        <v>0</v>
      </c>
      <c r="MH20" s="37">
        <f t="shared" si="266"/>
        <v>0</v>
      </c>
      <c r="MI20" s="37">
        <f t="shared" si="266"/>
        <v>0</v>
      </c>
      <c r="MJ20" s="38">
        <f t="shared" si="267"/>
        <v>0</v>
      </c>
      <c r="MK20" s="37">
        <f>'[2]Свод по МО_вся численность'!GO20</f>
        <v>0</v>
      </c>
      <c r="ML20" s="37">
        <f>'[2]Свод по МО_вся численность'!GP20</f>
        <v>0</v>
      </c>
      <c r="MM20" s="37">
        <f t="shared" si="268"/>
        <v>0</v>
      </c>
      <c r="MN20" s="37">
        <f t="shared" si="268"/>
        <v>0</v>
      </c>
      <c r="MO20" s="23">
        <f t="shared" si="132"/>
        <v>0</v>
      </c>
      <c r="MP20" s="37">
        <f>'[2]Свод по МО_вся численность'!GQ20</f>
        <v>0</v>
      </c>
      <c r="MQ20" s="37">
        <f>'[2]Свод по МО_вся численность'!GR20</f>
        <v>0</v>
      </c>
      <c r="MR20" s="37">
        <f t="shared" si="269"/>
        <v>0</v>
      </c>
      <c r="MS20" s="37">
        <f t="shared" si="269"/>
        <v>0</v>
      </c>
      <c r="MT20" s="23">
        <f t="shared" si="134"/>
        <v>0</v>
      </c>
      <c r="MU20" s="37">
        <f>'[2]Свод по МО_вся численность'!GS20</f>
        <v>0</v>
      </c>
      <c r="MV20" s="37">
        <f>'[2]Свод по МО_вся численность'!GT20</f>
        <v>0</v>
      </c>
      <c r="MW20" s="37">
        <f t="shared" si="270"/>
        <v>0</v>
      </c>
      <c r="MX20" s="37">
        <f t="shared" si="270"/>
        <v>0</v>
      </c>
      <c r="MY20" s="38">
        <f t="shared" si="271"/>
        <v>0</v>
      </c>
      <c r="MZ20" s="37">
        <f>'[2]Свод по МО_вся численность'!GU20</f>
        <v>0</v>
      </c>
      <c r="NA20" s="37">
        <f>'[2]Свод по МО_вся численность'!GV20</f>
        <v>0</v>
      </c>
      <c r="NB20" s="37">
        <f t="shared" si="276"/>
        <v>0</v>
      </c>
      <c r="NC20" s="37">
        <f t="shared" si="276"/>
        <v>0</v>
      </c>
      <c r="ND20" s="38">
        <f t="shared" si="277"/>
        <v>0</v>
      </c>
      <c r="NE20" s="23">
        <f t="shared" si="272"/>
        <v>0</v>
      </c>
      <c r="NF20" s="23">
        <f t="shared" si="273"/>
        <v>0</v>
      </c>
      <c r="NG20" s="41"/>
      <c r="NH20" s="41"/>
      <c r="NI20" s="30">
        <v>0</v>
      </c>
      <c r="NJ20" s="30">
        <v>0</v>
      </c>
      <c r="NK20" s="42"/>
    </row>
    <row r="21" spans="1:375" ht="20.25" x14ac:dyDescent="0.3">
      <c r="A21" s="33"/>
      <c r="B21" s="34" t="s">
        <v>125</v>
      </c>
      <c r="C21" s="35">
        <f t="shared" ref="C21:DF21" si="278">SUM(C15:C20)</f>
        <v>1017</v>
      </c>
      <c r="D21" s="35">
        <f t="shared" si="278"/>
        <v>1072</v>
      </c>
      <c r="E21" s="35">
        <f t="shared" si="278"/>
        <v>305</v>
      </c>
      <c r="F21" s="35">
        <f t="shared" si="278"/>
        <v>322</v>
      </c>
      <c r="G21" s="35">
        <f t="shared" si="278"/>
        <v>627</v>
      </c>
      <c r="H21" s="35">
        <f t="shared" si="278"/>
        <v>0</v>
      </c>
      <c r="I21" s="35">
        <f t="shared" si="278"/>
        <v>0</v>
      </c>
      <c r="J21" s="35">
        <f t="shared" si="278"/>
        <v>0</v>
      </c>
      <c r="K21" s="35">
        <f t="shared" si="278"/>
        <v>0</v>
      </c>
      <c r="L21" s="35">
        <f t="shared" si="278"/>
        <v>1120</v>
      </c>
      <c r="M21" s="35">
        <f t="shared" si="278"/>
        <v>1230</v>
      </c>
      <c r="N21" s="35">
        <f t="shared" si="278"/>
        <v>336</v>
      </c>
      <c r="O21" s="35">
        <f t="shared" si="278"/>
        <v>369</v>
      </c>
      <c r="P21" s="35">
        <f t="shared" si="278"/>
        <v>705</v>
      </c>
      <c r="Q21" s="35">
        <f t="shared" si="278"/>
        <v>0</v>
      </c>
      <c r="R21" s="35">
        <f t="shared" si="278"/>
        <v>0</v>
      </c>
      <c r="S21" s="35">
        <f t="shared" si="278"/>
        <v>0</v>
      </c>
      <c r="T21" s="35">
        <f t="shared" si="278"/>
        <v>0</v>
      </c>
      <c r="U21" s="35">
        <f t="shared" si="278"/>
        <v>1871</v>
      </c>
      <c r="V21" s="35">
        <f t="shared" si="278"/>
        <v>2002</v>
      </c>
      <c r="W21" s="35">
        <f t="shared" si="278"/>
        <v>561</v>
      </c>
      <c r="X21" s="35">
        <f t="shared" si="278"/>
        <v>601</v>
      </c>
      <c r="Y21" s="35">
        <f t="shared" si="278"/>
        <v>1162</v>
      </c>
      <c r="Z21" s="35">
        <f t="shared" si="278"/>
        <v>0</v>
      </c>
      <c r="AA21" s="35">
        <f t="shared" si="278"/>
        <v>0</v>
      </c>
      <c r="AB21" s="35">
        <f t="shared" si="278"/>
        <v>0</v>
      </c>
      <c r="AC21" s="35">
        <f t="shared" si="278"/>
        <v>0</v>
      </c>
      <c r="AD21" s="35">
        <f t="shared" si="278"/>
        <v>2292</v>
      </c>
      <c r="AE21" s="35">
        <f t="shared" si="278"/>
        <v>2434</v>
      </c>
      <c r="AF21" s="35">
        <f t="shared" si="278"/>
        <v>688</v>
      </c>
      <c r="AG21" s="35">
        <f t="shared" si="278"/>
        <v>730</v>
      </c>
      <c r="AH21" s="35">
        <f t="shared" si="278"/>
        <v>1418</v>
      </c>
      <c r="AI21" s="35">
        <f t="shared" si="278"/>
        <v>0</v>
      </c>
      <c r="AJ21" s="35">
        <f t="shared" si="278"/>
        <v>0</v>
      </c>
      <c r="AK21" s="35">
        <f t="shared" si="278"/>
        <v>0</v>
      </c>
      <c r="AL21" s="35">
        <f t="shared" si="278"/>
        <v>0</v>
      </c>
      <c r="AM21" s="35">
        <f t="shared" si="278"/>
        <v>3254</v>
      </c>
      <c r="AN21" s="35">
        <f t="shared" si="278"/>
        <v>3594</v>
      </c>
      <c r="AO21" s="35">
        <f t="shared" si="278"/>
        <v>976</v>
      </c>
      <c r="AP21" s="35">
        <f t="shared" si="278"/>
        <v>1078</v>
      </c>
      <c r="AQ21" s="35">
        <f t="shared" si="278"/>
        <v>2054</v>
      </c>
      <c r="AR21" s="35">
        <f t="shared" si="278"/>
        <v>0</v>
      </c>
      <c r="AS21" s="35">
        <f t="shared" si="278"/>
        <v>0</v>
      </c>
      <c r="AT21" s="35">
        <f t="shared" si="278"/>
        <v>0</v>
      </c>
      <c r="AU21" s="35">
        <f t="shared" si="278"/>
        <v>0</v>
      </c>
      <c r="AV21" s="35">
        <f t="shared" si="278"/>
        <v>4109</v>
      </c>
      <c r="AW21" s="35">
        <f t="shared" si="278"/>
        <v>4365</v>
      </c>
      <c r="AX21" s="35">
        <f t="shared" si="278"/>
        <v>1233</v>
      </c>
      <c r="AY21" s="35">
        <f t="shared" si="278"/>
        <v>1310</v>
      </c>
      <c r="AZ21" s="35">
        <f t="shared" si="278"/>
        <v>2543</v>
      </c>
      <c r="BA21" s="35">
        <f t="shared" si="278"/>
        <v>0</v>
      </c>
      <c r="BB21" s="35">
        <f t="shared" si="278"/>
        <v>0</v>
      </c>
      <c r="BC21" s="35">
        <f t="shared" si="278"/>
        <v>0</v>
      </c>
      <c r="BD21" s="35">
        <f t="shared" si="278"/>
        <v>0</v>
      </c>
      <c r="BE21" s="35">
        <f t="shared" si="278"/>
        <v>3729</v>
      </c>
      <c r="BF21" s="35">
        <f t="shared" si="278"/>
        <v>4214</v>
      </c>
      <c r="BG21" s="35">
        <f t="shared" si="278"/>
        <v>0</v>
      </c>
      <c r="BH21" s="35">
        <f t="shared" si="278"/>
        <v>0</v>
      </c>
      <c r="BI21" s="35">
        <f t="shared" si="278"/>
        <v>1119</v>
      </c>
      <c r="BJ21" s="35">
        <f t="shared" si="278"/>
        <v>1264</v>
      </c>
      <c r="BK21" s="35">
        <f t="shared" si="278"/>
        <v>2383</v>
      </c>
      <c r="BL21" s="35">
        <f t="shared" si="278"/>
        <v>3478</v>
      </c>
      <c r="BM21" s="35">
        <f t="shared" si="278"/>
        <v>3889</v>
      </c>
      <c r="BN21" s="35">
        <f t="shared" si="278"/>
        <v>1456</v>
      </c>
      <c r="BO21" s="35">
        <f t="shared" si="278"/>
        <v>1628</v>
      </c>
      <c r="BP21" s="35">
        <f t="shared" si="278"/>
        <v>3084</v>
      </c>
      <c r="BQ21" s="35">
        <f t="shared" si="278"/>
        <v>3403</v>
      </c>
      <c r="BR21" s="35">
        <f t="shared" si="278"/>
        <v>3883</v>
      </c>
      <c r="BS21" s="35">
        <f t="shared" si="278"/>
        <v>1424</v>
      </c>
      <c r="BT21" s="35">
        <f t="shared" si="278"/>
        <v>1625</v>
      </c>
      <c r="BU21" s="35">
        <f t="shared" si="278"/>
        <v>3049</v>
      </c>
      <c r="BV21" s="35">
        <f t="shared" si="278"/>
        <v>3363</v>
      </c>
      <c r="BW21" s="35">
        <f t="shared" si="278"/>
        <v>3780</v>
      </c>
      <c r="BX21" s="35">
        <f t="shared" si="278"/>
        <v>1408</v>
      </c>
      <c r="BY21" s="35">
        <f t="shared" si="278"/>
        <v>1582</v>
      </c>
      <c r="BZ21" s="35">
        <f t="shared" si="278"/>
        <v>2990</v>
      </c>
      <c r="CA21" s="35">
        <f t="shared" si="278"/>
        <v>3295</v>
      </c>
      <c r="CB21" s="35">
        <f t="shared" si="278"/>
        <v>3697</v>
      </c>
      <c r="CC21" s="35">
        <f t="shared" si="278"/>
        <v>1379</v>
      </c>
      <c r="CD21" s="35">
        <f t="shared" si="278"/>
        <v>1548</v>
      </c>
      <c r="CE21" s="35">
        <f t="shared" si="278"/>
        <v>2927</v>
      </c>
      <c r="CF21" s="35">
        <f t="shared" si="278"/>
        <v>3257</v>
      </c>
      <c r="CG21" s="35">
        <f t="shared" si="278"/>
        <v>3588</v>
      </c>
      <c r="CH21" s="35">
        <f t="shared" si="278"/>
        <v>1363</v>
      </c>
      <c r="CI21" s="35">
        <f t="shared" si="278"/>
        <v>1502</v>
      </c>
      <c r="CJ21" s="35">
        <f t="shared" si="278"/>
        <v>2865</v>
      </c>
      <c r="CK21" s="35">
        <f t="shared" si="278"/>
        <v>3053</v>
      </c>
      <c r="CL21" s="35">
        <f t="shared" si="278"/>
        <v>3564</v>
      </c>
      <c r="CM21" s="35">
        <f t="shared" si="278"/>
        <v>1278</v>
      </c>
      <c r="CN21" s="35">
        <f t="shared" si="278"/>
        <v>1492</v>
      </c>
      <c r="CO21" s="35">
        <f t="shared" si="278"/>
        <v>2770</v>
      </c>
      <c r="CP21" s="35">
        <f t="shared" si="278"/>
        <v>2993</v>
      </c>
      <c r="CQ21" s="35">
        <f t="shared" si="278"/>
        <v>3378</v>
      </c>
      <c r="CR21" s="35">
        <f t="shared" si="278"/>
        <v>1253</v>
      </c>
      <c r="CS21" s="35">
        <f t="shared" si="278"/>
        <v>1414</v>
      </c>
      <c r="CT21" s="35">
        <f t="shared" si="278"/>
        <v>2667</v>
      </c>
      <c r="CU21" s="35">
        <f t="shared" si="278"/>
        <v>2918</v>
      </c>
      <c r="CV21" s="35">
        <f t="shared" si="278"/>
        <v>3433</v>
      </c>
      <c r="CW21" s="35">
        <f t="shared" si="278"/>
        <v>1221</v>
      </c>
      <c r="CX21" s="35">
        <f t="shared" si="278"/>
        <v>1437</v>
      </c>
      <c r="CY21" s="35">
        <f t="shared" si="278"/>
        <v>2658</v>
      </c>
      <c r="CZ21" s="35">
        <f t="shared" si="278"/>
        <v>2968</v>
      </c>
      <c r="DA21" s="35">
        <f t="shared" si="278"/>
        <v>3449</v>
      </c>
      <c r="DB21" s="35">
        <f t="shared" si="278"/>
        <v>1242</v>
      </c>
      <c r="DC21" s="35">
        <f t="shared" si="278"/>
        <v>1444</v>
      </c>
      <c r="DD21" s="35">
        <f t="shared" si="278"/>
        <v>2686</v>
      </c>
      <c r="DE21" s="35">
        <f t="shared" si="278"/>
        <v>2886</v>
      </c>
      <c r="DF21" s="35">
        <f t="shared" si="278"/>
        <v>3631</v>
      </c>
      <c r="DG21" s="35">
        <f t="shared" ref="DG21:FR21" si="279">SUM(DG15:DG20)</f>
        <v>1208</v>
      </c>
      <c r="DH21" s="35">
        <f t="shared" si="279"/>
        <v>1520</v>
      </c>
      <c r="DI21" s="35">
        <f t="shared" si="279"/>
        <v>2728</v>
      </c>
      <c r="DJ21" s="35">
        <f t="shared" si="279"/>
        <v>2728</v>
      </c>
      <c r="DK21" s="35">
        <f t="shared" si="279"/>
        <v>3365</v>
      </c>
      <c r="DL21" s="35">
        <f t="shared" si="279"/>
        <v>1142</v>
      </c>
      <c r="DM21" s="35">
        <f t="shared" si="279"/>
        <v>1409</v>
      </c>
      <c r="DN21" s="35">
        <f t="shared" si="279"/>
        <v>2551</v>
      </c>
      <c r="DO21" s="35">
        <f t="shared" si="279"/>
        <v>2660</v>
      </c>
      <c r="DP21" s="35">
        <f t="shared" si="279"/>
        <v>3146</v>
      </c>
      <c r="DQ21" s="35">
        <f t="shared" si="279"/>
        <v>1113</v>
      </c>
      <c r="DR21" s="35">
        <f t="shared" si="279"/>
        <v>1317</v>
      </c>
      <c r="DS21" s="35">
        <f t="shared" si="279"/>
        <v>2430</v>
      </c>
      <c r="DT21" s="35">
        <f t="shared" si="279"/>
        <v>2475</v>
      </c>
      <c r="DU21" s="35">
        <f t="shared" si="279"/>
        <v>2993</v>
      </c>
      <c r="DV21" s="35">
        <f t="shared" si="279"/>
        <v>1036</v>
      </c>
      <c r="DW21" s="35">
        <f t="shared" si="279"/>
        <v>1253</v>
      </c>
      <c r="DX21" s="35">
        <f t="shared" si="279"/>
        <v>2289</v>
      </c>
      <c r="DY21" s="35">
        <f t="shared" si="279"/>
        <v>2608</v>
      </c>
      <c r="DZ21" s="35">
        <f t="shared" si="279"/>
        <v>3178</v>
      </c>
      <c r="EA21" s="35">
        <f t="shared" si="279"/>
        <v>1092</v>
      </c>
      <c r="EB21" s="35">
        <f t="shared" si="279"/>
        <v>1330</v>
      </c>
      <c r="EC21" s="35">
        <f t="shared" si="279"/>
        <v>2422</v>
      </c>
      <c r="ED21" s="35">
        <f t="shared" si="279"/>
        <v>2646</v>
      </c>
      <c r="EE21" s="35">
        <f t="shared" si="279"/>
        <v>3243</v>
      </c>
      <c r="EF21" s="35">
        <f t="shared" si="279"/>
        <v>1108</v>
      </c>
      <c r="EG21" s="35">
        <f t="shared" si="279"/>
        <v>1358</v>
      </c>
      <c r="EH21" s="35">
        <f t="shared" si="279"/>
        <v>2466</v>
      </c>
      <c r="EI21" s="35">
        <f t="shared" si="279"/>
        <v>2654</v>
      </c>
      <c r="EJ21" s="35">
        <f t="shared" si="279"/>
        <v>3386</v>
      </c>
      <c r="EK21" s="35">
        <f t="shared" si="279"/>
        <v>1111</v>
      </c>
      <c r="EL21" s="35">
        <f t="shared" si="279"/>
        <v>1417</v>
      </c>
      <c r="EM21" s="35">
        <f t="shared" si="279"/>
        <v>2528</v>
      </c>
      <c r="EN21" s="35">
        <f t="shared" si="279"/>
        <v>2714</v>
      </c>
      <c r="EO21" s="35">
        <f t="shared" si="279"/>
        <v>3390</v>
      </c>
      <c r="EP21" s="35">
        <f t="shared" si="279"/>
        <v>1136</v>
      </c>
      <c r="EQ21" s="35">
        <f t="shared" si="279"/>
        <v>1419</v>
      </c>
      <c r="ER21" s="35">
        <f t="shared" si="279"/>
        <v>2555</v>
      </c>
      <c r="ES21" s="35">
        <f t="shared" si="279"/>
        <v>2881</v>
      </c>
      <c r="ET21" s="35">
        <f t="shared" si="279"/>
        <v>3640</v>
      </c>
      <c r="EU21" s="35">
        <f t="shared" si="279"/>
        <v>1206</v>
      </c>
      <c r="EV21" s="35">
        <f t="shared" si="279"/>
        <v>1524</v>
      </c>
      <c r="EW21" s="35">
        <f t="shared" si="279"/>
        <v>2730</v>
      </c>
      <c r="EX21" s="35">
        <f t="shared" si="279"/>
        <v>2784</v>
      </c>
      <c r="EY21" s="35">
        <f t="shared" si="279"/>
        <v>3875</v>
      </c>
      <c r="EZ21" s="35">
        <f t="shared" si="279"/>
        <v>1165</v>
      </c>
      <c r="FA21" s="35">
        <f t="shared" si="279"/>
        <v>1622</v>
      </c>
      <c r="FB21" s="35">
        <f t="shared" si="279"/>
        <v>2787</v>
      </c>
      <c r="FC21" s="35">
        <f t="shared" si="279"/>
        <v>2895</v>
      </c>
      <c r="FD21" s="35">
        <f t="shared" si="279"/>
        <v>4040</v>
      </c>
      <c r="FE21" s="35">
        <f t="shared" si="279"/>
        <v>1212</v>
      </c>
      <c r="FF21" s="35">
        <f t="shared" si="279"/>
        <v>1691</v>
      </c>
      <c r="FG21" s="35">
        <f t="shared" si="279"/>
        <v>2903</v>
      </c>
      <c r="FH21" s="35">
        <f t="shared" si="279"/>
        <v>3043</v>
      </c>
      <c r="FI21" s="35">
        <f t="shared" si="279"/>
        <v>4214</v>
      </c>
      <c r="FJ21" s="35">
        <f t="shared" si="279"/>
        <v>1274</v>
      </c>
      <c r="FK21" s="35">
        <f t="shared" si="279"/>
        <v>1764</v>
      </c>
      <c r="FL21" s="35">
        <f t="shared" si="279"/>
        <v>3038</v>
      </c>
      <c r="FM21" s="35">
        <f t="shared" si="279"/>
        <v>2930</v>
      </c>
      <c r="FN21" s="35">
        <f t="shared" si="279"/>
        <v>4217</v>
      </c>
      <c r="FO21" s="35">
        <f t="shared" si="279"/>
        <v>1226</v>
      </c>
      <c r="FP21" s="35">
        <f t="shared" si="279"/>
        <v>1765</v>
      </c>
      <c r="FQ21" s="35">
        <f t="shared" si="279"/>
        <v>2991</v>
      </c>
      <c r="FR21" s="35">
        <f t="shared" si="279"/>
        <v>2778</v>
      </c>
      <c r="FS21" s="35">
        <f t="shared" ref="FS21:ID21" si="280">SUM(FS15:FS20)</f>
        <v>4224</v>
      </c>
      <c r="FT21" s="35">
        <f t="shared" si="280"/>
        <v>1163</v>
      </c>
      <c r="FU21" s="35">
        <f t="shared" si="280"/>
        <v>1768</v>
      </c>
      <c r="FV21" s="35">
        <f t="shared" si="280"/>
        <v>2931</v>
      </c>
      <c r="FW21" s="35">
        <f t="shared" si="280"/>
        <v>2684</v>
      </c>
      <c r="FX21" s="35">
        <f t="shared" si="280"/>
        <v>4207</v>
      </c>
      <c r="FY21" s="35">
        <f t="shared" si="280"/>
        <v>1124</v>
      </c>
      <c r="FZ21" s="35">
        <f t="shared" si="280"/>
        <v>1761</v>
      </c>
      <c r="GA21" s="35">
        <f t="shared" si="280"/>
        <v>2885</v>
      </c>
      <c r="GB21" s="35">
        <f t="shared" si="280"/>
        <v>2612</v>
      </c>
      <c r="GC21" s="35">
        <f t="shared" si="280"/>
        <v>4088</v>
      </c>
      <c r="GD21" s="35">
        <f t="shared" si="280"/>
        <v>1093</v>
      </c>
      <c r="GE21" s="35">
        <f t="shared" si="280"/>
        <v>1711</v>
      </c>
      <c r="GF21" s="35">
        <f t="shared" si="280"/>
        <v>2804</v>
      </c>
      <c r="GG21" s="35">
        <f t="shared" si="280"/>
        <v>2594</v>
      </c>
      <c r="GH21" s="35">
        <f t="shared" si="280"/>
        <v>4157</v>
      </c>
      <c r="GI21" s="35">
        <f t="shared" si="280"/>
        <v>1161</v>
      </c>
      <c r="GJ21" s="35">
        <f t="shared" si="280"/>
        <v>1860</v>
      </c>
      <c r="GK21" s="35">
        <f t="shared" si="280"/>
        <v>3021</v>
      </c>
      <c r="GL21" s="35">
        <f t="shared" si="280"/>
        <v>2456</v>
      </c>
      <c r="GM21" s="35">
        <f t="shared" si="280"/>
        <v>4266</v>
      </c>
      <c r="GN21" s="35">
        <f t="shared" si="280"/>
        <v>1099</v>
      </c>
      <c r="GO21" s="35">
        <f t="shared" si="280"/>
        <v>1909</v>
      </c>
      <c r="GP21" s="35">
        <f t="shared" si="280"/>
        <v>3008</v>
      </c>
      <c r="GQ21" s="35">
        <f t="shared" si="280"/>
        <v>2197</v>
      </c>
      <c r="GR21" s="35">
        <f t="shared" si="280"/>
        <v>3888</v>
      </c>
      <c r="GS21" s="35">
        <f t="shared" si="280"/>
        <v>983</v>
      </c>
      <c r="GT21" s="35">
        <f t="shared" si="280"/>
        <v>1740</v>
      </c>
      <c r="GU21" s="35">
        <f t="shared" si="280"/>
        <v>2723</v>
      </c>
      <c r="GV21" s="35">
        <f t="shared" si="280"/>
        <v>2184</v>
      </c>
      <c r="GW21" s="35">
        <f t="shared" si="280"/>
        <v>3959</v>
      </c>
      <c r="GX21" s="35">
        <f t="shared" si="280"/>
        <v>977</v>
      </c>
      <c r="GY21" s="35">
        <f t="shared" si="280"/>
        <v>1772</v>
      </c>
      <c r="GZ21" s="35">
        <f t="shared" si="280"/>
        <v>2749</v>
      </c>
      <c r="HA21" s="35">
        <f t="shared" si="280"/>
        <v>2163</v>
      </c>
      <c r="HB21" s="35">
        <f t="shared" si="280"/>
        <v>3937</v>
      </c>
      <c r="HC21" s="35">
        <f t="shared" si="280"/>
        <v>968</v>
      </c>
      <c r="HD21" s="35">
        <f t="shared" si="280"/>
        <v>1762</v>
      </c>
      <c r="HE21" s="35">
        <f t="shared" si="280"/>
        <v>2730</v>
      </c>
      <c r="HF21" s="35">
        <f t="shared" si="280"/>
        <v>1985</v>
      </c>
      <c r="HG21" s="35">
        <f t="shared" si="280"/>
        <v>3909</v>
      </c>
      <c r="HH21" s="35">
        <f t="shared" si="280"/>
        <v>888</v>
      </c>
      <c r="HI21" s="35">
        <f t="shared" si="280"/>
        <v>1749</v>
      </c>
      <c r="HJ21" s="35">
        <f t="shared" si="280"/>
        <v>2637</v>
      </c>
      <c r="HK21" s="35">
        <f t="shared" si="280"/>
        <v>2001</v>
      </c>
      <c r="HL21" s="35">
        <f t="shared" si="280"/>
        <v>4134</v>
      </c>
      <c r="HM21" s="35">
        <f t="shared" si="280"/>
        <v>895</v>
      </c>
      <c r="HN21" s="35">
        <f t="shared" si="280"/>
        <v>1850</v>
      </c>
      <c r="HO21" s="35">
        <f t="shared" si="280"/>
        <v>2745</v>
      </c>
      <c r="HP21" s="35">
        <f t="shared" si="280"/>
        <v>1854</v>
      </c>
      <c r="HQ21" s="35">
        <f t="shared" si="280"/>
        <v>3592</v>
      </c>
      <c r="HR21" s="35">
        <f t="shared" si="280"/>
        <v>830</v>
      </c>
      <c r="HS21" s="35">
        <f t="shared" si="280"/>
        <v>1607</v>
      </c>
      <c r="HT21" s="35">
        <f t="shared" si="280"/>
        <v>2437</v>
      </c>
      <c r="HU21" s="35">
        <f t="shared" si="280"/>
        <v>1594</v>
      </c>
      <c r="HV21" s="35">
        <f t="shared" si="280"/>
        <v>3259</v>
      </c>
      <c r="HW21" s="35">
        <f t="shared" si="280"/>
        <v>713</v>
      </c>
      <c r="HX21" s="35">
        <f t="shared" si="280"/>
        <v>1458</v>
      </c>
      <c r="HY21" s="35">
        <f t="shared" si="280"/>
        <v>2171</v>
      </c>
      <c r="HZ21" s="35">
        <f t="shared" si="280"/>
        <v>1286</v>
      </c>
      <c r="IA21" s="35">
        <f t="shared" si="280"/>
        <v>2823</v>
      </c>
      <c r="IB21" s="35">
        <f t="shared" si="280"/>
        <v>575</v>
      </c>
      <c r="IC21" s="35">
        <f t="shared" si="280"/>
        <v>1263</v>
      </c>
      <c r="ID21" s="35">
        <f t="shared" si="280"/>
        <v>1838</v>
      </c>
      <c r="IE21" s="35">
        <f t="shared" ref="IE21:KP21" si="281">SUM(IE15:IE20)</f>
        <v>674</v>
      </c>
      <c r="IF21" s="35">
        <f t="shared" si="281"/>
        <v>1586</v>
      </c>
      <c r="IG21" s="35">
        <f t="shared" si="281"/>
        <v>302</v>
      </c>
      <c r="IH21" s="35">
        <f t="shared" si="281"/>
        <v>710</v>
      </c>
      <c r="II21" s="35">
        <f t="shared" si="281"/>
        <v>1012</v>
      </c>
      <c r="IJ21" s="35">
        <f t="shared" si="281"/>
        <v>519</v>
      </c>
      <c r="IK21" s="35">
        <f t="shared" si="281"/>
        <v>1131</v>
      </c>
      <c r="IL21" s="35">
        <f t="shared" si="281"/>
        <v>232</v>
      </c>
      <c r="IM21" s="35">
        <f t="shared" si="281"/>
        <v>506</v>
      </c>
      <c r="IN21" s="35">
        <f t="shared" si="281"/>
        <v>738</v>
      </c>
      <c r="IO21" s="35">
        <f t="shared" si="281"/>
        <v>388</v>
      </c>
      <c r="IP21" s="35">
        <f t="shared" si="281"/>
        <v>1078</v>
      </c>
      <c r="IQ21" s="35">
        <f t="shared" si="281"/>
        <v>174</v>
      </c>
      <c r="IR21" s="35">
        <f t="shared" si="281"/>
        <v>482</v>
      </c>
      <c r="IS21" s="35">
        <f t="shared" si="281"/>
        <v>656</v>
      </c>
      <c r="IT21" s="35">
        <f t="shared" si="281"/>
        <v>584</v>
      </c>
      <c r="IU21" s="35">
        <f t="shared" si="281"/>
        <v>1409</v>
      </c>
      <c r="IV21" s="35">
        <f t="shared" si="281"/>
        <v>261</v>
      </c>
      <c r="IW21" s="35">
        <f t="shared" si="281"/>
        <v>631</v>
      </c>
      <c r="IX21" s="35">
        <f t="shared" si="281"/>
        <v>892</v>
      </c>
      <c r="IY21" s="35">
        <f t="shared" si="281"/>
        <v>911</v>
      </c>
      <c r="IZ21" s="35">
        <f t="shared" si="281"/>
        <v>2566</v>
      </c>
      <c r="JA21" s="35">
        <f t="shared" si="281"/>
        <v>408</v>
      </c>
      <c r="JB21" s="35">
        <f t="shared" si="281"/>
        <v>1148</v>
      </c>
      <c r="JC21" s="35">
        <f t="shared" si="281"/>
        <v>1556</v>
      </c>
      <c r="JD21" s="35">
        <f t="shared" si="281"/>
        <v>856</v>
      </c>
      <c r="JE21" s="35">
        <f t="shared" si="281"/>
        <v>2463</v>
      </c>
      <c r="JF21" s="35">
        <f t="shared" si="281"/>
        <v>383</v>
      </c>
      <c r="JG21" s="35">
        <f t="shared" si="281"/>
        <v>1102</v>
      </c>
      <c r="JH21" s="35">
        <f t="shared" si="281"/>
        <v>1485</v>
      </c>
      <c r="JI21" s="35">
        <f t="shared" si="281"/>
        <v>850</v>
      </c>
      <c r="JJ21" s="35">
        <f t="shared" si="281"/>
        <v>2422</v>
      </c>
      <c r="JK21" s="35">
        <f t="shared" si="281"/>
        <v>380</v>
      </c>
      <c r="JL21" s="35">
        <f t="shared" si="281"/>
        <v>1084</v>
      </c>
      <c r="JM21" s="35">
        <f t="shared" si="281"/>
        <v>1464</v>
      </c>
      <c r="JN21" s="35">
        <f t="shared" si="281"/>
        <v>721</v>
      </c>
      <c r="JO21" s="35">
        <f t="shared" si="281"/>
        <v>2323</v>
      </c>
      <c r="JP21" s="35">
        <f t="shared" si="281"/>
        <v>323</v>
      </c>
      <c r="JQ21" s="35">
        <f t="shared" si="281"/>
        <v>1040</v>
      </c>
      <c r="JR21" s="35">
        <f t="shared" si="281"/>
        <v>1363</v>
      </c>
      <c r="JS21" s="35">
        <f t="shared" si="281"/>
        <v>584</v>
      </c>
      <c r="JT21" s="35">
        <f t="shared" si="281"/>
        <v>1925</v>
      </c>
      <c r="JU21" s="35">
        <f t="shared" si="281"/>
        <v>261</v>
      </c>
      <c r="JV21" s="35">
        <f t="shared" si="281"/>
        <v>861</v>
      </c>
      <c r="JW21" s="35">
        <f t="shared" si="281"/>
        <v>1122</v>
      </c>
      <c r="JX21" s="35">
        <f t="shared" si="281"/>
        <v>427</v>
      </c>
      <c r="JY21" s="35">
        <f t="shared" si="281"/>
        <v>1424</v>
      </c>
      <c r="JZ21" s="35">
        <f t="shared" si="281"/>
        <v>191</v>
      </c>
      <c r="KA21" s="35">
        <f t="shared" si="281"/>
        <v>637</v>
      </c>
      <c r="KB21" s="35">
        <f t="shared" si="281"/>
        <v>828</v>
      </c>
      <c r="KC21" s="35">
        <f t="shared" si="281"/>
        <v>269</v>
      </c>
      <c r="KD21" s="35">
        <f t="shared" si="281"/>
        <v>1081</v>
      </c>
      <c r="KE21" s="35">
        <f t="shared" si="281"/>
        <v>120</v>
      </c>
      <c r="KF21" s="35">
        <f t="shared" si="281"/>
        <v>484</v>
      </c>
      <c r="KG21" s="35">
        <f t="shared" si="281"/>
        <v>604</v>
      </c>
      <c r="KH21" s="35">
        <f t="shared" si="281"/>
        <v>215</v>
      </c>
      <c r="KI21" s="35">
        <f t="shared" si="281"/>
        <v>777</v>
      </c>
      <c r="KJ21" s="35">
        <f t="shared" si="281"/>
        <v>96</v>
      </c>
      <c r="KK21" s="35">
        <f t="shared" si="281"/>
        <v>348</v>
      </c>
      <c r="KL21" s="35">
        <f t="shared" si="281"/>
        <v>444</v>
      </c>
      <c r="KM21" s="35">
        <f t="shared" si="281"/>
        <v>136</v>
      </c>
      <c r="KN21" s="35">
        <f t="shared" si="281"/>
        <v>593</v>
      </c>
      <c r="KO21" s="35">
        <f t="shared" si="281"/>
        <v>61</v>
      </c>
      <c r="KP21" s="35">
        <f t="shared" si="281"/>
        <v>265</v>
      </c>
      <c r="KQ21" s="35">
        <f t="shared" ref="KQ21:NB21" si="282">SUM(KQ15:KQ20)</f>
        <v>326</v>
      </c>
      <c r="KR21" s="35">
        <f t="shared" si="282"/>
        <v>149</v>
      </c>
      <c r="KS21" s="35">
        <f t="shared" si="282"/>
        <v>683</v>
      </c>
      <c r="KT21" s="35">
        <f t="shared" si="282"/>
        <v>67</v>
      </c>
      <c r="KU21" s="35">
        <f t="shared" si="282"/>
        <v>306</v>
      </c>
      <c r="KV21" s="35">
        <f t="shared" si="282"/>
        <v>373</v>
      </c>
      <c r="KW21" s="35">
        <f t="shared" si="282"/>
        <v>146</v>
      </c>
      <c r="KX21" s="35">
        <f t="shared" si="282"/>
        <v>575</v>
      </c>
      <c r="KY21" s="35">
        <f t="shared" si="282"/>
        <v>65</v>
      </c>
      <c r="KZ21" s="35">
        <f t="shared" si="282"/>
        <v>257</v>
      </c>
      <c r="LA21" s="35">
        <f t="shared" si="282"/>
        <v>322</v>
      </c>
      <c r="LB21" s="35">
        <f t="shared" si="282"/>
        <v>110</v>
      </c>
      <c r="LC21" s="35">
        <f t="shared" si="282"/>
        <v>482</v>
      </c>
      <c r="LD21" s="35">
        <f t="shared" si="282"/>
        <v>49</v>
      </c>
      <c r="LE21" s="35">
        <f t="shared" si="282"/>
        <v>216</v>
      </c>
      <c r="LF21" s="35">
        <f t="shared" si="282"/>
        <v>265</v>
      </c>
      <c r="LG21" s="35">
        <f t="shared" si="282"/>
        <v>96</v>
      </c>
      <c r="LH21" s="35">
        <f t="shared" si="282"/>
        <v>453</v>
      </c>
      <c r="LI21" s="35">
        <f t="shared" si="282"/>
        <v>43</v>
      </c>
      <c r="LJ21" s="35">
        <f t="shared" si="282"/>
        <v>203</v>
      </c>
      <c r="LK21" s="35">
        <f t="shared" si="282"/>
        <v>246</v>
      </c>
      <c r="LL21" s="35">
        <f t="shared" si="282"/>
        <v>80</v>
      </c>
      <c r="LM21" s="35">
        <f t="shared" si="282"/>
        <v>389</v>
      </c>
      <c r="LN21" s="35">
        <f t="shared" si="282"/>
        <v>36</v>
      </c>
      <c r="LO21" s="35">
        <f t="shared" si="282"/>
        <v>174</v>
      </c>
      <c r="LP21" s="35">
        <f t="shared" si="282"/>
        <v>210</v>
      </c>
      <c r="LQ21" s="35">
        <f t="shared" si="282"/>
        <v>62</v>
      </c>
      <c r="LR21" s="35">
        <f t="shared" si="282"/>
        <v>297</v>
      </c>
      <c r="LS21" s="35">
        <f t="shared" si="282"/>
        <v>28</v>
      </c>
      <c r="LT21" s="35">
        <f t="shared" si="282"/>
        <v>133</v>
      </c>
      <c r="LU21" s="35">
        <f t="shared" si="282"/>
        <v>161</v>
      </c>
      <c r="LV21" s="35">
        <f t="shared" si="282"/>
        <v>47</v>
      </c>
      <c r="LW21" s="35">
        <f t="shared" si="282"/>
        <v>225</v>
      </c>
      <c r="LX21" s="35">
        <f t="shared" si="282"/>
        <v>21</v>
      </c>
      <c r="LY21" s="35">
        <f t="shared" si="282"/>
        <v>101</v>
      </c>
      <c r="LZ21" s="35">
        <f t="shared" si="282"/>
        <v>122</v>
      </c>
      <c r="MA21" s="35">
        <f t="shared" si="282"/>
        <v>30</v>
      </c>
      <c r="MB21" s="35">
        <f t="shared" si="282"/>
        <v>175</v>
      </c>
      <c r="MC21" s="35">
        <f t="shared" si="282"/>
        <v>13</v>
      </c>
      <c r="MD21" s="35">
        <f t="shared" si="282"/>
        <v>78</v>
      </c>
      <c r="ME21" s="35">
        <f t="shared" si="282"/>
        <v>91</v>
      </c>
      <c r="MF21" s="35">
        <f t="shared" si="282"/>
        <v>26</v>
      </c>
      <c r="MG21" s="35">
        <f t="shared" si="282"/>
        <v>110</v>
      </c>
      <c r="MH21" s="35">
        <f t="shared" si="282"/>
        <v>12</v>
      </c>
      <c r="MI21" s="35">
        <f t="shared" si="282"/>
        <v>49</v>
      </c>
      <c r="MJ21" s="35">
        <f t="shared" si="282"/>
        <v>61</v>
      </c>
      <c r="MK21" s="35">
        <f t="shared" si="282"/>
        <v>11</v>
      </c>
      <c r="ML21" s="35">
        <f t="shared" si="282"/>
        <v>117</v>
      </c>
      <c r="MM21" s="35">
        <f t="shared" si="282"/>
        <v>5</v>
      </c>
      <c r="MN21" s="35">
        <f t="shared" si="282"/>
        <v>52</v>
      </c>
      <c r="MO21" s="35">
        <f t="shared" si="282"/>
        <v>57</v>
      </c>
      <c r="MP21" s="35">
        <f t="shared" si="282"/>
        <v>12</v>
      </c>
      <c r="MQ21" s="35">
        <f t="shared" si="282"/>
        <v>44</v>
      </c>
      <c r="MR21" s="35">
        <f t="shared" si="282"/>
        <v>5</v>
      </c>
      <c r="MS21" s="35">
        <f t="shared" si="282"/>
        <v>20</v>
      </c>
      <c r="MT21" s="35">
        <f t="shared" si="282"/>
        <v>25</v>
      </c>
      <c r="MU21" s="35">
        <f t="shared" si="282"/>
        <v>5</v>
      </c>
      <c r="MV21" s="35">
        <f t="shared" si="282"/>
        <v>24</v>
      </c>
      <c r="MW21" s="35">
        <f t="shared" si="282"/>
        <v>2</v>
      </c>
      <c r="MX21" s="35">
        <f t="shared" si="282"/>
        <v>11</v>
      </c>
      <c r="MY21" s="35">
        <f t="shared" si="282"/>
        <v>13</v>
      </c>
      <c r="MZ21" s="35">
        <f t="shared" si="282"/>
        <v>7</v>
      </c>
      <c r="NA21" s="35">
        <f t="shared" si="282"/>
        <v>35</v>
      </c>
      <c r="NB21" s="35">
        <f t="shared" si="282"/>
        <v>7</v>
      </c>
      <c r="NC21" s="35">
        <f t="shared" ref="NC21:NF21" si="283">SUM(NC15:NC20)</f>
        <v>35</v>
      </c>
      <c r="ND21" s="35">
        <f t="shared" si="283"/>
        <v>42</v>
      </c>
      <c r="NE21" s="35">
        <f t="shared" si="283"/>
        <v>291047</v>
      </c>
      <c r="NF21" s="35">
        <f t="shared" si="283"/>
        <v>120163</v>
      </c>
      <c r="NG21" s="41"/>
      <c r="NH21" s="41"/>
      <c r="NI21" s="35">
        <v>47640</v>
      </c>
      <c r="NJ21" s="35">
        <v>120163</v>
      </c>
      <c r="NK21" s="42"/>
    </row>
    <row r="22" spans="1:375" ht="20.25" x14ac:dyDescent="0.3">
      <c r="A22" s="43">
        <v>12</v>
      </c>
      <c r="B22" s="44" t="s">
        <v>126</v>
      </c>
      <c r="C22" s="37">
        <f>'[2]Свод по МО_вся численность'!AM22</f>
        <v>0</v>
      </c>
      <c r="D22" s="37">
        <f>'[2]Свод по МО_вся численность'!AN22</f>
        <v>0</v>
      </c>
      <c r="E22" s="37">
        <f t="shared" ref="E22:F24" si="284">ROUND(C22*$D$107,0)</f>
        <v>0</v>
      </c>
      <c r="F22" s="37">
        <f t="shared" si="284"/>
        <v>0</v>
      </c>
      <c r="G22" s="38">
        <f t="shared" ref="G22:G24" si="285">E22+F22</f>
        <v>0</v>
      </c>
      <c r="H22" s="39"/>
      <c r="I22" s="39"/>
      <c r="J22" s="37"/>
      <c r="K22" s="37"/>
      <c r="L22" s="37">
        <f>'[2]Свод по МО_вся численность'!AS22</f>
        <v>0</v>
      </c>
      <c r="M22" s="37">
        <f>'[2]Свод по МО_вся численность'!AT22</f>
        <v>0</v>
      </c>
      <c r="N22" s="37">
        <f t="shared" ref="N22:O24" si="286">ROUND(L22*$N$107,0)</f>
        <v>0</v>
      </c>
      <c r="O22" s="37">
        <f t="shared" si="286"/>
        <v>0</v>
      </c>
      <c r="P22" s="38">
        <f t="shared" ref="P22:P24" si="287">N22+O22</f>
        <v>0</v>
      </c>
      <c r="Q22" s="37"/>
      <c r="R22" s="37"/>
      <c r="S22" s="37"/>
      <c r="T22" s="37"/>
      <c r="U22" s="37">
        <f>'[2]Свод по МО_вся численность'!AY22</f>
        <v>0</v>
      </c>
      <c r="V22" s="37">
        <f>'[2]Свод по МО_вся численность'!AZ22</f>
        <v>0</v>
      </c>
      <c r="W22" s="37">
        <f t="shared" ref="W22:X24" si="288">ROUND(U22*$W$107,0)</f>
        <v>0</v>
      </c>
      <c r="X22" s="37">
        <f t="shared" si="288"/>
        <v>0</v>
      </c>
      <c r="Y22" s="38">
        <f t="shared" ref="Y22:Y24" si="289">W22+X22</f>
        <v>0</v>
      </c>
      <c r="Z22" s="37"/>
      <c r="AA22" s="37"/>
      <c r="AB22" s="37"/>
      <c r="AC22" s="37"/>
      <c r="AD22" s="37">
        <f>'[2]Свод по МО_вся численность'!BE22</f>
        <v>0</v>
      </c>
      <c r="AE22" s="37">
        <f>'[2]Свод по МО_вся численность'!BF22</f>
        <v>0</v>
      </c>
      <c r="AF22" s="37">
        <f t="shared" ref="AF22:AG24" si="290">ROUND(AD22*$AG$107,0)</f>
        <v>0</v>
      </c>
      <c r="AG22" s="37">
        <f t="shared" si="290"/>
        <v>0</v>
      </c>
      <c r="AH22" s="23">
        <f t="shared" ref="AH22:AH24" si="291">AF22+AG22</f>
        <v>0</v>
      </c>
      <c r="AI22" s="37"/>
      <c r="AJ22" s="37"/>
      <c r="AK22" s="37"/>
      <c r="AL22" s="37"/>
      <c r="AM22" s="37">
        <f>'[2]Свод по МО_вся численность'!BK22</f>
        <v>0</v>
      </c>
      <c r="AN22" s="37">
        <f>'[2]Свод по МО_вся численность'!BL22</f>
        <v>0</v>
      </c>
      <c r="AO22" s="37">
        <f t="shared" ref="AO22:AP24" si="292">ROUND(AM22*$AP$107,0)</f>
        <v>0</v>
      </c>
      <c r="AP22" s="37">
        <f t="shared" si="292"/>
        <v>0</v>
      </c>
      <c r="AQ22" s="38">
        <f t="shared" ref="AQ22:AQ24" si="293">AO22+AP22</f>
        <v>0</v>
      </c>
      <c r="AR22" s="37"/>
      <c r="AS22" s="37"/>
      <c r="AT22" s="37"/>
      <c r="AU22" s="37"/>
      <c r="AV22" s="37">
        <f>'[2]Свод по МО_вся численность'!BQ22</f>
        <v>0</v>
      </c>
      <c r="AW22" s="37">
        <f>'[2]Свод по МО_вся численность'!BR22</f>
        <v>0</v>
      </c>
      <c r="AX22" s="37">
        <f t="shared" ref="AX22:AY24" si="294">ROUND(AV22*$AY$107,0)</f>
        <v>0</v>
      </c>
      <c r="AY22" s="37">
        <f t="shared" si="294"/>
        <v>0</v>
      </c>
      <c r="AZ22" s="38">
        <f t="shared" ref="AZ22:AZ24" si="295">AX22+AY22</f>
        <v>0</v>
      </c>
      <c r="BA22" s="37"/>
      <c r="BB22" s="37"/>
      <c r="BC22" s="37"/>
      <c r="BD22" s="37"/>
      <c r="BE22" s="37">
        <f>'[2]Свод по МО_вся численность'!BW22</f>
        <v>0</v>
      </c>
      <c r="BF22" s="37">
        <f>'[2]Свод по МО_вся численность'!BX22</f>
        <v>0</v>
      </c>
      <c r="BG22" s="39"/>
      <c r="BH22" s="39"/>
      <c r="BI22" s="37">
        <f t="shared" ref="BI22:BJ24" si="296">ROUND(BE22*$BI$107,0)</f>
        <v>0</v>
      </c>
      <c r="BJ22" s="37">
        <f t="shared" si="296"/>
        <v>0</v>
      </c>
      <c r="BK22" s="38">
        <f t="shared" ref="BK22:BK24" si="297">BI22+BJ22</f>
        <v>0</v>
      </c>
      <c r="BL22" s="37">
        <f>'[2]Свод по МО_вся численность'!CE22</f>
        <v>0</v>
      </c>
      <c r="BM22" s="37">
        <f>'[2]Свод по МО_вся численность'!CF22</f>
        <v>0</v>
      </c>
      <c r="BN22" s="37">
        <f t="shared" ref="BN22:BO24" si="298">ROUND(BL22*$BN$107,0)</f>
        <v>0</v>
      </c>
      <c r="BO22" s="37">
        <f t="shared" si="298"/>
        <v>0</v>
      </c>
      <c r="BP22" s="38">
        <f t="shared" ref="BP22:BP24" si="299">BN22+BO22</f>
        <v>0</v>
      </c>
      <c r="BQ22" s="37">
        <f>'[2]Свод по МО_вся численность'!CG22</f>
        <v>0</v>
      </c>
      <c r="BR22" s="37">
        <f>'[2]Свод по МО_вся численность'!CH22</f>
        <v>0</v>
      </c>
      <c r="BS22" s="37">
        <f t="shared" ref="BS22:BT24" si="300">ROUND(BQ22*$BS$107,0)</f>
        <v>0</v>
      </c>
      <c r="BT22" s="37">
        <f t="shared" si="300"/>
        <v>0</v>
      </c>
      <c r="BU22" s="38">
        <f t="shared" ref="BU22:BU24" si="301">BS22+BT22</f>
        <v>0</v>
      </c>
      <c r="BV22" s="37">
        <f>'[2]Свод по МО_вся численность'!CI22</f>
        <v>0</v>
      </c>
      <c r="BW22" s="37">
        <f>'[2]Свод по МО_вся численность'!CJ22</f>
        <v>0</v>
      </c>
      <c r="BX22" s="37">
        <f t="shared" ref="BX22:BY24" si="302">ROUND(BV22*$BX$107,0)</f>
        <v>0</v>
      </c>
      <c r="BY22" s="37">
        <f t="shared" si="302"/>
        <v>0</v>
      </c>
      <c r="BZ22" s="38">
        <f t="shared" ref="BZ22:BZ24" si="303">BX22+BY22</f>
        <v>0</v>
      </c>
      <c r="CA22" s="37">
        <f>'[2]Свод по МО_вся численность'!CK22</f>
        <v>0</v>
      </c>
      <c r="CB22" s="37">
        <f>'[2]Свод по МО_вся численность'!CL22</f>
        <v>0</v>
      </c>
      <c r="CC22" s="37">
        <f t="shared" ref="CC22:CD24" si="304">ROUND(CA22*$BX$107,0)</f>
        <v>0</v>
      </c>
      <c r="CD22" s="37">
        <f t="shared" si="304"/>
        <v>0</v>
      </c>
      <c r="CE22" s="38">
        <f t="shared" ref="CE22:CE24" si="305">CC22+CD22</f>
        <v>0</v>
      </c>
      <c r="CF22" s="37">
        <f>'[2]Свод по МО_вся численность'!CM22</f>
        <v>0</v>
      </c>
      <c r="CG22" s="37">
        <f>'[2]Свод по МО_вся численность'!CN22</f>
        <v>0</v>
      </c>
      <c r="CH22" s="37">
        <f t="shared" ref="CH22:CI24" si="306">ROUND(CF22*$BX$107,0)</f>
        <v>0</v>
      </c>
      <c r="CI22" s="37">
        <f t="shared" si="306"/>
        <v>0</v>
      </c>
      <c r="CJ22" s="38">
        <f t="shared" ref="CJ22:CJ24" si="307">CH22+CI22</f>
        <v>0</v>
      </c>
      <c r="CK22" s="37">
        <f>'[2]Свод по МО_вся численность'!CO22</f>
        <v>0</v>
      </c>
      <c r="CL22" s="37">
        <f>'[2]Свод по МО_вся численность'!CP22</f>
        <v>0</v>
      </c>
      <c r="CM22" s="37">
        <f t="shared" ref="CM22:CN23" si="308">ROUND(CK22*$BX$107,0)</f>
        <v>0</v>
      </c>
      <c r="CN22" s="37">
        <f t="shared" si="308"/>
        <v>0</v>
      </c>
      <c r="CO22" s="38">
        <f t="shared" ref="CO22:CO24" si="309">CM22+CN22</f>
        <v>0</v>
      </c>
      <c r="CP22" s="37">
        <f>'[2]Свод по МО_вся численность'!CQ22</f>
        <v>0</v>
      </c>
      <c r="CQ22" s="37">
        <f>'[2]Свод по МО_вся численность'!CR22</f>
        <v>0</v>
      </c>
      <c r="CR22" s="37">
        <f t="shared" ref="CR22:CS24" si="310">ROUND(CP22*$BX$107,0)</f>
        <v>0</v>
      </c>
      <c r="CS22" s="37">
        <f t="shared" si="310"/>
        <v>0</v>
      </c>
      <c r="CT22" s="38">
        <f t="shared" si="171"/>
        <v>0</v>
      </c>
      <c r="CU22" s="37">
        <f>'[2]Свод по МО_вся численность'!CS22</f>
        <v>0</v>
      </c>
      <c r="CV22" s="37">
        <f>'[2]Свод по МО_вся численность'!CT22</f>
        <v>0</v>
      </c>
      <c r="CW22" s="37">
        <f t="shared" ref="CW22:CX24" si="311">ROUND(CU22*$CW$107,0)</f>
        <v>0</v>
      </c>
      <c r="CX22" s="37">
        <f t="shared" si="311"/>
        <v>0</v>
      </c>
      <c r="CY22" s="38">
        <f t="shared" ref="CY22:CY24" si="312">CW22+CX22</f>
        <v>0</v>
      </c>
      <c r="CZ22" s="37">
        <f>'[2]Свод по МО_вся численность'!CU22</f>
        <v>0</v>
      </c>
      <c r="DA22" s="37">
        <f>'[2]Свод по МО_вся численность'!CV22</f>
        <v>0</v>
      </c>
      <c r="DB22" s="37">
        <f t="shared" ref="DB22:DC24" si="313">ROUND(CZ22*$DB$107,0)</f>
        <v>0</v>
      </c>
      <c r="DC22" s="37">
        <f t="shared" si="313"/>
        <v>0</v>
      </c>
      <c r="DD22" s="38">
        <f t="shared" ref="DD22:DD24" si="314">DB22+DC22</f>
        <v>0</v>
      </c>
      <c r="DE22" s="37">
        <f>'[2]Свод по МО_вся численность'!CW22</f>
        <v>0</v>
      </c>
      <c r="DF22" s="37">
        <f>'[2]Свод по МО_вся численность'!CX22</f>
        <v>0</v>
      </c>
      <c r="DG22" s="37">
        <f t="shared" ref="DG22:DH24" si="315">ROUND(DE22*$DG$107,0)</f>
        <v>0</v>
      </c>
      <c r="DH22" s="37">
        <f t="shared" si="315"/>
        <v>0</v>
      </c>
      <c r="DI22" s="38">
        <f t="shared" ref="DI22:DI24" si="316">DG22+DH22</f>
        <v>0</v>
      </c>
      <c r="DJ22" s="37">
        <f>'[2]Свод по МО_вся численность'!CY22</f>
        <v>0</v>
      </c>
      <c r="DK22" s="37">
        <f>'[2]Свод по МО_вся численность'!CZ22</f>
        <v>0</v>
      </c>
      <c r="DL22" s="37">
        <f t="shared" ref="DL22:DM24" si="317">ROUND(DJ22*$DL$107,0)</f>
        <v>0</v>
      </c>
      <c r="DM22" s="37">
        <f t="shared" si="317"/>
        <v>0</v>
      </c>
      <c r="DN22" s="38">
        <f t="shared" ref="DN22:DN24" si="318">DL22+DM22</f>
        <v>0</v>
      </c>
      <c r="DO22" s="37">
        <f>'[2]Свод по МО_вся численность'!DA22</f>
        <v>0</v>
      </c>
      <c r="DP22" s="37">
        <f>'[2]Свод по МО_вся численность'!DB22</f>
        <v>0</v>
      </c>
      <c r="DQ22" s="37">
        <f t="shared" ref="DQ22:DR24" si="319">ROUND(DO22*$DR$107,0)</f>
        <v>0</v>
      </c>
      <c r="DR22" s="37">
        <f t="shared" si="319"/>
        <v>0</v>
      </c>
      <c r="DS22" s="38">
        <f t="shared" ref="DS22:DS24" si="320">DQ22+DR22</f>
        <v>0</v>
      </c>
      <c r="DT22" s="37">
        <f>'[2]Свод по МО_вся численность'!DC22</f>
        <v>0</v>
      </c>
      <c r="DU22" s="37">
        <f>'[2]Свод по МО_вся численность'!DD22</f>
        <v>0</v>
      </c>
      <c r="DV22" s="37">
        <f t="shared" ref="DV22:DW24" si="321">ROUND(DT22*$DV$107,0)</f>
        <v>0</v>
      </c>
      <c r="DW22" s="37">
        <f t="shared" si="321"/>
        <v>0</v>
      </c>
      <c r="DX22" s="38">
        <f t="shared" ref="DX22:DX24" si="322">DV22+DW22</f>
        <v>0</v>
      </c>
      <c r="DY22" s="37">
        <f>'[2]Свод по МО_вся численность'!DE22</f>
        <v>0</v>
      </c>
      <c r="DZ22" s="37">
        <f>'[2]Свод по МО_вся численность'!DF22</f>
        <v>0</v>
      </c>
      <c r="EA22" s="37">
        <f t="shared" ref="EA22:EB24" si="323">ROUND(DY22*$DV$107,0)</f>
        <v>0</v>
      </c>
      <c r="EB22" s="37">
        <f t="shared" si="323"/>
        <v>0</v>
      </c>
      <c r="EC22" s="38">
        <f t="shared" ref="EC22:EC24" si="324">EA22+EB22</f>
        <v>0</v>
      </c>
      <c r="ED22" s="37">
        <f>'[2]Свод по МО_вся численность'!DG22</f>
        <v>0</v>
      </c>
      <c r="EE22" s="37">
        <f>'[2]Свод по МО_вся численность'!DH22</f>
        <v>0</v>
      </c>
      <c r="EF22" s="37">
        <f t="shared" ref="EF22:EG24" si="325">ROUND(ED22*$EG$107,0)</f>
        <v>0</v>
      </c>
      <c r="EG22" s="37">
        <f t="shared" si="325"/>
        <v>0</v>
      </c>
      <c r="EH22" s="23">
        <f t="shared" si="108"/>
        <v>0</v>
      </c>
      <c r="EI22" s="37">
        <f>'[2]Свод по МО_вся численность'!DI22</f>
        <v>0</v>
      </c>
      <c r="EJ22" s="37">
        <f>'[2]Свод по МО_вся численность'!DJ22</f>
        <v>0</v>
      </c>
      <c r="EK22" s="37">
        <f t="shared" ref="EK22:EL24" si="326">ROUND(EI22*$EG$107,0)</f>
        <v>0</v>
      </c>
      <c r="EL22" s="37">
        <f t="shared" si="326"/>
        <v>0</v>
      </c>
      <c r="EM22" s="23">
        <f t="shared" si="110"/>
        <v>0</v>
      </c>
      <c r="EN22" s="37">
        <f>'[2]Свод по МО_вся численность'!DK22</f>
        <v>0</v>
      </c>
      <c r="EO22" s="37">
        <f>'[2]Свод по МО_вся численность'!DL22</f>
        <v>0</v>
      </c>
      <c r="EP22" s="37">
        <f t="shared" ref="EP22:EQ24" si="327">ROUND(EN22*$EG$107,0)</f>
        <v>0</v>
      </c>
      <c r="EQ22" s="37">
        <f t="shared" si="327"/>
        <v>0</v>
      </c>
      <c r="ER22" s="40">
        <f t="shared" ref="ER22:ER24" si="328">EP22+EQ22</f>
        <v>0</v>
      </c>
      <c r="ES22" s="37">
        <f>'[2]Свод по МО_вся численность'!DM22</f>
        <v>0</v>
      </c>
      <c r="ET22" s="37">
        <f>'[2]Свод по МО_вся численность'!DN22</f>
        <v>0</v>
      </c>
      <c r="EU22" s="37">
        <f t="shared" ref="EU22:EV24" si="329">ROUND(ES22*$EG$107,0)</f>
        <v>0</v>
      </c>
      <c r="EV22" s="37">
        <f t="shared" si="329"/>
        <v>0</v>
      </c>
      <c r="EW22" s="40">
        <f t="shared" ref="EW22:EW24" si="330">EU22+EV22</f>
        <v>0</v>
      </c>
      <c r="EX22" s="37">
        <f>'[2]Свод по МО_вся численность'!DO22</f>
        <v>0</v>
      </c>
      <c r="EY22" s="37">
        <f>'[2]Свод по МО_вся численность'!DP22</f>
        <v>0</v>
      </c>
      <c r="EZ22" s="37">
        <f t="shared" ref="EZ22:FA24" si="331">ROUND(EX22*$EG$107,0)</f>
        <v>0</v>
      </c>
      <c r="FA22" s="37">
        <f t="shared" si="331"/>
        <v>0</v>
      </c>
      <c r="FB22" s="40">
        <f t="shared" ref="FB22:FB24" si="332">EZ22+FA22</f>
        <v>0</v>
      </c>
      <c r="FC22" s="37">
        <f>'[2]Свод по МО_вся численность'!DQ22</f>
        <v>0</v>
      </c>
      <c r="FD22" s="37">
        <f>'[2]Свод по МО_вся численность'!DR22</f>
        <v>0</v>
      </c>
      <c r="FE22" s="37">
        <f t="shared" ref="FE22:FF24" si="333">ROUND(FC22*$EG$107,0)</f>
        <v>0</v>
      </c>
      <c r="FF22" s="37">
        <f t="shared" si="333"/>
        <v>0</v>
      </c>
      <c r="FG22" s="40">
        <f t="shared" ref="FG22:FG24" si="334">FE22+FF22</f>
        <v>0</v>
      </c>
      <c r="FH22" s="37">
        <f>'[2]Свод по МО_вся численность'!DS22</f>
        <v>0</v>
      </c>
      <c r="FI22" s="37">
        <f>'[2]Свод по МО_вся численность'!DT22</f>
        <v>0</v>
      </c>
      <c r="FJ22" s="37">
        <f t="shared" ref="FJ22:FK24" si="335">ROUND(FH22*$FK$107,0)</f>
        <v>0</v>
      </c>
      <c r="FK22" s="37">
        <f t="shared" si="335"/>
        <v>0</v>
      </c>
      <c r="FL22" s="38">
        <f t="shared" ref="FL22:FL24" si="336">FJ22+FK22</f>
        <v>0</v>
      </c>
      <c r="FM22" s="37">
        <f>'[2]Свод по МО_вся численность'!DU22</f>
        <v>0</v>
      </c>
      <c r="FN22" s="37">
        <f>'[2]Свод по МО_вся численность'!DV22</f>
        <v>0</v>
      </c>
      <c r="FO22" s="37">
        <f t="shared" ref="FO22:FP24" si="337">ROUND(FM22*$FK$107,0)</f>
        <v>0</v>
      </c>
      <c r="FP22" s="37">
        <f t="shared" si="337"/>
        <v>0</v>
      </c>
      <c r="FQ22" s="38">
        <f t="shared" ref="FQ22:FQ24" si="338">FO22+FP22</f>
        <v>0</v>
      </c>
      <c r="FR22" s="37">
        <f>'[2]Свод по МО_вся численность'!DW22</f>
        <v>0</v>
      </c>
      <c r="FS22" s="37">
        <f>'[2]Свод по МО_вся численность'!DX22</f>
        <v>0</v>
      </c>
      <c r="FT22" s="37">
        <f t="shared" ref="FT22:FU24" si="339">ROUND(FR22*$FK$107,0)</f>
        <v>0</v>
      </c>
      <c r="FU22" s="37">
        <f t="shared" si="339"/>
        <v>0</v>
      </c>
      <c r="FV22" s="38">
        <f t="shared" ref="FV22:FV24" si="340">FT22+FU22</f>
        <v>0</v>
      </c>
      <c r="FW22" s="37">
        <f>'[2]Свод по МО_вся численность'!DY22</f>
        <v>0</v>
      </c>
      <c r="FX22" s="37">
        <f>'[2]Свод по МО_вся численность'!DZ22</f>
        <v>0</v>
      </c>
      <c r="FY22" s="37">
        <f t="shared" ref="FY22:FZ24" si="341">ROUND(FW22*$FK$107,0)</f>
        <v>0</v>
      </c>
      <c r="FZ22" s="37">
        <f t="shared" si="341"/>
        <v>0</v>
      </c>
      <c r="GA22" s="38">
        <f t="shared" ref="GA22:GA24" si="342">FY22+FZ22</f>
        <v>0</v>
      </c>
      <c r="GB22" s="37">
        <f>'[2]Свод по МО_вся численность'!EA22</f>
        <v>0</v>
      </c>
      <c r="GC22" s="37">
        <f>'[2]Свод по МО_вся численность'!EB22</f>
        <v>0</v>
      </c>
      <c r="GD22" s="37">
        <f t="shared" ref="GD22:GE24" si="343">ROUND(GB22*$FK$107,0)</f>
        <v>0</v>
      </c>
      <c r="GE22" s="37">
        <f t="shared" si="343"/>
        <v>0</v>
      </c>
      <c r="GF22" s="38">
        <f t="shared" ref="GF22:GF24" si="344">GD22+GE22</f>
        <v>0</v>
      </c>
      <c r="GG22" s="37">
        <f>'[2]Свод по МО_вся численность'!EC22</f>
        <v>0</v>
      </c>
      <c r="GH22" s="37">
        <f>'[2]Свод по МО_вся численность'!ED22</f>
        <v>0</v>
      </c>
      <c r="GI22" s="37">
        <f t="shared" ref="GI22:GJ24" si="345">ROUND(GG22*$GI$107,0)</f>
        <v>0</v>
      </c>
      <c r="GJ22" s="37">
        <f t="shared" si="345"/>
        <v>0</v>
      </c>
      <c r="GK22" s="38">
        <f t="shared" ref="GK22:GK24" si="346">GI22+GJ22</f>
        <v>0</v>
      </c>
      <c r="GL22" s="37">
        <f>'[2]Свод по МО_вся численность'!EE22</f>
        <v>0</v>
      </c>
      <c r="GM22" s="37">
        <f>'[2]Свод по МО_вся численность'!EF22</f>
        <v>0</v>
      </c>
      <c r="GN22" s="37">
        <f t="shared" ref="GN22:GO24" si="347">ROUND(GL22*$GI$107,0)</f>
        <v>0</v>
      </c>
      <c r="GO22" s="37">
        <f t="shared" si="347"/>
        <v>0</v>
      </c>
      <c r="GP22" s="38">
        <f t="shared" ref="GP22:GP24" si="348">GN22+GO22</f>
        <v>0</v>
      </c>
      <c r="GQ22" s="37">
        <f>'[2]Свод по МО_вся численность'!EG22</f>
        <v>0</v>
      </c>
      <c r="GR22" s="37">
        <f>'[2]Свод по МО_вся численность'!EH22</f>
        <v>0</v>
      </c>
      <c r="GS22" s="37">
        <f t="shared" ref="GS22:GT24" si="349">ROUND(GQ22*$GI$107,0)</f>
        <v>0</v>
      </c>
      <c r="GT22" s="37">
        <f t="shared" si="349"/>
        <v>0</v>
      </c>
      <c r="GU22" s="38">
        <f t="shared" ref="GU22:GU24" si="350">GS22+GT22</f>
        <v>0</v>
      </c>
      <c r="GV22" s="37">
        <f>'[2]Свод по МО_вся численность'!EI22</f>
        <v>0</v>
      </c>
      <c r="GW22" s="37">
        <f>'[2]Свод по МО_вся численность'!EJ22</f>
        <v>0</v>
      </c>
      <c r="GX22" s="37">
        <f t="shared" ref="GX22:GY24" si="351">ROUND(GV22*$GI$107,0)</f>
        <v>0</v>
      </c>
      <c r="GY22" s="37">
        <f t="shared" si="351"/>
        <v>0</v>
      </c>
      <c r="GZ22" s="38">
        <f t="shared" ref="GZ22:GZ24" si="352">GX22+GY22</f>
        <v>0</v>
      </c>
      <c r="HA22" s="37">
        <f>'[2]Свод по МО_вся численность'!EK22</f>
        <v>0</v>
      </c>
      <c r="HB22" s="37">
        <f>'[2]Свод по МО_вся численность'!EL22</f>
        <v>0</v>
      </c>
      <c r="HC22" s="37">
        <f t="shared" ref="HC22:HD24" si="353">ROUND(HA22*$GI$107,0)</f>
        <v>0</v>
      </c>
      <c r="HD22" s="37">
        <f t="shared" si="353"/>
        <v>0</v>
      </c>
      <c r="HE22" s="38">
        <f t="shared" ref="HE22:HE24" si="354">HC22+HD22</f>
        <v>0</v>
      </c>
      <c r="HF22" s="37">
        <f>'[2]Свод по МО_вся численность'!EM22</f>
        <v>0</v>
      </c>
      <c r="HG22" s="37">
        <f>'[2]Свод по МО_вся численность'!EN22</f>
        <v>0</v>
      </c>
      <c r="HH22" s="37">
        <f t="shared" ref="HH22:HI24" si="355">ROUND(HF22*$HG$107,0)</f>
        <v>0</v>
      </c>
      <c r="HI22" s="37">
        <f t="shared" si="355"/>
        <v>0</v>
      </c>
      <c r="HJ22" s="38">
        <f t="shared" ref="HJ22:HJ24" si="356">HH22+HI22</f>
        <v>0</v>
      </c>
      <c r="HK22" s="37">
        <f>'[2]Свод по МО_вся численность'!EO22</f>
        <v>0</v>
      </c>
      <c r="HL22" s="37">
        <f>'[2]Свод по МО_вся численность'!EP22</f>
        <v>0</v>
      </c>
      <c r="HM22" s="37">
        <f t="shared" ref="HM22:HN24" si="357">ROUND(HK22*$HG$107,0)</f>
        <v>0</v>
      </c>
      <c r="HN22" s="37">
        <f t="shared" si="357"/>
        <v>0</v>
      </c>
      <c r="HO22" s="38">
        <f t="shared" ref="HO22:HO24" si="358">HM22+HN22</f>
        <v>0</v>
      </c>
      <c r="HP22" s="37">
        <f>'[2]Свод по МО_вся численность'!EQ22</f>
        <v>0</v>
      </c>
      <c r="HQ22" s="37">
        <f>'[2]Свод по МО_вся численность'!ER22</f>
        <v>0</v>
      </c>
      <c r="HR22" s="37">
        <f t="shared" ref="HR22:HS24" si="359">ROUND(HP22*$HG$107,0)</f>
        <v>0</v>
      </c>
      <c r="HS22" s="37">
        <f t="shared" si="359"/>
        <v>0</v>
      </c>
      <c r="HT22" s="38">
        <f t="shared" ref="HT22:HT24" si="360">HR22+HS22</f>
        <v>0</v>
      </c>
      <c r="HU22" s="37">
        <f>'[2]Свод по МО_вся численность'!ES22</f>
        <v>0</v>
      </c>
      <c r="HV22" s="37">
        <f>'[2]Свод по МО_вся численность'!ET22</f>
        <v>0</v>
      </c>
      <c r="HW22" s="37">
        <f t="shared" ref="HW22:HX24" si="361">ROUND(HU22*$HG$107,0)</f>
        <v>0</v>
      </c>
      <c r="HX22" s="37">
        <f t="shared" si="361"/>
        <v>0</v>
      </c>
      <c r="HY22" s="38">
        <f t="shared" ref="HY22:HY24" si="362">HW22+HX22</f>
        <v>0</v>
      </c>
      <c r="HZ22" s="37">
        <f>'[2]Свод по МО_вся численность'!EU22</f>
        <v>0</v>
      </c>
      <c r="IA22" s="37">
        <f>'[2]Свод по МО_вся численность'!EV22</f>
        <v>0</v>
      </c>
      <c r="IB22" s="37">
        <f t="shared" ref="IB22:IC24" si="363">ROUND(HZ22*$HG$107,0)</f>
        <v>0</v>
      </c>
      <c r="IC22" s="37">
        <f t="shared" si="363"/>
        <v>0</v>
      </c>
      <c r="ID22" s="38">
        <f t="shared" ref="ID22:ID24" si="364">IB22+IC22</f>
        <v>0</v>
      </c>
      <c r="IE22" s="37">
        <f>'[2]Свод по МО_вся численность'!EW22</f>
        <v>0</v>
      </c>
      <c r="IF22" s="37">
        <f>'[2]Свод по МО_вся численность'!EX22</f>
        <v>0</v>
      </c>
      <c r="IG22" s="37">
        <f t="shared" ref="IG22:IH24" si="365">ROUND(IE22*$HG$107,0)</f>
        <v>0</v>
      </c>
      <c r="IH22" s="37">
        <f t="shared" si="365"/>
        <v>0</v>
      </c>
      <c r="II22" s="38">
        <f t="shared" ref="II22:II24" si="366">IG22+IH22</f>
        <v>0</v>
      </c>
      <c r="IJ22" s="37">
        <f>'[2]Свод по МО_вся численность'!EY22</f>
        <v>0</v>
      </c>
      <c r="IK22" s="37">
        <f>'[2]Свод по МО_вся численность'!EZ22</f>
        <v>0</v>
      </c>
      <c r="IL22" s="37">
        <f t="shared" ref="IL22:IM24" si="367">ROUND(IJ22*$HG$107,0)</f>
        <v>0</v>
      </c>
      <c r="IM22" s="37">
        <f t="shared" si="367"/>
        <v>0</v>
      </c>
      <c r="IN22" s="38">
        <f t="shared" ref="IN22:IN24" si="368">IL22+IM22</f>
        <v>0</v>
      </c>
      <c r="IO22" s="37">
        <f>'[2]Свод по МО_вся численность'!FA22</f>
        <v>0</v>
      </c>
      <c r="IP22" s="37">
        <f>'[2]Свод по МО_вся численность'!FB22</f>
        <v>0</v>
      </c>
      <c r="IQ22" s="37">
        <f t="shared" ref="IQ22:IR24" si="369">ROUND(IO22*$HG$107,0)</f>
        <v>0</v>
      </c>
      <c r="IR22" s="37">
        <f t="shared" si="369"/>
        <v>0</v>
      </c>
      <c r="IS22" s="38">
        <f t="shared" ref="IS22:IS24" si="370">IQ22+IR22</f>
        <v>0</v>
      </c>
      <c r="IT22" s="37">
        <f>'[2]Свод по МО_вся численность'!FC22</f>
        <v>0</v>
      </c>
      <c r="IU22" s="37">
        <f>'[2]Свод по МО_вся численность'!FD22</f>
        <v>0</v>
      </c>
      <c r="IV22" s="37">
        <f t="shared" ref="IV22:IW24" si="371">ROUND(IT22*$HG$107,0)</f>
        <v>0</v>
      </c>
      <c r="IW22" s="37">
        <f t="shared" si="371"/>
        <v>0</v>
      </c>
      <c r="IX22" s="38">
        <f t="shared" ref="IX22:IX24" si="372">IV22+IW22</f>
        <v>0</v>
      </c>
      <c r="IY22" s="37">
        <f>'[2]Свод по МО_вся численность'!FE22</f>
        <v>0</v>
      </c>
      <c r="IZ22" s="37">
        <f>'[2]Свод по МО_вся численность'!FF22</f>
        <v>0</v>
      </c>
      <c r="JA22" s="37">
        <f t="shared" ref="JA22:JB24" si="373">ROUND(IY22*$HG$107,0)</f>
        <v>0</v>
      </c>
      <c r="JB22" s="37">
        <f t="shared" si="373"/>
        <v>0</v>
      </c>
      <c r="JC22" s="38">
        <f t="shared" ref="JC22:JC24" si="374">JA22+JB22</f>
        <v>0</v>
      </c>
      <c r="JD22" s="37">
        <f>'[2]Свод по МО_вся численность'!FG22</f>
        <v>0</v>
      </c>
      <c r="JE22" s="37">
        <f>'[2]Свод по МО_вся численность'!FH22</f>
        <v>0</v>
      </c>
      <c r="JF22" s="37">
        <f t="shared" ref="JF22:JG24" si="375">ROUND(JD22*$JG$107,0)</f>
        <v>0</v>
      </c>
      <c r="JG22" s="37">
        <f t="shared" si="375"/>
        <v>0</v>
      </c>
      <c r="JH22" s="38">
        <f t="shared" ref="JH22:JH24" si="376">JF22+JG22</f>
        <v>0</v>
      </c>
      <c r="JI22" s="37">
        <f>'[2]Свод по МО_вся численность'!FI22</f>
        <v>0</v>
      </c>
      <c r="JJ22" s="37">
        <f>'[2]Свод по МО_вся численность'!FJ22</f>
        <v>0</v>
      </c>
      <c r="JK22" s="37">
        <f t="shared" ref="JK22:JL24" si="377">ROUND(JI22*$JG$107,0)</f>
        <v>0</v>
      </c>
      <c r="JL22" s="37">
        <f t="shared" si="377"/>
        <v>0</v>
      </c>
      <c r="JM22" s="38">
        <f t="shared" ref="JM22:JM24" si="378">JK22+JL22</f>
        <v>0</v>
      </c>
      <c r="JN22" s="37">
        <f>'[2]Свод по МО_вся численность'!FK22</f>
        <v>0</v>
      </c>
      <c r="JO22" s="37">
        <f>'[2]Свод по МО_вся численность'!FL22</f>
        <v>0</v>
      </c>
      <c r="JP22" s="37">
        <f t="shared" ref="JP22:JQ24" si="379">ROUND(JN22*$JG$107,0)</f>
        <v>0</v>
      </c>
      <c r="JQ22" s="37">
        <f t="shared" si="379"/>
        <v>0</v>
      </c>
      <c r="JR22" s="38">
        <f t="shared" ref="JR22:JR24" si="380">JP22+JQ22</f>
        <v>0</v>
      </c>
      <c r="JS22" s="37">
        <f>'[2]Свод по МО_вся численность'!FM22</f>
        <v>0</v>
      </c>
      <c r="JT22" s="37">
        <f>'[2]Свод по МО_вся численность'!FN22</f>
        <v>0</v>
      </c>
      <c r="JU22" s="37">
        <f t="shared" ref="JU22:JV24" si="381">ROUND(JS22*$JG$107,0)</f>
        <v>0</v>
      </c>
      <c r="JV22" s="37">
        <f t="shared" si="381"/>
        <v>0</v>
      </c>
      <c r="JW22" s="38">
        <f t="shared" ref="JW22:JW24" si="382">JU22+JV22</f>
        <v>0</v>
      </c>
      <c r="JX22" s="37">
        <f>'[2]Свод по МО_вся численность'!FO22</f>
        <v>0</v>
      </c>
      <c r="JY22" s="37">
        <f>'[2]Свод по МО_вся численность'!FP22</f>
        <v>0</v>
      </c>
      <c r="JZ22" s="37">
        <f t="shared" ref="JZ22:KA24" si="383">ROUND(JX22*$JG$107,0)</f>
        <v>0</v>
      </c>
      <c r="KA22" s="37">
        <f t="shared" si="383"/>
        <v>0</v>
      </c>
      <c r="KB22" s="38">
        <f t="shared" ref="KB22:KB24" si="384">JZ22+KA22</f>
        <v>0</v>
      </c>
      <c r="KC22" s="37">
        <f>'[2]Свод по МО_вся численность'!FQ22</f>
        <v>0</v>
      </c>
      <c r="KD22" s="37">
        <f>'[2]Свод по МО_вся численность'!FR22</f>
        <v>0</v>
      </c>
      <c r="KE22" s="37">
        <f t="shared" ref="KE22:KF24" si="385">ROUND(KC22*$JG$107,0)</f>
        <v>0</v>
      </c>
      <c r="KF22" s="37">
        <f t="shared" si="385"/>
        <v>0</v>
      </c>
      <c r="KG22" s="38">
        <f t="shared" ref="KG22:KG24" si="386">KE22+KF22</f>
        <v>0</v>
      </c>
      <c r="KH22" s="37">
        <f>'[2]Свод по МО_вся численность'!FS22</f>
        <v>0</v>
      </c>
      <c r="KI22" s="37">
        <f>'[2]Свод по МО_вся численность'!FT22</f>
        <v>0</v>
      </c>
      <c r="KJ22" s="37">
        <f t="shared" ref="KJ22:KK24" si="387">ROUND(KH22*$JG$107,0)</f>
        <v>0</v>
      </c>
      <c r="KK22" s="37">
        <f t="shared" si="387"/>
        <v>0</v>
      </c>
      <c r="KL22" s="38">
        <f t="shared" ref="KL22:KL24" si="388">KJ22+KK22</f>
        <v>0</v>
      </c>
      <c r="KM22" s="37">
        <f>'[2]Свод по МО_вся численность'!FU22</f>
        <v>0</v>
      </c>
      <c r="KN22" s="37">
        <f>'[2]Свод по МО_вся численность'!FV22</f>
        <v>0</v>
      </c>
      <c r="KO22" s="37">
        <f t="shared" ref="KO22:KP24" si="389">ROUND(KM22*$JG$107,0)</f>
        <v>0</v>
      </c>
      <c r="KP22" s="37">
        <f t="shared" si="389"/>
        <v>0</v>
      </c>
      <c r="KQ22" s="38">
        <f t="shared" ref="KQ22:KQ24" si="390">KO22+KP22</f>
        <v>0</v>
      </c>
      <c r="KR22" s="37">
        <f>'[2]Свод по МО_вся численность'!FW22</f>
        <v>0</v>
      </c>
      <c r="KS22" s="37">
        <f>'[2]Свод по МО_вся численность'!FX22</f>
        <v>0</v>
      </c>
      <c r="KT22" s="37">
        <f t="shared" ref="KT22:KU23" si="391">ROUND(KR22*$JG$107,0)</f>
        <v>0</v>
      </c>
      <c r="KU22" s="37">
        <f t="shared" si="391"/>
        <v>0</v>
      </c>
      <c r="KV22" s="38">
        <f t="shared" ref="KV22:KV24" si="392">KT22+KU22</f>
        <v>0</v>
      </c>
      <c r="KW22" s="37">
        <f>'[2]Свод по МО_вся численность'!FY22</f>
        <v>0</v>
      </c>
      <c r="KX22" s="37">
        <f>'[2]Свод по МО_вся численность'!FZ22</f>
        <v>0</v>
      </c>
      <c r="KY22" s="37">
        <f t="shared" ref="KY22:KZ24" si="393">ROUND(KW22*$JG$107,0)</f>
        <v>0</v>
      </c>
      <c r="KZ22" s="37">
        <f t="shared" si="393"/>
        <v>0</v>
      </c>
      <c r="LA22" s="38">
        <f t="shared" ref="LA22:LA24" si="394">KY22+KZ22</f>
        <v>0</v>
      </c>
      <c r="LB22" s="37">
        <f>'[2]Свод по МО_вся численность'!GA22</f>
        <v>0</v>
      </c>
      <c r="LC22" s="37">
        <f>'[2]Свод по МО_вся численность'!GB22</f>
        <v>0</v>
      </c>
      <c r="LD22" s="37">
        <f t="shared" ref="LD22:LE24" si="395">ROUND(LB22*$MN$107,0)</f>
        <v>0</v>
      </c>
      <c r="LE22" s="37">
        <f t="shared" si="395"/>
        <v>0</v>
      </c>
      <c r="LF22" s="38">
        <f t="shared" ref="LF22:LF24" si="396">LD22+LE22</f>
        <v>0</v>
      </c>
      <c r="LG22" s="37">
        <f>'[2]Свод по МО_вся численность'!GC22</f>
        <v>0</v>
      </c>
      <c r="LH22" s="37">
        <f>'[2]Свод по МО_вся численность'!GD22</f>
        <v>0</v>
      </c>
      <c r="LI22" s="37">
        <f t="shared" ref="LI22:LJ24" si="397">ROUND(LG22*$MN$107,0)</f>
        <v>0</v>
      </c>
      <c r="LJ22" s="37">
        <f t="shared" si="397"/>
        <v>0</v>
      </c>
      <c r="LK22" s="38">
        <f t="shared" si="80"/>
        <v>0</v>
      </c>
      <c r="LL22" s="37">
        <f>'[2]Свод по МО_вся численность'!GE22</f>
        <v>0</v>
      </c>
      <c r="LM22" s="37">
        <f>'[2]Свод по МО_вся численность'!GF22</f>
        <v>0</v>
      </c>
      <c r="LN22" s="37">
        <f t="shared" ref="LN22:LO24" si="398">ROUND(LL22*$MN$107,0)</f>
        <v>0</v>
      </c>
      <c r="LO22" s="37">
        <f t="shared" si="398"/>
        <v>0</v>
      </c>
      <c r="LP22" s="38">
        <f t="shared" ref="LP22:LP24" si="399">LN22+LO22</f>
        <v>0</v>
      </c>
      <c r="LQ22" s="37">
        <f>'[2]Свод по МО_вся численность'!GG22</f>
        <v>0</v>
      </c>
      <c r="LR22" s="37">
        <f>'[2]Свод по МО_вся численность'!GH22</f>
        <v>0</v>
      </c>
      <c r="LS22" s="37">
        <f t="shared" ref="LS22:LT24" si="400">ROUND(LQ22*$MN$107,0)</f>
        <v>0</v>
      </c>
      <c r="LT22" s="37">
        <f t="shared" si="400"/>
        <v>0</v>
      </c>
      <c r="LU22" s="38">
        <f t="shared" si="81"/>
        <v>0</v>
      </c>
      <c r="LV22" s="37">
        <f>'[2]Свод по МО_вся численность'!GI22</f>
        <v>0</v>
      </c>
      <c r="LW22" s="37">
        <f>'[2]Свод по МО_вся численность'!GJ22</f>
        <v>0</v>
      </c>
      <c r="LX22" s="37">
        <f t="shared" ref="LX22:LY24" si="401">ROUND(LV22*$MN$107,0)</f>
        <v>0</v>
      </c>
      <c r="LY22" s="37">
        <f t="shared" si="401"/>
        <v>0</v>
      </c>
      <c r="LZ22" s="38">
        <f t="shared" ref="LZ22:LZ24" si="402">LX22+LY22</f>
        <v>0</v>
      </c>
      <c r="MA22" s="37">
        <f>'[2]Свод по МО_вся численность'!GK22</f>
        <v>0</v>
      </c>
      <c r="MB22" s="37">
        <f>'[2]Свод по МО_вся численность'!GL22</f>
        <v>0</v>
      </c>
      <c r="MC22" s="37">
        <f t="shared" ref="MC22:MD24" si="403">ROUND(MA22*$MN$107,0)</f>
        <v>0</v>
      </c>
      <c r="MD22" s="37">
        <f t="shared" si="403"/>
        <v>0</v>
      </c>
      <c r="ME22" s="38">
        <f t="shared" ref="ME22:ME24" si="404">MC22+MD22</f>
        <v>0</v>
      </c>
      <c r="MF22" s="37">
        <f>'[2]Свод по МО_вся численность'!GM22</f>
        <v>0</v>
      </c>
      <c r="MG22" s="37">
        <f>'[2]Свод по МО_вся численность'!GN22</f>
        <v>0</v>
      </c>
      <c r="MH22" s="37">
        <f t="shared" ref="MH22:MI24" si="405">ROUND(MF22*$MN$107,0)</f>
        <v>0</v>
      </c>
      <c r="MI22" s="37">
        <f t="shared" si="405"/>
        <v>0</v>
      </c>
      <c r="MJ22" s="38">
        <f t="shared" ref="MJ22:MJ24" si="406">MH22+MI22</f>
        <v>0</v>
      </c>
      <c r="MK22" s="37">
        <f>'[2]Свод по МО_вся численность'!GO22</f>
        <v>0</v>
      </c>
      <c r="ML22" s="37">
        <f>'[2]Свод по МО_вся численность'!GP22</f>
        <v>0</v>
      </c>
      <c r="MM22" s="37">
        <f t="shared" ref="MM22:MN24" si="407">ROUND(MK22*$MN$107,0)</f>
        <v>0</v>
      </c>
      <c r="MN22" s="37">
        <f t="shared" si="407"/>
        <v>0</v>
      </c>
      <c r="MO22" s="23">
        <f t="shared" si="132"/>
        <v>0</v>
      </c>
      <c r="MP22" s="37">
        <f>'[2]Свод по МО_вся численность'!GQ22</f>
        <v>0</v>
      </c>
      <c r="MQ22" s="37">
        <f>'[2]Свод по МО_вся численность'!GR22</f>
        <v>0</v>
      </c>
      <c r="MR22" s="37">
        <f t="shared" ref="MR22:MS24" si="408">ROUND(MP22*$MV$107,0)</f>
        <v>0</v>
      </c>
      <c r="MS22" s="37">
        <f t="shared" si="408"/>
        <v>0</v>
      </c>
      <c r="MT22" s="23">
        <f t="shared" si="134"/>
        <v>0</v>
      </c>
      <c r="MU22" s="37">
        <f>'[2]Свод по МО_вся численность'!GS22</f>
        <v>0</v>
      </c>
      <c r="MV22" s="37">
        <f>'[2]Свод по МО_вся численность'!GT22</f>
        <v>0</v>
      </c>
      <c r="MW22" s="37">
        <f t="shared" ref="MW22:MX24" si="409">ROUND(MU22*$MV$107,0)</f>
        <v>0</v>
      </c>
      <c r="MX22" s="37">
        <f t="shared" si="409"/>
        <v>0</v>
      </c>
      <c r="MY22" s="38">
        <f t="shared" ref="MY22:MY24" si="410">MW22+MX22</f>
        <v>0</v>
      </c>
      <c r="MZ22" s="37">
        <f>'[2]Свод по МО_вся численность'!GU22</f>
        <v>0</v>
      </c>
      <c r="NA22" s="37">
        <f>'[2]Свод по МО_вся численность'!GV22</f>
        <v>0</v>
      </c>
      <c r="NB22" s="37"/>
      <c r="NC22" s="37"/>
      <c r="ND22" s="37">
        <f t="shared" ref="ND22:ND24" si="411">NC22+NB22</f>
        <v>0</v>
      </c>
      <c r="NE22" s="23">
        <f t="shared" ref="NE22:NE24" si="412">MK22+HP22+DJ22+C22+D22+L22+M22+U22+V22+AD22+AE22+AM22+AN22++AV22+AW22+BE22+BF22+BL22+BM22+BQ22+BR22+BV22+BW22+CA22+CB22+CF22+CG22+CK22+CL22+CP22+CQ22+CU22+CV22+CZ22+DA22++DE22+DF22+DK22+DO22+DP22+DT22+DU22++DY22+DZ22+ED22+EE22+EI22+EJ22+EN22+EO22++ES22+ET22+EX22+EY22+FC22+FD22+FH22+FI22+FM22+FN22++FR22+FS22+FW22+FX22+GB22+GC22+GG22+GH22++GL22+GM22+GQ22+GR22+GV22+GW22+HA22+HB22+HF22+HG22++HK22+HL22+HQ22+HU22+HV22+IA22+HZ22+IE22+IF22+IJ22+IK22++IO22+IP22+IT22+IU22+IY22+IZ22++JD22+JE22+JI22+JJ22+JN22+JO22+JS22+JT22++JX22+JY22+KD22+KC22+KH22+KI22+KM22+KN22+KR22+KS22+KW22+KX22+LB22+LC22+LG22+LH22+LL22+LM22++LQ22+LR22+LV22+LW22+MA22+MB22+MF22+MG22++ML22+MP22+MQ22+MU22+MV22++MZ22+NA22</f>
        <v>0</v>
      </c>
      <c r="NF22" s="23">
        <f t="shared" ref="NF22:NF24" si="413">G22+P22+Y22+AH22+AQ22+AZ22+BK22+BP22+BU22+BZ22+CE22+CJ22+CO22+CT22+CY22+DD22+DI22+DN22+DS22+DX22+EC22+EH22+EM22+ER22+EW22+FB22+FG22+FL22+FQ22+FV22+GA22+GF22+GK22+GP22+GU22+GZ22+HE22+HJ22+HO22+HT22+HY22+ID22+II22+IN22+IS22+IX22+JC22+JH22+JM22+JR22+JW22+KB22+KG22+KL22+KQ22+KV22+LA22+LF22+LK22+LP22+LU22+LZ22+ME22+MJ22+MO22+MT22+MY22+ND22</f>
        <v>0</v>
      </c>
      <c r="NG22" s="41"/>
      <c r="NH22" s="41"/>
      <c r="NI22" s="30">
        <v>0</v>
      </c>
      <c r="NJ22" s="30">
        <v>0</v>
      </c>
      <c r="NK22" s="42"/>
    </row>
    <row r="23" spans="1:375" ht="20.25" x14ac:dyDescent="0.3">
      <c r="A23" s="43">
        <v>13</v>
      </c>
      <c r="B23" s="44" t="s">
        <v>127</v>
      </c>
      <c r="C23" s="37">
        <f>'[2]Свод по МО_вся численность'!AM23</f>
        <v>0</v>
      </c>
      <c r="D23" s="37">
        <f>'[2]Свод по МО_вся численность'!AN23</f>
        <v>0</v>
      </c>
      <c r="E23" s="37">
        <f t="shared" si="284"/>
        <v>0</v>
      </c>
      <c r="F23" s="37">
        <f t="shared" si="284"/>
        <v>0</v>
      </c>
      <c r="G23" s="38">
        <f t="shared" si="285"/>
        <v>0</v>
      </c>
      <c r="H23" s="39"/>
      <c r="I23" s="39"/>
      <c r="J23" s="37"/>
      <c r="K23" s="37"/>
      <c r="L23" s="37">
        <f>'[2]Свод по МО_вся численность'!AS23</f>
        <v>0</v>
      </c>
      <c r="M23" s="37">
        <f>'[2]Свод по МО_вся численность'!AT23</f>
        <v>0</v>
      </c>
      <c r="N23" s="37">
        <f t="shared" si="286"/>
        <v>0</v>
      </c>
      <c r="O23" s="37">
        <f t="shared" si="286"/>
        <v>0</v>
      </c>
      <c r="P23" s="38">
        <f t="shared" si="287"/>
        <v>0</v>
      </c>
      <c r="Q23" s="37"/>
      <c r="R23" s="37"/>
      <c r="S23" s="37"/>
      <c r="T23" s="37"/>
      <c r="U23" s="37">
        <f>'[2]Свод по МО_вся численность'!AY23</f>
        <v>0</v>
      </c>
      <c r="V23" s="37">
        <f>'[2]Свод по МО_вся численность'!AZ23</f>
        <v>0</v>
      </c>
      <c r="W23" s="37">
        <f t="shared" si="288"/>
        <v>0</v>
      </c>
      <c r="X23" s="37">
        <f t="shared" si="288"/>
        <v>0</v>
      </c>
      <c r="Y23" s="38">
        <f t="shared" si="289"/>
        <v>0</v>
      </c>
      <c r="Z23" s="37"/>
      <c r="AA23" s="37"/>
      <c r="AB23" s="37"/>
      <c r="AC23" s="37"/>
      <c r="AD23" s="37">
        <f>'[2]Свод по МО_вся численность'!BE23</f>
        <v>0</v>
      </c>
      <c r="AE23" s="37">
        <f>'[2]Свод по МО_вся численность'!BF23</f>
        <v>0</v>
      </c>
      <c r="AF23" s="37">
        <f t="shared" si="290"/>
        <v>0</v>
      </c>
      <c r="AG23" s="37">
        <f t="shared" si="290"/>
        <v>0</v>
      </c>
      <c r="AH23" s="23">
        <f t="shared" si="291"/>
        <v>0</v>
      </c>
      <c r="AI23" s="37"/>
      <c r="AJ23" s="37"/>
      <c r="AK23" s="37"/>
      <c r="AL23" s="37"/>
      <c r="AM23" s="37">
        <f>'[2]Свод по МО_вся численность'!BK23</f>
        <v>0</v>
      </c>
      <c r="AN23" s="37">
        <f>'[2]Свод по МО_вся численность'!BL23</f>
        <v>0</v>
      </c>
      <c r="AO23" s="37">
        <f t="shared" si="292"/>
        <v>0</v>
      </c>
      <c r="AP23" s="37">
        <f t="shared" si="292"/>
        <v>0</v>
      </c>
      <c r="AQ23" s="38">
        <f t="shared" si="293"/>
        <v>0</v>
      </c>
      <c r="AR23" s="37"/>
      <c r="AS23" s="37"/>
      <c r="AT23" s="37"/>
      <c r="AU23" s="37"/>
      <c r="AV23" s="37">
        <f>'[2]Свод по МО_вся численность'!BQ23</f>
        <v>0</v>
      </c>
      <c r="AW23" s="37">
        <f>'[2]Свод по МО_вся численность'!BR23</f>
        <v>0</v>
      </c>
      <c r="AX23" s="37">
        <f t="shared" si="294"/>
        <v>0</v>
      </c>
      <c r="AY23" s="37">
        <f t="shared" si="294"/>
        <v>0</v>
      </c>
      <c r="AZ23" s="38">
        <f t="shared" si="295"/>
        <v>0</v>
      </c>
      <c r="BA23" s="37"/>
      <c r="BB23" s="37"/>
      <c r="BC23" s="37"/>
      <c r="BD23" s="37"/>
      <c r="BE23" s="37">
        <f>'[2]Свод по МО_вся численность'!BW23</f>
        <v>0</v>
      </c>
      <c r="BF23" s="37">
        <f>'[2]Свод по МО_вся численность'!BX23</f>
        <v>0</v>
      </c>
      <c r="BG23" s="39"/>
      <c r="BH23" s="39"/>
      <c r="BI23" s="37">
        <f t="shared" si="296"/>
        <v>0</v>
      </c>
      <c r="BJ23" s="37">
        <f t="shared" si="296"/>
        <v>0</v>
      </c>
      <c r="BK23" s="38">
        <f t="shared" si="297"/>
        <v>0</v>
      </c>
      <c r="BL23" s="37">
        <f>'[2]Свод по МО_вся численность'!CE23</f>
        <v>0</v>
      </c>
      <c r="BM23" s="37">
        <f>'[2]Свод по МО_вся численность'!CF23</f>
        <v>0</v>
      </c>
      <c r="BN23" s="37">
        <f t="shared" si="298"/>
        <v>0</v>
      </c>
      <c r="BO23" s="37">
        <f t="shared" si="298"/>
        <v>0</v>
      </c>
      <c r="BP23" s="38">
        <f t="shared" si="299"/>
        <v>0</v>
      </c>
      <c r="BQ23" s="37">
        <f>'[2]Свод по МО_вся численность'!CG23</f>
        <v>0</v>
      </c>
      <c r="BR23" s="37">
        <f>'[2]Свод по МО_вся численность'!CH23</f>
        <v>0</v>
      </c>
      <c r="BS23" s="37">
        <f t="shared" si="300"/>
        <v>0</v>
      </c>
      <c r="BT23" s="37">
        <f t="shared" si="300"/>
        <v>0</v>
      </c>
      <c r="BU23" s="38">
        <f t="shared" si="301"/>
        <v>0</v>
      </c>
      <c r="BV23" s="37">
        <f>'[2]Свод по МО_вся численность'!CI23</f>
        <v>0</v>
      </c>
      <c r="BW23" s="37">
        <f>'[2]Свод по МО_вся численность'!CJ23</f>
        <v>0</v>
      </c>
      <c r="BX23" s="37">
        <f t="shared" si="302"/>
        <v>0</v>
      </c>
      <c r="BY23" s="37">
        <f t="shared" si="302"/>
        <v>0</v>
      </c>
      <c r="BZ23" s="38">
        <f t="shared" si="303"/>
        <v>0</v>
      </c>
      <c r="CA23" s="37">
        <f>'[2]Свод по МО_вся численность'!CK23</f>
        <v>0</v>
      </c>
      <c r="CB23" s="37">
        <f>'[2]Свод по МО_вся численность'!CL23</f>
        <v>0</v>
      </c>
      <c r="CC23" s="37">
        <f t="shared" si="304"/>
        <v>0</v>
      </c>
      <c r="CD23" s="37">
        <f t="shared" si="304"/>
        <v>0</v>
      </c>
      <c r="CE23" s="38">
        <f t="shared" si="305"/>
        <v>0</v>
      </c>
      <c r="CF23" s="37">
        <f>'[2]Свод по МО_вся численность'!CM23</f>
        <v>0</v>
      </c>
      <c r="CG23" s="37">
        <f>'[2]Свод по МО_вся численность'!CN23</f>
        <v>0</v>
      </c>
      <c r="CH23" s="37">
        <f t="shared" si="306"/>
        <v>0</v>
      </c>
      <c r="CI23" s="37">
        <f t="shared" si="306"/>
        <v>0</v>
      </c>
      <c r="CJ23" s="38">
        <f t="shared" si="307"/>
        <v>0</v>
      </c>
      <c r="CK23" s="37">
        <f>'[2]Свод по МО_вся численность'!CO23</f>
        <v>0</v>
      </c>
      <c r="CL23" s="37">
        <f>'[2]Свод по МО_вся численность'!CP23</f>
        <v>0</v>
      </c>
      <c r="CM23" s="37">
        <f t="shared" si="308"/>
        <v>0</v>
      </c>
      <c r="CN23" s="37">
        <f t="shared" si="308"/>
        <v>0</v>
      </c>
      <c r="CO23" s="38">
        <f t="shared" si="309"/>
        <v>0</v>
      </c>
      <c r="CP23" s="37">
        <f>'[2]Свод по МО_вся численность'!CQ23</f>
        <v>0</v>
      </c>
      <c r="CQ23" s="37">
        <f>'[2]Свод по МО_вся численность'!CR23</f>
        <v>0</v>
      </c>
      <c r="CR23" s="37">
        <f t="shared" si="310"/>
        <v>0</v>
      </c>
      <c r="CS23" s="37">
        <f t="shared" si="310"/>
        <v>0</v>
      </c>
      <c r="CT23" s="38">
        <f t="shared" si="171"/>
        <v>0</v>
      </c>
      <c r="CU23" s="37">
        <f>'[2]Свод по МО_вся численность'!CS23</f>
        <v>0</v>
      </c>
      <c r="CV23" s="37">
        <f>'[2]Свод по МО_вся численность'!CT23</f>
        <v>0</v>
      </c>
      <c r="CW23" s="37">
        <f t="shared" si="311"/>
        <v>0</v>
      </c>
      <c r="CX23" s="37">
        <f t="shared" si="311"/>
        <v>0</v>
      </c>
      <c r="CY23" s="38">
        <f t="shared" si="312"/>
        <v>0</v>
      </c>
      <c r="CZ23" s="37">
        <f>'[2]Свод по МО_вся численность'!CU23</f>
        <v>0</v>
      </c>
      <c r="DA23" s="37">
        <f>'[2]Свод по МО_вся численность'!CV23</f>
        <v>0</v>
      </c>
      <c r="DB23" s="37">
        <f t="shared" si="313"/>
        <v>0</v>
      </c>
      <c r="DC23" s="37">
        <f t="shared" si="313"/>
        <v>0</v>
      </c>
      <c r="DD23" s="38">
        <f t="shared" si="314"/>
        <v>0</v>
      </c>
      <c r="DE23" s="37">
        <f>'[2]Свод по МО_вся численность'!CW23</f>
        <v>0</v>
      </c>
      <c r="DF23" s="37">
        <f>'[2]Свод по МО_вся численность'!CX23</f>
        <v>0</v>
      </c>
      <c r="DG23" s="37">
        <f t="shared" si="315"/>
        <v>0</v>
      </c>
      <c r="DH23" s="37">
        <f t="shared" si="315"/>
        <v>0</v>
      </c>
      <c r="DI23" s="38">
        <f t="shared" si="316"/>
        <v>0</v>
      </c>
      <c r="DJ23" s="37">
        <f>'[2]Свод по МО_вся численность'!CY23</f>
        <v>0</v>
      </c>
      <c r="DK23" s="37">
        <f>'[2]Свод по МО_вся численность'!CZ23</f>
        <v>0</v>
      </c>
      <c r="DL23" s="37">
        <f t="shared" si="317"/>
        <v>0</v>
      </c>
      <c r="DM23" s="37">
        <f t="shared" si="317"/>
        <v>0</v>
      </c>
      <c r="DN23" s="38">
        <f t="shared" si="318"/>
        <v>0</v>
      </c>
      <c r="DO23" s="37">
        <f>'[2]Свод по МО_вся численность'!DA23</f>
        <v>0</v>
      </c>
      <c r="DP23" s="37">
        <f>'[2]Свод по МО_вся численность'!DB23</f>
        <v>0</v>
      </c>
      <c r="DQ23" s="37">
        <f t="shared" si="319"/>
        <v>0</v>
      </c>
      <c r="DR23" s="37">
        <f t="shared" si="319"/>
        <v>0</v>
      </c>
      <c r="DS23" s="38">
        <f t="shared" si="320"/>
        <v>0</v>
      </c>
      <c r="DT23" s="37">
        <f>'[2]Свод по МО_вся численность'!DC23</f>
        <v>0</v>
      </c>
      <c r="DU23" s="37">
        <f>'[2]Свод по МО_вся численность'!DD23</f>
        <v>0</v>
      </c>
      <c r="DV23" s="37">
        <f t="shared" si="321"/>
        <v>0</v>
      </c>
      <c r="DW23" s="37">
        <f t="shared" si="321"/>
        <v>0</v>
      </c>
      <c r="DX23" s="38">
        <f t="shared" si="322"/>
        <v>0</v>
      </c>
      <c r="DY23" s="37">
        <f>'[2]Свод по МО_вся численность'!DE23</f>
        <v>0</v>
      </c>
      <c r="DZ23" s="37">
        <f>'[2]Свод по МО_вся численность'!DF23</f>
        <v>0</v>
      </c>
      <c r="EA23" s="37">
        <f t="shared" si="323"/>
        <v>0</v>
      </c>
      <c r="EB23" s="37">
        <f t="shared" si="323"/>
        <v>0</v>
      </c>
      <c r="EC23" s="38">
        <f t="shared" si="324"/>
        <v>0</v>
      </c>
      <c r="ED23" s="37">
        <f>'[2]Свод по МО_вся численность'!DG23</f>
        <v>0</v>
      </c>
      <c r="EE23" s="37">
        <f>'[2]Свод по МО_вся численность'!DH23</f>
        <v>0</v>
      </c>
      <c r="EF23" s="37">
        <f t="shared" si="325"/>
        <v>0</v>
      </c>
      <c r="EG23" s="37">
        <f t="shared" si="325"/>
        <v>0</v>
      </c>
      <c r="EH23" s="23">
        <f t="shared" si="108"/>
        <v>0</v>
      </c>
      <c r="EI23" s="37">
        <f>'[2]Свод по МО_вся численность'!DI23</f>
        <v>0</v>
      </c>
      <c r="EJ23" s="37">
        <f>'[2]Свод по МО_вся численность'!DJ23</f>
        <v>0</v>
      </c>
      <c r="EK23" s="37">
        <f t="shared" si="326"/>
        <v>0</v>
      </c>
      <c r="EL23" s="37">
        <f t="shared" si="326"/>
        <v>0</v>
      </c>
      <c r="EM23" s="23">
        <f t="shared" si="110"/>
        <v>0</v>
      </c>
      <c r="EN23" s="37">
        <f>'[2]Свод по МО_вся численность'!DK23</f>
        <v>0</v>
      </c>
      <c r="EO23" s="37">
        <f>'[2]Свод по МО_вся численность'!DL23</f>
        <v>0</v>
      </c>
      <c r="EP23" s="37">
        <f t="shared" si="327"/>
        <v>0</v>
      </c>
      <c r="EQ23" s="37">
        <f t="shared" si="327"/>
        <v>0</v>
      </c>
      <c r="ER23" s="40">
        <f t="shared" si="328"/>
        <v>0</v>
      </c>
      <c r="ES23" s="37">
        <f>'[2]Свод по МО_вся численность'!DM23</f>
        <v>0</v>
      </c>
      <c r="ET23" s="37">
        <f>'[2]Свод по МО_вся численность'!DN23</f>
        <v>0</v>
      </c>
      <c r="EU23" s="37">
        <f t="shared" si="329"/>
        <v>0</v>
      </c>
      <c r="EV23" s="37">
        <f t="shared" si="329"/>
        <v>0</v>
      </c>
      <c r="EW23" s="40">
        <f t="shared" si="330"/>
        <v>0</v>
      </c>
      <c r="EX23" s="37">
        <f>'[2]Свод по МО_вся численность'!DO23</f>
        <v>0</v>
      </c>
      <c r="EY23" s="37">
        <f>'[2]Свод по МО_вся численность'!DP23</f>
        <v>0</v>
      </c>
      <c r="EZ23" s="37">
        <f t="shared" si="331"/>
        <v>0</v>
      </c>
      <c r="FA23" s="37">
        <f t="shared" si="331"/>
        <v>0</v>
      </c>
      <c r="FB23" s="40">
        <f t="shared" si="332"/>
        <v>0</v>
      </c>
      <c r="FC23" s="37">
        <f>'[2]Свод по МО_вся численность'!DQ23</f>
        <v>0</v>
      </c>
      <c r="FD23" s="37">
        <f>'[2]Свод по МО_вся численность'!DR23</f>
        <v>0</v>
      </c>
      <c r="FE23" s="37">
        <f t="shared" si="333"/>
        <v>0</v>
      </c>
      <c r="FF23" s="37">
        <f t="shared" si="333"/>
        <v>0</v>
      </c>
      <c r="FG23" s="40">
        <f t="shared" si="334"/>
        <v>0</v>
      </c>
      <c r="FH23" s="37">
        <f>'[2]Свод по МО_вся численность'!DS23</f>
        <v>0</v>
      </c>
      <c r="FI23" s="37">
        <f>'[2]Свод по МО_вся численность'!DT23</f>
        <v>0</v>
      </c>
      <c r="FJ23" s="37">
        <f t="shared" si="335"/>
        <v>0</v>
      </c>
      <c r="FK23" s="37">
        <f t="shared" si="335"/>
        <v>0</v>
      </c>
      <c r="FL23" s="38">
        <f t="shared" si="336"/>
        <v>0</v>
      </c>
      <c r="FM23" s="37">
        <f>'[2]Свод по МО_вся численность'!DU23</f>
        <v>0</v>
      </c>
      <c r="FN23" s="37">
        <f>'[2]Свод по МО_вся численность'!DV23</f>
        <v>0</v>
      </c>
      <c r="FO23" s="37">
        <f t="shared" si="337"/>
        <v>0</v>
      </c>
      <c r="FP23" s="37">
        <f t="shared" si="337"/>
        <v>0</v>
      </c>
      <c r="FQ23" s="38">
        <f t="shared" si="338"/>
        <v>0</v>
      </c>
      <c r="FR23" s="37">
        <f>'[2]Свод по МО_вся численность'!DW23</f>
        <v>0</v>
      </c>
      <c r="FS23" s="37">
        <f>'[2]Свод по МО_вся численность'!DX23</f>
        <v>0</v>
      </c>
      <c r="FT23" s="37">
        <f t="shared" si="339"/>
        <v>0</v>
      </c>
      <c r="FU23" s="37">
        <f t="shared" si="339"/>
        <v>0</v>
      </c>
      <c r="FV23" s="38">
        <f t="shared" si="340"/>
        <v>0</v>
      </c>
      <c r="FW23" s="37">
        <f>'[2]Свод по МО_вся численность'!DY23</f>
        <v>0</v>
      </c>
      <c r="FX23" s="37">
        <f>'[2]Свод по МО_вся численность'!DZ23</f>
        <v>0</v>
      </c>
      <c r="FY23" s="37">
        <f t="shared" si="341"/>
        <v>0</v>
      </c>
      <c r="FZ23" s="37">
        <f t="shared" si="341"/>
        <v>0</v>
      </c>
      <c r="GA23" s="38">
        <f t="shared" si="342"/>
        <v>0</v>
      </c>
      <c r="GB23" s="37">
        <f>'[2]Свод по МО_вся численность'!EA23</f>
        <v>0</v>
      </c>
      <c r="GC23" s="37">
        <f>'[2]Свод по МО_вся численность'!EB23</f>
        <v>0</v>
      </c>
      <c r="GD23" s="37">
        <f t="shared" si="343"/>
        <v>0</v>
      </c>
      <c r="GE23" s="37">
        <f t="shared" si="343"/>
        <v>0</v>
      </c>
      <c r="GF23" s="38">
        <f t="shared" si="344"/>
        <v>0</v>
      </c>
      <c r="GG23" s="37">
        <f>'[2]Свод по МО_вся численность'!EC23</f>
        <v>0</v>
      </c>
      <c r="GH23" s="37">
        <f>'[2]Свод по МО_вся численность'!ED23</f>
        <v>0</v>
      </c>
      <c r="GI23" s="37">
        <f t="shared" si="345"/>
        <v>0</v>
      </c>
      <c r="GJ23" s="37">
        <f t="shared" si="345"/>
        <v>0</v>
      </c>
      <c r="GK23" s="38">
        <f t="shared" si="346"/>
        <v>0</v>
      </c>
      <c r="GL23" s="37">
        <f>'[2]Свод по МО_вся численность'!EE23</f>
        <v>0</v>
      </c>
      <c r="GM23" s="37">
        <f>'[2]Свод по МО_вся численность'!EF23</f>
        <v>0</v>
      </c>
      <c r="GN23" s="37">
        <f t="shared" si="347"/>
        <v>0</v>
      </c>
      <c r="GO23" s="37">
        <f t="shared" si="347"/>
        <v>0</v>
      </c>
      <c r="GP23" s="38">
        <f t="shared" si="348"/>
        <v>0</v>
      </c>
      <c r="GQ23" s="37">
        <f>'[2]Свод по МО_вся численность'!EG23</f>
        <v>0</v>
      </c>
      <c r="GR23" s="37">
        <f>'[2]Свод по МО_вся численность'!EH23</f>
        <v>0</v>
      </c>
      <c r="GS23" s="37">
        <f t="shared" si="349"/>
        <v>0</v>
      </c>
      <c r="GT23" s="37">
        <f t="shared" si="349"/>
        <v>0</v>
      </c>
      <c r="GU23" s="38">
        <f t="shared" si="350"/>
        <v>0</v>
      </c>
      <c r="GV23" s="37">
        <f>'[2]Свод по МО_вся численность'!EI23</f>
        <v>0</v>
      </c>
      <c r="GW23" s="37">
        <f>'[2]Свод по МО_вся численность'!EJ23</f>
        <v>0</v>
      </c>
      <c r="GX23" s="37">
        <f t="shared" si="351"/>
        <v>0</v>
      </c>
      <c r="GY23" s="37">
        <f t="shared" si="351"/>
        <v>0</v>
      </c>
      <c r="GZ23" s="38">
        <f t="shared" si="352"/>
        <v>0</v>
      </c>
      <c r="HA23" s="37">
        <f>'[2]Свод по МО_вся численность'!EK23</f>
        <v>0</v>
      </c>
      <c r="HB23" s="37">
        <f>'[2]Свод по МО_вся численность'!EL23</f>
        <v>0</v>
      </c>
      <c r="HC23" s="37">
        <f t="shared" si="353"/>
        <v>0</v>
      </c>
      <c r="HD23" s="37">
        <f t="shared" si="353"/>
        <v>0</v>
      </c>
      <c r="HE23" s="38">
        <f t="shared" si="354"/>
        <v>0</v>
      </c>
      <c r="HF23" s="37">
        <f>'[2]Свод по МО_вся численность'!EM23</f>
        <v>0</v>
      </c>
      <c r="HG23" s="37">
        <f>'[2]Свод по МО_вся численность'!EN23</f>
        <v>0</v>
      </c>
      <c r="HH23" s="37">
        <f t="shared" si="355"/>
        <v>0</v>
      </c>
      <c r="HI23" s="37">
        <f t="shared" si="355"/>
        <v>0</v>
      </c>
      <c r="HJ23" s="38">
        <f t="shared" si="356"/>
        <v>0</v>
      </c>
      <c r="HK23" s="37">
        <f>'[2]Свод по МО_вся численность'!EO23</f>
        <v>0</v>
      </c>
      <c r="HL23" s="37">
        <f>'[2]Свод по МО_вся численность'!EP23</f>
        <v>0</v>
      </c>
      <c r="HM23" s="37">
        <f t="shared" si="357"/>
        <v>0</v>
      </c>
      <c r="HN23" s="37">
        <f t="shared" si="357"/>
        <v>0</v>
      </c>
      <c r="HO23" s="38">
        <f t="shared" si="358"/>
        <v>0</v>
      </c>
      <c r="HP23" s="37">
        <f>'[2]Свод по МО_вся численность'!EQ23</f>
        <v>0</v>
      </c>
      <c r="HQ23" s="37">
        <f>'[2]Свод по МО_вся численность'!ER23</f>
        <v>0</v>
      </c>
      <c r="HR23" s="37">
        <f t="shared" si="359"/>
        <v>0</v>
      </c>
      <c r="HS23" s="37">
        <f t="shared" si="359"/>
        <v>0</v>
      </c>
      <c r="HT23" s="38">
        <f t="shared" si="360"/>
        <v>0</v>
      </c>
      <c r="HU23" s="37">
        <f>'[2]Свод по МО_вся численность'!ES23</f>
        <v>0</v>
      </c>
      <c r="HV23" s="37">
        <f>'[2]Свод по МО_вся численность'!ET23</f>
        <v>0</v>
      </c>
      <c r="HW23" s="37">
        <f t="shared" si="361"/>
        <v>0</v>
      </c>
      <c r="HX23" s="37">
        <f t="shared" si="361"/>
        <v>0</v>
      </c>
      <c r="HY23" s="38">
        <f t="shared" si="362"/>
        <v>0</v>
      </c>
      <c r="HZ23" s="37">
        <f>'[2]Свод по МО_вся численность'!EU23</f>
        <v>0</v>
      </c>
      <c r="IA23" s="37">
        <f>'[2]Свод по МО_вся численность'!EV23</f>
        <v>0</v>
      </c>
      <c r="IB23" s="37">
        <f t="shared" si="363"/>
        <v>0</v>
      </c>
      <c r="IC23" s="37">
        <f t="shared" si="363"/>
        <v>0</v>
      </c>
      <c r="ID23" s="38">
        <f t="shared" si="364"/>
        <v>0</v>
      </c>
      <c r="IE23" s="37">
        <f>'[2]Свод по МО_вся численность'!EW23</f>
        <v>0</v>
      </c>
      <c r="IF23" s="37">
        <f>'[2]Свод по МО_вся численность'!EX23</f>
        <v>0</v>
      </c>
      <c r="IG23" s="37">
        <f t="shared" si="365"/>
        <v>0</v>
      </c>
      <c r="IH23" s="37">
        <f t="shared" si="365"/>
        <v>0</v>
      </c>
      <c r="II23" s="38">
        <f t="shared" si="366"/>
        <v>0</v>
      </c>
      <c r="IJ23" s="37">
        <f>'[2]Свод по МО_вся численность'!EY23</f>
        <v>0</v>
      </c>
      <c r="IK23" s="37">
        <f>'[2]Свод по МО_вся численность'!EZ23</f>
        <v>0</v>
      </c>
      <c r="IL23" s="37">
        <f t="shared" si="367"/>
        <v>0</v>
      </c>
      <c r="IM23" s="37">
        <f t="shared" si="367"/>
        <v>0</v>
      </c>
      <c r="IN23" s="38">
        <f t="shared" si="368"/>
        <v>0</v>
      </c>
      <c r="IO23" s="37">
        <f>'[2]Свод по МО_вся численность'!FA23</f>
        <v>0</v>
      </c>
      <c r="IP23" s="37">
        <f>'[2]Свод по МО_вся численность'!FB23</f>
        <v>0</v>
      </c>
      <c r="IQ23" s="37">
        <f t="shared" si="369"/>
        <v>0</v>
      </c>
      <c r="IR23" s="37">
        <f t="shared" si="369"/>
        <v>0</v>
      </c>
      <c r="IS23" s="38">
        <f t="shared" si="370"/>
        <v>0</v>
      </c>
      <c r="IT23" s="37">
        <f>'[2]Свод по МО_вся численность'!FC23</f>
        <v>0</v>
      </c>
      <c r="IU23" s="37">
        <f>'[2]Свод по МО_вся численность'!FD23</f>
        <v>0</v>
      </c>
      <c r="IV23" s="37">
        <f t="shared" si="371"/>
        <v>0</v>
      </c>
      <c r="IW23" s="37">
        <f t="shared" si="371"/>
        <v>0</v>
      </c>
      <c r="IX23" s="38">
        <f t="shared" si="372"/>
        <v>0</v>
      </c>
      <c r="IY23" s="37">
        <f>'[2]Свод по МО_вся численность'!FE23</f>
        <v>0</v>
      </c>
      <c r="IZ23" s="37">
        <f>'[2]Свод по МО_вся численность'!FF23</f>
        <v>0</v>
      </c>
      <c r="JA23" s="37">
        <f t="shared" si="373"/>
        <v>0</v>
      </c>
      <c r="JB23" s="37">
        <f t="shared" si="373"/>
        <v>0</v>
      </c>
      <c r="JC23" s="38">
        <f t="shared" si="374"/>
        <v>0</v>
      </c>
      <c r="JD23" s="37">
        <f>'[2]Свод по МО_вся численность'!FG23</f>
        <v>0</v>
      </c>
      <c r="JE23" s="37">
        <f>'[2]Свод по МО_вся численность'!FH23</f>
        <v>0</v>
      </c>
      <c r="JF23" s="37">
        <f t="shared" si="375"/>
        <v>0</v>
      </c>
      <c r="JG23" s="37">
        <f t="shared" si="375"/>
        <v>0</v>
      </c>
      <c r="JH23" s="38">
        <f t="shared" si="376"/>
        <v>0</v>
      </c>
      <c r="JI23" s="37">
        <f>'[2]Свод по МО_вся численность'!FI23</f>
        <v>0</v>
      </c>
      <c r="JJ23" s="37">
        <f>'[2]Свод по МО_вся численность'!FJ23</f>
        <v>0</v>
      </c>
      <c r="JK23" s="37">
        <f t="shared" si="377"/>
        <v>0</v>
      </c>
      <c r="JL23" s="37">
        <f t="shared" si="377"/>
        <v>0</v>
      </c>
      <c r="JM23" s="38">
        <f t="shared" si="378"/>
        <v>0</v>
      </c>
      <c r="JN23" s="37">
        <f>'[2]Свод по МО_вся численность'!FK23</f>
        <v>0</v>
      </c>
      <c r="JO23" s="37">
        <f>'[2]Свод по МО_вся численность'!FL23</f>
        <v>0</v>
      </c>
      <c r="JP23" s="37">
        <f t="shared" si="379"/>
        <v>0</v>
      </c>
      <c r="JQ23" s="37">
        <f t="shared" si="379"/>
        <v>0</v>
      </c>
      <c r="JR23" s="38">
        <f t="shared" si="380"/>
        <v>0</v>
      </c>
      <c r="JS23" s="37">
        <f>'[2]Свод по МО_вся численность'!FM23</f>
        <v>0</v>
      </c>
      <c r="JT23" s="37">
        <f>'[2]Свод по МО_вся численность'!FN23</f>
        <v>0</v>
      </c>
      <c r="JU23" s="37">
        <f t="shared" si="381"/>
        <v>0</v>
      </c>
      <c r="JV23" s="37">
        <f t="shared" si="381"/>
        <v>0</v>
      </c>
      <c r="JW23" s="38">
        <f t="shared" si="382"/>
        <v>0</v>
      </c>
      <c r="JX23" s="37">
        <f>'[2]Свод по МО_вся численность'!FO23</f>
        <v>0</v>
      </c>
      <c r="JY23" s="37">
        <f>'[2]Свод по МО_вся численность'!FP23</f>
        <v>0</v>
      </c>
      <c r="JZ23" s="37">
        <f t="shared" si="383"/>
        <v>0</v>
      </c>
      <c r="KA23" s="37">
        <f t="shared" si="383"/>
        <v>0</v>
      </c>
      <c r="KB23" s="38">
        <f t="shared" si="384"/>
        <v>0</v>
      </c>
      <c r="KC23" s="37">
        <f>'[2]Свод по МО_вся численность'!FQ23</f>
        <v>0</v>
      </c>
      <c r="KD23" s="37">
        <f>'[2]Свод по МО_вся численность'!FR23</f>
        <v>0</v>
      </c>
      <c r="KE23" s="37">
        <f t="shared" si="385"/>
        <v>0</v>
      </c>
      <c r="KF23" s="37">
        <f t="shared" si="385"/>
        <v>0</v>
      </c>
      <c r="KG23" s="38">
        <f t="shared" si="386"/>
        <v>0</v>
      </c>
      <c r="KH23" s="37">
        <f>'[2]Свод по МО_вся численность'!FS23</f>
        <v>0</v>
      </c>
      <c r="KI23" s="37">
        <f>'[2]Свод по МО_вся численность'!FT23</f>
        <v>0</v>
      </c>
      <c r="KJ23" s="37">
        <f t="shared" si="387"/>
        <v>0</v>
      </c>
      <c r="KK23" s="37">
        <f t="shared" si="387"/>
        <v>0</v>
      </c>
      <c r="KL23" s="38">
        <f t="shared" si="388"/>
        <v>0</v>
      </c>
      <c r="KM23" s="37">
        <f>'[2]Свод по МО_вся численность'!FU23</f>
        <v>0</v>
      </c>
      <c r="KN23" s="37">
        <f>'[2]Свод по МО_вся численность'!FV23</f>
        <v>0</v>
      </c>
      <c r="KO23" s="37">
        <f t="shared" si="389"/>
        <v>0</v>
      </c>
      <c r="KP23" s="37">
        <f t="shared" si="389"/>
        <v>0</v>
      </c>
      <c r="KQ23" s="38">
        <f t="shared" si="390"/>
        <v>0</v>
      </c>
      <c r="KR23" s="37">
        <f>'[2]Свод по МО_вся численность'!FW23</f>
        <v>0</v>
      </c>
      <c r="KS23" s="37">
        <f>'[2]Свод по МО_вся численность'!FX23</f>
        <v>0</v>
      </c>
      <c r="KT23" s="37">
        <f t="shared" si="391"/>
        <v>0</v>
      </c>
      <c r="KU23" s="37">
        <f t="shared" si="391"/>
        <v>0</v>
      </c>
      <c r="KV23" s="38">
        <f t="shared" si="392"/>
        <v>0</v>
      </c>
      <c r="KW23" s="37">
        <f>'[2]Свод по МО_вся численность'!FY23</f>
        <v>0</v>
      </c>
      <c r="KX23" s="37">
        <f>'[2]Свод по МО_вся численность'!FZ23</f>
        <v>0</v>
      </c>
      <c r="KY23" s="37">
        <f t="shared" si="393"/>
        <v>0</v>
      </c>
      <c r="KZ23" s="37">
        <f t="shared" si="393"/>
        <v>0</v>
      </c>
      <c r="LA23" s="38">
        <f t="shared" si="394"/>
        <v>0</v>
      </c>
      <c r="LB23" s="37">
        <f>'[2]Свод по МО_вся численность'!GA23</f>
        <v>0</v>
      </c>
      <c r="LC23" s="37">
        <f>'[2]Свод по МО_вся численность'!GB23</f>
        <v>0</v>
      </c>
      <c r="LD23" s="37">
        <f t="shared" si="395"/>
        <v>0</v>
      </c>
      <c r="LE23" s="37">
        <f t="shared" si="395"/>
        <v>0</v>
      </c>
      <c r="LF23" s="38">
        <f t="shared" si="396"/>
        <v>0</v>
      </c>
      <c r="LG23" s="37">
        <f>'[2]Свод по МО_вся численность'!GC23</f>
        <v>0</v>
      </c>
      <c r="LH23" s="37">
        <f>'[2]Свод по МО_вся численность'!GD23</f>
        <v>0</v>
      </c>
      <c r="LI23" s="37">
        <f t="shared" si="397"/>
        <v>0</v>
      </c>
      <c r="LJ23" s="37">
        <f t="shared" si="397"/>
        <v>0</v>
      </c>
      <c r="LK23" s="38">
        <f t="shared" si="80"/>
        <v>0</v>
      </c>
      <c r="LL23" s="37">
        <f>'[2]Свод по МО_вся численность'!GE23</f>
        <v>0</v>
      </c>
      <c r="LM23" s="37">
        <f>'[2]Свод по МО_вся численность'!GF23</f>
        <v>0</v>
      </c>
      <c r="LN23" s="37">
        <f t="shared" si="398"/>
        <v>0</v>
      </c>
      <c r="LO23" s="37">
        <f t="shared" si="398"/>
        <v>0</v>
      </c>
      <c r="LP23" s="38">
        <f t="shared" si="399"/>
        <v>0</v>
      </c>
      <c r="LQ23" s="37">
        <f>'[2]Свод по МО_вся численность'!GG23</f>
        <v>0</v>
      </c>
      <c r="LR23" s="37">
        <f>'[2]Свод по МО_вся численность'!GH23</f>
        <v>0</v>
      </c>
      <c r="LS23" s="37">
        <f t="shared" si="400"/>
        <v>0</v>
      </c>
      <c r="LT23" s="37">
        <f t="shared" si="400"/>
        <v>0</v>
      </c>
      <c r="LU23" s="38">
        <f t="shared" si="81"/>
        <v>0</v>
      </c>
      <c r="LV23" s="37">
        <f>'[2]Свод по МО_вся численность'!GI23</f>
        <v>0</v>
      </c>
      <c r="LW23" s="37">
        <f>'[2]Свод по МО_вся численность'!GJ23</f>
        <v>0</v>
      </c>
      <c r="LX23" s="37">
        <f t="shared" si="401"/>
        <v>0</v>
      </c>
      <c r="LY23" s="37">
        <f t="shared" si="401"/>
        <v>0</v>
      </c>
      <c r="LZ23" s="38">
        <f t="shared" si="402"/>
        <v>0</v>
      </c>
      <c r="MA23" s="37">
        <f>'[2]Свод по МО_вся численность'!GK23</f>
        <v>0</v>
      </c>
      <c r="MB23" s="37">
        <f>'[2]Свод по МО_вся численность'!GL23</f>
        <v>0</v>
      </c>
      <c r="MC23" s="37">
        <f t="shared" si="403"/>
        <v>0</v>
      </c>
      <c r="MD23" s="37">
        <f t="shared" si="403"/>
        <v>0</v>
      </c>
      <c r="ME23" s="38">
        <f t="shared" si="404"/>
        <v>0</v>
      </c>
      <c r="MF23" s="37">
        <f>'[2]Свод по МО_вся численность'!GM23</f>
        <v>0</v>
      </c>
      <c r="MG23" s="37">
        <f>'[2]Свод по МО_вся численность'!GN23</f>
        <v>0</v>
      </c>
      <c r="MH23" s="37">
        <f t="shared" si="405"/>
        <v>0</v>
      </c>
      <c r="MI23" s="37">
        <f t="shared" si="405"/>
        <v>0</v>
      </c>
      <c r="MJ23" s="38">
        <f t="shared" si="406"/>
        <v>0</v>
      </c>
      <c r="MK23" s="37">
        <f>'[2]Свод по МО_вся численность'!GO23</f>
        <v>0</v>
      </c>
      <c r="ML23" s="37">
        <f>'[2]Свод по МО_вся численность'!GP23</f>
        <v>0</v>
      </c>
      <c r="MM23" s="37">
        <f t="shared" si="407"/>
        <v>0</v>
      </c>
      <c r="MN23" s="37">
        <f t="shared" si="407"/>
        <v>0</v>
      </c>
      <c r="MO23" s="23">
        <f t="shared" si="132"/>
        <v>0</v>
      </c>
      <c r="MP23" s="37">
        <f>'[2]Свод по МО_вся численность'!GQ23</f>
        <v>0</v>
      </c>
      <c r="MQ23" s="37">
        <f>'[2]Свод по МО_вся численность'!GR23</f>
        <v>0</v>
      </c>
      <c r="MR23" s="37">
        <f t="shared" si="408"/>
        <v>0</v>
      </c>
      <c r="MS23" s="37">
        <f t="shared" si="408"/>
        <v>0</v>
      </c>
      <c r="MT23" s="23">
        <f t="shared" si="134"/>
        <v>0</v>
      </c>
      <c r="MU23" s="37">
        <f>'[2]Свод по МО_вся численность'!GS23</f>
        <v>0</v>
      </c>
      <c r="MV23" s="37">
        <f>'[2]Свод по МО_вся численность'!GT23</f>
        <v>0</v>
      </c>
      <c r="MW23" s="37">
        <f t="shared" si="409"/>
        <v>0</v>
      </c>
      <c r="MX23" s="37">
        <f t="shared" si="409"/>
        <v>0</v>
      </c>
      <c r="MY23" s="38">
        <f t="shared" si="410"/>
        <v>0</v>
      </c>
      <c r="MZ23" s="37">
        <f>'[2]Свод по МО_вся численность'!GU23</f>
        <v>0</v>
      </c>
      <c r="NA23" s="37">
        <f>'[2]Свод по МО_вся численность'!GV23</f>
        <v>0</v>
      </c>
      <c r="NB23" s="37"/>
      <c r="NC23" s="37"/>
      <c r="ND23" s="37">
        <f t="shared" si="411"/>
        <v>0</v>
      </c>
      <c r="NE23" s="23">
        <f t="shared" si="412"/>
        <v>0</v>
      </c>
      <c r="NF23" s="23">
        <f t="shared" si="413"/>
        <v>0</v>
      </c>
      <c r="NG23" s="41"/>
      <c r="NH23" s="41"/>
      <c r="NI23" s="30">
        <v>0</v>
      </c>
      <c r="NJ23" s="30">
        <v>0</v>
      </c>
      <c r="NK23" s="42"/>
    </row>
    <row r="24" spans="1:375" ht="20.25" x14ac:dyDescent="0.3">
      <c r="A24" s="43">
        <v>14</v>
      </c>
      <c r="B24" s="44" t="s">
        <v>128</v>
      </c>
      <c r="C24" s="37">
        <f>'[2]Свод по МО_вся численность'!AM24</f>
        <v>572</v>
      </c>
      <c r="D24" s="37">
        <f>'[2]Свод по МО_вся численность'!AN24</f>
        <v>466</v>
      </c>
      <c r="E24" s="37">
        <f t="shared" si="284"/>
        <v>172</v>
      </c>
      <c r="F24" s="37">
        <f t="shared" si="284"/>
        <v>140</v>
      </c>
      <c r="G24" s="38">
        <f t="shared" si="285"/>
        <v>312</v>
      </c>
      <c r="H24" s="39"/>
      <c r="I24" s="39"/>
      <c r="J24" s="37"/>
      <c r="K24" s="37"/>
      <c r="L24" s="37">
        <f>'[2]Свод по МО_вся численность'!AS24</f>
        <v>484</v>
      </c>
      <c r="M24" s="37">
        <f>'[2]Свод по МО_вся численность'!AT24</f>
        <v>382</v>
      </c>
      <c r="N24" s="37">
        <f t="shared" si="286"/>
        <v>145</v>
      </c>
      <c r="O24" s="37">
        <f t="shared" si="286"/>
        <v>115</v>
      </c>
      <c r="P24" s="38">
        <f t="shared" si="287"/>
        <v>260</v>
      </c>
      <c r="Q24" s="37"/>
      <c r="R24" s="37"/>
      <c r="S24" s="37"/>
      <c r="T24" s="37"/>
      <c r="U24" s="37">
        <f>'[2]Свод по МО_вся численность'!AY24</f>
        <v>530</v>
      </c>
      <c r="V24" s="37">
        <f>'[2]Свод по МО_вся численность'!AZ24</f>
        <v>388</v>
      </c>
      <c r="W24" s="38">
        <f>ROUND(U24*$W$107,0)-1</f>
        <v>158</v>
      </c>
      <c r="X24" s="37">
        <f t="shared" si="288"/>
        <v>116</v>
      </c>
      <c r="Y24" s="38">
        <f t="shared" si="289"/>
        <v>274</v>
      </c>
      <c r="Z24" s="37"/>
      <c r="AA24" s="37"/>
      <c r="AB24" s="37"/>
      <c r="AC24" s="37"/>
      <c r="AD24" s="37">
        <f>'[2]Свод по МО_вся численность'!BE24</f>
        <v>626</v>
      </c>
      <c r="AE24" s="37">
        <f>'[2]Свод по МО_вся численность'!BF24</f>
        <v>520</v>
      </c>
      <c r="AF24" s="38">
        <f>ROUND(AD24*$AG$107,0)-1</f>
        <v>187</v>
      </c>
      <c r="AG24" s="37">
        <f t="shared" si="290"/>
        <v>156</v>
      </c>
      <c r="AH24" s="23">
        <f t="shared" si="291"/>
        <v>343</v>
      </c>
      <c r="AI24" s="37"/>
      <c r="AJ24" s="37"/>
      <c r="AK24" s="37"/>
      <c r="AL24" s="37"/>
      <c r="AM24" s="37">
        <f>'[2]Свод по МО_вся численность'!BK24</f>
        <v>943</v>
      </c>
      <c r="AN24" s="37">
        <f>'[2]Свод по МО_вся численность'!BL24</f>
        <v>862</v>
      </c>
      <c r="AO24" s="37">
        <f t="shared" si="292"/>
        <v>283</v>
      </c>
      <c r="AP24" s="37">
        <f t="shared" si="292"/>
        <v>259</v>
      </c>
      <c r="AQ24" s="38">
        <f t="shared" si="293"/>
        <v>542</v>
      </c>
      <c r="AR24" s="37"/>
      <c r="AS24" s="37"/>
      <c r="AT24" s="37"/>
      <c r="AU24" s="37"/>
      <c r="AV24" s="37">
        <f>'[2]Свод по МО_вся численность'!BQ24</f>
        <v>1067</v>
      </c>
      <c r="AW24" s="37">
        <f>'[2]Свод по МО_вся численность'!BR24</f>
        <v>1084</v>
      </c>
      <c r="AX24" s="38">
        <f>ROUND(AV24*$AY$107,0)-1</f>
        <v>319</v>
      </c>
      <c r="AY24" s="37">
        <f t="shared" si="294"/>
        <v>325</v>
      </c>
      <c r="AZ24" s="38">
        <f t="shared" si="295"/>
        <v>644</v>
      </c>
      <c r="BA24" s="37"/>
      <c r="BB24" s="37"/>
      <c r="BC24" s="37"/>
      <c r="BD24" s="37"/>
      <c r="BE24" s="37">
        <f>'[2]Свод по МО_вся численность'!BW24</f>
        <v>1011</v>
      </c>
      <c r="BF24" s="37">
        <f>'[2]Свод по МО_вся численность'!BX24</f>
        <v>971</v>
      </c>
      <c r="BG24" s="39"/>
      <c r="BH24" s="39"/>
      <c r="BI24" s="38">
        <f>ROUND(BE24*$BI$107,0)-1</f>
        <v>302</v>
      </c>
      <c r="BJ24" s="37">
        <f t="shared" si="296"/>
        <v>291</v>
      </c>
      <c r="BK24" s="38">
        <f t="shared" si="297"/>
        <v>593</v>
      </c>
      <c r="BL24" s="37">
        <f>'[2]Свод по МО_вся численность'!CE24</f>
        <v>899</v>
      </c>
      <c r="BM24" s="37">
        <f>'[2]Свод по МО_вся численность'!CF24</f>
        <v>874</v>
      </c>
      <c r="BN24" s="37">
        <f t="shared" si="298"/>
        <v>376</v>
      </c>
      <c r="BO24" s="37">
        <f t="shared" si="298"/>
        <v>366</v>
      </c>
      <c r="BP24" s="38">
        <f t="shared" si="299"/>
        <v>742</v>
      </c>
      <c r="BQ24" s="37">
        <f>'[2]Свод по МО_вся численность'!CG24</f>
        <v>795</v>
      </c>
      <c r="BR24" s="37">
        <f>'[2]Свод по МО_вся численность'!CH24</f>
        <v>879</v>
      </c>
      <c r="BS24" s="37">
        <f t="shared" si="300"/>
        <v>333</v>
      </c>
      <c r="BT24" s="37">
        <f t="shared" si="300"/>
        <v>368</v>
      </c>
      <c r="BU24" s="38">
        <f t="shared" si="301"/>
        <v>701</v>
      </c>
      <c r="BV24" s="37">
        <f>'[2]Свод по МО_вся численность'!CI24</f>
        <v>835</v>
      </c>
      <c r="BW24" s="37">
        <f>'[2]Свод по МО_вся численность'!CJ24</f>
        <v>950</v>
      </c>
      <c r="BX24" s="37">
        <f t="shared" si="302"/>
        <v>350</v>
      </c>
      <c r="BY24" s="37">
        <f t="shared" si="302"/>
        <v>398</v>
      </c>
      <c r="BZ24" s="38">
        <f t="shared" si="303"/>
        <v>748</v>
      </c>
      <c r="CA24" s="37">
        <f>'[2]Свод по МО_вся численность'!CK24</f>
        <v>868</v>
      </c>
      <c r="CB24" s="37">
        <f>'[2]Свод по МО_вся численность'!CL24</f>
        <v>1006</v>
      </c>
      <c r="CC24" s="37">
        <f t="shared" si="304"/>
        <v>363</v>
      </c>
      <c r="CD24" s="37">
        <f t="shared" si="304"/>
        <v>421</v>
      </c>
      <c r="CE24" s="38">
        <f t="shared" si="305"/>
        <v>784</v>
      </c>
      <c r="CF24" s="37">
        <f>'[2]Свод по МО_вся численность'!CM24</f>
        <v>904</v>
      </c>
      <c r="CG24" s="37">
        <f>'[2]Свод по МО_вся численность'!CN24</f>
        <v>1003</v>
      </c>
      <c r="CH24" s="37">
        <f t="shared" si="306"/>
        <v>378</v>
      </c>
      <c r="CI24" s="37">
        <f t="shared" si="306"/>
        <v>420</v>
      </c>
      <c r="CJ24" s="38">
        <f t="shared" si="307"/>
        <v>798</v>
      </c>
      <c r="CK24" s="37">
        <f>'[2]Свод по МО_вся численность'!CO24</f>
        <v>861</v>
      </c>
      <c r="CL24" s="37">
        <f>'[2]Свод по МО_вся численность'!CP24</f>
        <v>928</v>
      </c>
      <c r="CM24" s="37">
        <f>ROUND(CK24*$BX$107,0)</f>
        <v>360</v>
      </c>
      <c r="CN24" s="37">
        <f>ROUND(CL24*$BX$107,0)</f>
        <v>388</v>
      </c>
      <c r="CO24" s="38">
        <f t="shared" si="309"/>
        <v>748</v>
      </c>
      <c r="CP24" s="37">
        <f>'[2]Свод по МО_вся численность'!CQ24</f>
        <v>823</v>
      </c>
      <c r="CQ24" s="37">
        <f>'[2]Свод по МО_вся численность'!CR24</f>
        <v>1003</v>
      </c>
      <c r="CR24" s="37">
        <f t="shared" si="310"/>
        <v>345</v>
      </c>
      <c r="CS24" s="37">
        <f t="shared" si="310"/>
        <v>420</v>
      </c>
      <c r="CT24" s="38">
        <f t="shared" si="171"/>
        <v>765</v>
      </c>
      <c r="CU24" s="37">
        <f>'[2]Свод по МО_вся численность'!CS24</f>
        <v>822</v>
      </c>
      <c r="CV24" s="37">
        <f>'[2]Свод по МО_вся численность'!CT24</f>
        <v>923</v>
      </c>
      <c r="CW24" s="37">
        <f t="shared" si="311"/>
        <v>344</v>
      </c>
      <c r="CX24" s="37">
        <f t="shared" si="311"/>
        <v>386</v>
      </c>
      <c r="CY24" s="38">
        <f t="shared" si="312"/>
        <v>730</v>
      </c>
      <c r="CZ24" s="37">
        <f>'[2]Свод по МО_вся численность'!CU24</f>
        <v>861</v>
      </c>
      <c r="DA24" s="37">
        <f>'[2]Свод по МО_вся численность'!CV24</f>
        <v>942</v>
      </c>
      <c r="DB24" s="37">
        <f t="shared" si="313"/>
        <v>360</v>
      </c>
      <c r="DC24" s="37">
        <f t="shared" si="313"/>
        <v>394</v>
      </c>
      <c r="DD24" s="38">
        <f t="shared" si="314"/>
        <v>754</v>
      </c>
      <c r="DE24" s="37">
        <f>'[2]Свод по МО_вся численность'!CW24</f>
        <v>864</v>
      </c>
      <c r="DF24" s="37">
        <f>'[2]Свод по МО_вся численность'!CX24</f>
        <v>887</v>
      </c>
      <c r="DG24" s="37">
        <f t="shared" si="315"/>
        <v>362</v>
      </c>
      <c r="DH24" s="37">
        <f t="shared" si="315"/>
        <v>371</v>
      </c>
      <c r="DI24" s="38">
        <f t="shared" si="316"/>
        <v>733</v>
      </c>
      <c r="DJ24" s="37">
        <f>'[2]Свод по МО_вся численность'!CY24</f>
        <v>869</v>
      </c>
      <c r="DK24" s="37">
        <f>'[2]Свод по МО_вся численность'!CZ24</f>
        <v>930</v>
      </c>
      <c r="DL24" s="37">
        <f t="shared" si="317"/>
        <v>364</v>
      </c>
      <c r="DM24" s="37">
        <f t="shared" si="317"/>
        <v>389</v>
      </c>
      <c r="DN24" s="38">
        <f t="shared" si="318"/>
        <v>753</v>
      </c>
      <c r="DO24" s="37">
        <f>'[2]Свод по МО_вся численность'!DA24</f>
        <v>840</v>
      </c>
      <c r="DP24" s="37">
        <f>'[2]Свод по МО_вся численность'!DB24</f>
        <v>1009</v>
      </c>
      <c r="DQ24" s="37">
        <f t="shared" si="319"/>
        <v>352</v>
      </c>
      <c r="DR24" s="37">
        <f t="shared" si="319"/>
        <v>422</v>
      </c>
      <c r="DS24" s="38">
        <f t="shared" si="320"/>
        <v>774</v>
      </c>
      <c r="DT24" s="37">
        <f>'[2]Свод по МО_вся численность'!DC24</f>
        <v>828</v>
      </c>
      <c r="DU24" s="37">
        <f>'[2]Свод по МО_вся численность'!DD24</f>
        <v>974</v>
      </c>
      <c r="DV24" s="37">
        <f t="shared" si="321"/>
        <v>347</v>
      </c>
      <c r="DW24" s="37">
        <f t="shared" si="321"/>
        <v>408</v>
      </c>
      <c r="DX24" s="38">
        <f t="shared" si="322"/>
        <v>755</v>
      </c>
      <c r="DY24" s="37">
        <f>'[2]Свод по МО_вся численность'!DE24</f>
        <v>867</v>
      </c>
      <c r="DZ24" s="37">
        <f>'[2]Свод по МО_вся численность'!DF24</f>
        <v>987</v>
      </c>
      <c r="EA24" s="37">
        <f t="shared" si="323"/>
        <v>363</v>
      </c>
      <c r="EB24" s="37">
        <f t="shared" si="323"/>
        <v>413</v>
      </c>
      <c r="EC24" s="38">
        <f t="shared" si="324"/>
        <v>776</v>
      </c>
      <c r="ED24" s="37">
        <f>'[2]Свод по МО_вся численность'!DG24</f>
        <v>879</v>
      </c>
      <c r="EE24" s="37">
        <f>'[2]Свод по МО_вся численность'!DH24</f>
        <v>992</v>
      </c>
      <c r="EF24" s="37">
        <f t="shared" si="325"/>
        <v>368</v>
      </c>
      <c r="EG24" s="37">
        <f t="shared" si="325"/>
        <v>415</v>
      </c>
      <c r="EH24" s="23">
        <f t="shared" si="108"/>
        <v>783</v>
      </c>
      <c r="EI24" s="37">
        <f>'[2]Свод по МО_вся численность'!DI24</f>
        <v>888</v>
      </c>
      <c r="EJ24" s="37">
        <f>'[2]Свод по МО_вся численность'!DJ24</f>
        <v>978</v>
      </c>
      <c r="EK24" s="37">
        <f t="shared" si="326"/>
        <v>372</v>
      </c>
      <c r="EL24" s="37">
        <f t="shared" si="326"/>
        <v>409</v>
      </c>
      <c r="EM24" s="23">
        <f t="shared" si="110"/>
        <v>781</v>
      </c>
      <c r="EN24" s="37">
        <f>'[2]Свод по МО_вся численность'!DK24</f>
        <v>929</v>
      </c>
      <c r="EO24" s="37">
        <f>'[2]Свод по МО_вся численность'!DL24</f>
        <v>1037</v>
      </c>
      <c r="EP24" s="37">
        <f t="shared" si="327"/>
        <v>389</v>
      </c>
      <c r="EQ24" s="37">
        <f t="shared" si="327"/>
        <v>434</v>
      </c>
      <c r="ER24" s="40">
        <f t="shared" si="328"/>
        <v>823</v>
      </c>
      <c r="ES24" s="37">
        <f>'[2]Свод по МО_вся численность'!DM24</f>
        <v>967</v>
      </c>
      <c r="ET24" s="37">
        <f>'[2]Свод по МО_вся численность'!DN24</f>
        <v>1170</v>
      </c>
      <c r="EU24" s="37">
        <f t="shared" si="329"/>
        <v>405</v>
      </c>
      <c r="EV24" s="37">
        <f t="shared" si="329"/>
        <v>490</v>
      </c>
      <c r="EW24" s="40">
        <f t="shared" si="330"/>
        <v>895</v>
      </c>
      <c r="EX24" s="37">
        <f>'[2]Свод по МО_вся численность'!DO24</f>
        <v>975</v>
      </c>
      <c r="EY24" s="37">
        <f>'[2]Свод по МО_вся численность'!DP24</f>
        <v>1221</v>
      </c>
      <c r="EZ24" s="37">
        <f t="shared" si="331"/>
        <v>408</v>
      </c>
      <c r="FA24" s="37">
        <f t="shared" si="331"/>
        <v>511</v>
      </c>
      <c r="FB24" s="40">
        <f t="shared" si="332"/>
        <v>919</v>
      </c>
      <c r="FC24" s="37">
        <f>'[2]Свод по МО_вся численность'!DQ24</f>
        <v>1050</v>
      </c>
      <c r="FD24" s="37">
        <f>'[2]Свод по МО_вся численность'!DR24</f>
        <v>1271</v>
      </c>
      <c r="FE24" s="37">
        <f t="shared" si="333"/>
        <v>440</v>
      </c>
      <c r="FF24" s="37">
        <f t="shared" si="333"/>
        <v>532</v>
      </c>
      <c r="FG24" s="38">
        <f t="shared" si="334"/>
        <v>972</v>
      </c>
      <c r="FH24" s="37">
        <f>'[2]Свод по МО_вся численность'!DS24</f>
        <v>1060</v>
      </c>
      <c r="FI24" s="37">
        <f>'[2]Свод по МО_вся численность'!DT24</f>
        <v>1292</v>
      </c>
      <c r="FJ24" s="37">
        <f t="shared" si="335"/>
        <v>444</v>
      </c>
      <c r="FK24" s="37">
        <f t="shared" si="335"/>
        <v>541</v>
      </c>
      <c r="FL24" s="38">
        <f t="shared" si="336"/>
        <v>985</v>
      </c>
      <c r="FM24" s="37">
        <f>'[2]Свод по МО_вся численность'!DU24</f>
        <v>1003</v>
      </c>
      <c r="FN24" s="37">
        <f>'[2]Свод по МО_вся численность'!DV24</f>
        <v>1359</v>
      </c>
      <c r="FO24" s="37">
        <f t="shared" si="337"/>
        <v>420</v>
      </c>
      <c r="FP24" s="37">
        <f t="shared" si="337"/>
        <v>569</v>
      </c>
      <c r="FQ24" s="38">
        <f t="shared" si="338"/>
        <v>989</v>
      </c>
      <c r="FR24" s="37">
        <f>'[2]Свод по МО_вся численность'!DW24</f>
        <v>985</v>
      </c>
      <c r="FS24" s="37">
        <f>'[2]Свод по МО_вся численность'!DX24</f>
        <v>1298</v>
      </c>
      <c r="FT24" s="37">
        <f t="shared" si="339"/>
        <v>412</v>
      </c>
      <c r="FU24" s="37">
        <f t="shared" si="339"/>
        <v>543</v>
      </c>
      <c r="FV24" s="38">
        <f t="shared" si="340"/>
        <v>955</v>
      </c>
      <c r="FW24" s="37">
        <f>'[2]Свод по МО_вся численность'!DY24</f>
        <v>908</v>
      </c>
      <c r="FX24" s="37">
        <f>'[2]Свод по МО_вся численность'!DZ24</f>
        <v>1210</v>
      </c>
      <c r="FY24" s="37">
        <f t="shared" si="341"/>
        <v>380</v>
      </c>
      <c r="FZ24" s="37">
        <f t="shared" si="341"/>
        <v>507</v>
      </c>
      <c r="GA24" s="38">
        <f t="shared" si="342"/>
        <v>887</v>
      </c>
      <c r="GB24" s="37">
        <f>'[2]Свод по МО_вся численность'!EA24</f>
        <v>820</v>
      </c>
      <c r="GC24" s="37">
        <f>'[2]Свод по МО_вся численность'!EB24</f>
        <v>1180</v>
      </c>
      <c r="GD24" s="37">
        <f t="shared" si="343"/>
        <v>343</v>
      </c>
      <c r="GE24" s="37">
        <f t="shared" si="343"/>
        <v>494</v>
      </c>
      <c r="GF24" s="38">
        <f t="shared" si="344"/>
        <v>837</v>
      </c>
      <c r="GG24" s="37">
        <f>'[2]Свод по МО_вся численность'!EC24</f>
        <v>825</v>
      </c>
      <c r="GH24" s="37">
        <f>'[2]Свод по МО_вся численность'!ED24</f>
        <v>1129</v>
      </c>
      <c r="GI24" s="37">
        <f t="shared" si="345"/>
        <v>369</v>
      </c>
      <c r="GJ24" s="37">
        <f t="shared" si="345"/>
        <v>505</v>
      </c>
      <c r="GK24" s="38">
        <f t="shared" si="346"/>
        <v>874</v>
      </c>
      <c r="GL24" s="37">
        <f>'[2]Свод по МО_вся численность'!EE24</f>
        <v>736</v>
      </c>
      <c r="GM24" s="37">
        <f>'[2]Свод по МО_вся численность'!EF24</f>
        <v>1103</v>
      </c>
      <c r="GN24" s="37">
        <f t="shared" si="347"/>
        <v>329</v>
      </c>
      <c r="GO24" s="37">
        <f t="shared" si="347"/>
        <v>494</v>
      </c>
      <c r="GP24" s="38">
        <f t="shared" si="348"/>
        <v>823</v>
      </c>
      <c r="GQ24" s="37">
        <f>'[2]Свод по МО_вся численность'!EG24</f>
        <v>729</v>
      </c>
      <c r="GR24" s="37">
        <f>'[2]Свод по МО_вся численность'!EH24</f>
        <v>1099</v>
      </c>
      <c r="GS24" s="37">
        <f t="shared" si="349"/>
        <v>326</v>
      </c>
      <c r="GT24" s="37">
        <f t="shared" si="349"/>
        <v>492</v>
      </c>
      <c r="GU24" s="38">
        <f t="shared" si="350"/>
        <v>818</v>
      </c>
      <c r="GV24" s="37">
        <f>'[2]Свод по МО_вся численность'!EI24</f>
        <v>718</v>
      </c>
      <c r="GW24" s="37">
        <f>'[2]Свод по МО_вся численность'!EJ24</f>
        <v>1117</v>
      </c>
      <c r="GX24" s="37">
        <f t="shared" si="351"/>
        <v>321</v>
      </c>
      <c r="GY24" s="37">
        <f t="shared" si="351"/>
        <v>500</v>
      </c>
      <c r="GZ24" s="38">
        <f t="shared" si="352"/>
        <v>821</v>
      </c>
      <c r="HA24" s="37">
        <f>'[2]Свод по МО_вся численность'!EK24</f>
        <v>624</v>
      </c>
      <c r="HB24" s="37">
        <f>'[2]Свод по МО_вся численность'!EL24</f>
        <v>1050</v>
      </c>
      <c r="HC24" s="37">
        <f t="shared" si="353"/>
        <v>279</v>
      </c>
      <c r="HD24" s="37">
        <f t="shared" si="353"/>
        <v>470</v>
      </c>
      <c r="HE24" s="38">
        <f t="shared" si="354"/>
        <v>749</v>
      </c>
      <c r="HF24" s="37">
        <f>'[2]Свод по МО_вся численность'!EM24</f>
        <v>610</v>
      </c>
      <c r="HG24" s="37">
        <f>'[2]Свод по МО_вся численность'!EN24</f>
        <v>1045</v>
      </c>
      <c r="HH24" s="37">
        <f t="shared" si="355"/>
        <v>273</v>
      </c>
      <c r="HI24" s="37">
        <f t="shared" si="355"/>
        <v>468</v>
      </c>
      <c r="HJ24" s="38">
        <f t="shared" si="356"/>
        <v>741</v>
      </c>
      <c r="HK24" s="37">
        <f>'[2]Свод по МО_вся численность'!EO24</f>
        <v>571</v>
      </c>
      <c r="HL24" s="37">
        <f>'[2]Свод по МО_вся численность'!EP24</f>
        <v>1098</v>
      </c>
      <c r="HM24" s="37">
        <f t="shared" si="357"/>
        <v>256</v>
      </c>
      <c r="HN24" s="37">
        <f t="shared" si="357"/>
        <v>491</v>
      </c>
      <c r="HO24" s="38">
        <f t="shared" si="358"/>
        <v>747</v>
      </c>
      <c r="HP24" s="37">
        <f>'[2]Свод по МО_вся численность'!EQ24</f>
        <v>459</v>
      </c>
      <c r="HQ24" s="37">
        <f>'[2]Свод по МО_вся численность'!ER24</f>
        <v>906</v>
      </c>
      <c r="HR24" s="37">
        <f t="shared" si="359"/>
        <v>205</v>
      </c>
      <c r="HS24" s="37">
        <f t="shared" si="359"/>
        <v>405</v>
      </c>
      <c r="HT24" s="38">
        <f t="shared" si="360"/>
        <v>610</v>
      </c>
      <c r="HU24" s="37">
        <f>'[2]Свод по МО_вся численность'!ES24</f>
        <v>430</v>
      </c>
      <c r="HV24" s="37">
        <f>'[2]Свод по МО_вся численность'!ET24</f>
        <v>843</v>
      </c>
      <c r="HW24" s="37">
        <f t="shared" si="361"/>
        <v>192</v>
      </c>
      <c r="HX24" s="37">
        <f t="shared" si="361"/>
        <v>377</v>
      </c>
      <c r="HY24" s="38">
        <f t="shared" si="362"/>
        <v>569</v>
      </c>
      <c r="HZ24" s="37">
        <f>'[2]Свод по МО_вся численность'!EU24</f>
        <v>377</v>
      </c>
      <c r="IA24" s="37">
        <f>'[2]Свод по МО_вся численность'!EV24</f>
        <v>738</v>
      </c>
      <c r="IB24" s="37">
        <f t="shared" si="363"/>
        <v>169</v>
      </c>
      <c r="IC24" s="37">
        <f t="shared" si="363"/>
        <v>330</v>
      </c>
      <c r="ID24" s="38">
        <f t="shared" si="364"/>
        <v>499</v>
      </c>
      <c r="IE24" s="37">
        <f>'[2]Свод по МО_вся численность'!EW24</f>
        <v>147</v>
      </c>
      <c r="IF24" s="37">
        <f>'[2]Свод по МО_вся численность'!EX24</f>
        <v>341</v>
      </c>
      <c r="IG24" s="37">
        <f t="shared" si="365"/>
        <v>66</v>
      </c>
      <c r="IH24" s="37">
        <f t="shared" si="365"/>
        <v>153</v>
      </c>
      <c r="II24" s="38">
        <f t="shared" si="366"/>
        <v>219</v>
      </c>
      <c r="IJ24" s="37">
        <f>'[2]Свод по МО_вся численность'!EY24</f>
        <v>125</v>
      </c>
      <c r="IK24" s="37">
        <f>'[2]Свод по МО_вся численность'!EZ24</f>
        <v>290</v>
      </c>
      <c r="IL24" s="37">
        <f t="shared" si="367"/>
        <v>56</v>
      </c>
      <c r="IM24" s="37">
        <f t="shared" si="367"/>
        <v>130</v>
      </c>
      <c r="IN24" s="38">
        <f t="shared" si="368"/>
        <v>186</v>
      </c>
      <c r="IO24" s="37">
        <f>'[2]Свод по МО_вся численность'!FA24</f>
        <v>126</v>
      </c>
      <c r="IP24" s="37">
        <f>'[2]Свод по МО_вся численность'!FB24</f>
        <v>312</v>
      </c>
      <c r="IQ24" s="37">
        <f t="shared" si="369"/>
        <v>56</v>
      </c>
      <c r="IR24" s="37">
        <f t="shared" si="369"/>
        <v>140</v>
      </c>
      <c r="IS24" s="38">
        <f t="shared" si="370"/>
        <v>196</v>
      </c>
      <c r="IT24" s="37">
        <f>'[2]Свод по МО_вся численность'!FC24</f>
        <v>206</v>
      </c>
      <c r="IU24" s="37">
        <f>'[2]Свод по МО_вся численность'!FD24</f>
        <v>486</v>
      </c>
      <c r="IV24" s="37">
        <f t="shared" si="371"/>
        <v>92</v>
      </c>
      <c r="IW24" s="37">
        <f t="shared" si="371"/>
        <v>217</v>
      </c>
      <c r="IX24" s="38">
        <f t="shared" si="372"/>
        <v>309</v>
      </c>
      <c r="IY24" s="37">
        <f>'[2]Свод по МО_вся численность'!FE24</f>
        <v>288</v>
      </c>
      <c r="IZ24" s="37">
        <f>'[2]Свод по МО_вся численность'!FF24</f>
        <v>753</v>
      </c>
      <c r="JA24" s="37">
        <f t="shared" si="373"/>
        <v>129</v>
      </c>
      <c r="JB24" s="37">
        <f t="shared" si="373"/>
        <v>337</v>
      </c>
      <c r="JC24" s="38">
        <f t="shared" si="374"/>
        <v>466</v>
      </c>
      <c r="JD24" s="37">
        <f>'[2]Свод по МО_вся численность'!FG24</f>
        <v>237</v>
      </c>
      <c r="JE24" s="37">
        <f>'[2]Свод по МО_вся численность'!FH24</f>
        <v>718</v>
      </c>
      <c r="JF24" s="37">
        <f t="shared" si="375"/>
        <v>106</v>
      </c>
      <c r="JG24" s="37">
        <f t="shared" si="375"/>
        <v>321</v>
      </c>
      <c r="JH24" s="38">
        <f t="shared" si="376"/>
        <v>427</v>
      </c>
      <c r="JI24" s="37">
        <f>'[2]Свод по МО_вся численность'!FI24</f>
        <v>253</v>
      </c>
      <c r="JJ24" s="37">
        <f>'[2]Свод по МО_вся численность'!FJ24</f>
        <v>695</v>
      </c>
      <c r="JK24" s="37">
        <f t="shared" si="377"/>
        <v>113</v>
      </c>
      <c r="JL24" s="37">
        <f t="shared" si="377"/>
        <v>311</v>
      </c>
      <c r="JM24" s="38">
        <f t="shared" si="378"/>
        <v>424</v>
      </c>
      <c r="JN24" s="37">
        <f>'[2]Свод по МО_вся численность'!FK24</f>
        <v>225</v>
      </c>
      <c r="JO24" s="37">
        <f>'[2]Свод по МО_вся численность'!FL24</f>
        <v>619</v>
      </c>
      <c r="JP24" s="37">
        <f t="shared" si="379"/>
        <v>101</v>
      </c>
      <c r="JQ24" s="37">
        <f t="shared" si="379"/>
        <v>277</v>
      </c>
      <c r="JR24" s="38">
        <f t="shared" si="380"/>
        <v>378</v>
      </c>
      <c r="JS24" s="37">
        <f>'[2]Свод по МО_вся численность'!FM24</f>
        <v>179</v>
      </c>
      <c r="JT24" s="37">
        <f>'[2]Свод по МО_вся численность'!FN24</f>
        <v>463</v>
      </c>
      <c r="JU24" s="37">
        <f t="shared" si="381"/>
        <v>80</v>
      </c>
      <c r="JV24" s="37">
        <f t="shared" si="381"/>
        <v>207</v>
      </c>
      <c r="JW24" s="38">
        <f t="shared" si="382"/>
        <v>287</v>
      </c>
      <c r="JX24" s="37">
        <f>'[2]Свод по МО_вся численность'!FO24</f>
        <v>136</v>
      </c>
      <c r="JY24" s="37">
        <f>'[2]Свод по МО_вся численность'!FP24</f>
        <v>429</v>
      </c>
      <c r="JZ24" s="37">
        <f t="shared" si="383"/>
        <v>61</v>
      </c>
      <c r="KA24" s="37">
        <f t="shared" si="383"/>
        <v>192</v>
      </c>
      <c r="KB24" s="38">
        <f t="shared" si="384"/>
        <v>253</v>
      </c>
      <c r="KC24" s="37">
        <f>'[2]Свод по МО_вся численность'!FQ24</f>
        <v>84</v>
      </c>
      <c r="KD24" s="37">
        <f>'[2]Свод по МО_вся численность'!FR24</f>
        <v>309</v>
      </c>
      <c r="KE24" s="37">
        <f t="shared" si="385"/>
        <v>38</v>
      </c>
      <c r="KF24" s="37">
        <f t="shared" si="385"/>
        <v>138</v>
      </c>
      <c r="KG24" s="38">
        <f t="shared" si="386"/>
        <v>176</v>
      </c>
      <c r="KH24" s="37">
        <f>'[2]Свод по МО_вся численность'!FS24</f>
        <v>59</v>
      </c>
      <c r="KI24" s="37">
        <f>'[2]Свод по МО_вся численность'!FT24</f>
        <v>230</v>
      </c>
      <c r="KJ24" s="37">
        <f t="shared" si="387"/>
        <v>26</v>
      </c>
      <c r="KK24" s="37">
        <f t="shared" si="387"/>
        <v>103</v>
      </c>
      <c r="KL24" s="38">
        <f t="shared" si="388"/>
        <v>129</v>
      </c>
      <c r="KM24" s="37">
        <f>'[2]Свод по МО_вся численность'!FU24</f>
        <v>41</v>
      </c>
      <c r="KN24" s="37">
        <f>'[2]Свод по МО_вся численность'!FV24</f>
        <v>162</v>
      </c>
      <c r="KO24" s="37">
        <f t="shared" si="389"/>
        <v>18</v>
      </c>
      <c r="KP24" s="37">
        <f t="shared" si="389"/>
        <v>72</v>
      </c>
      <c r="KQ24" s="38">
        <f t="shared" si="390"/>
        <v>90</v>
      </c>
      <c r="KR24" s="37">
        <f>'[2]Свод по МО_вся численность'!FW24</f>
        <v>49</v>
      </c>
      <c r="KS24" s="37">
        <f>'[2]Свод по МО_вся численность'!FX24</f>
        <v>189</v>
      </c>
      <c r="KT24" s="38">
        <f>ROUND(KR24*$JG$107,0)+1</f>
        <v>23</v>
      </c>
      <c r="KU24" s="38">
        <f>ROUND(KS24*$JG$107,0)+1</f>
        <v>86</v>
      </c>
      <c r="KV24" s="38">
        <f t="shared" si="392"/>
        <v>109</v>
      </c>
      <c r="KW24" s="37">
        <f>'[2]Свод по МО_вся численность'!FY24</f>
        <v>29</v>
      </c>
      <c r="KX24" s="37">
        <f>'[2]Свод по МО_вся численность'!FZ24</f>
        <v>176</v>
      </c>
      <c r="KY24" s="37">
        <f t="shared" si="393"/>
        <v>13</v>
      </c>
      <c r="KZ24" s="37">
        <f t="shared" si="393"/>
        <v>79</v>
      </c>
      <c r="LA24" s="38">
        <f t="shared" si="394"/>
        <v>92</v>
      </c>
      <c r="LB24" s="37">
        <f>'[2]Свод по МО_вся численность'!GA24</f>
        <v>29</v>
      </c>
      <c r="LC24" s="37">
        <f>'[2]Свод по МО_вся численность'!GB24</f>
        <v>151</v>
      </c>
      <c r="LD24" s="37">
        <f t="shared" si="395"/>
        <v>13</v>
      </c>
      <c r="LE24" s="37">
        <f t="shared" si="395"/>
        <v>68</v>
      </c>
      <c r="LF24" s="38">
        <f t="shared" si="396"/>
        <v>81</v>
      </c>
      <c r="LG24" s="37">
        <f>'[2]Свод по МО_вся численность'!GC24</f>
        <v>21</v>
      </c>
      <c r="LH24" s="37">
        <f>'[2]Свод по МО_вся численность'!GD24</f>
        <v>127</v>
      </c>
      <c r="LI24" s="37">
        <f t="shared" si="397"/>
        <v>9</v>
      </c>
      <c r="LJ24" s="37">
        <f t="shared" si="397"/>
        <v>57</v>
      </c>
      <c r="LK24" s="38">
        <f t="shared" si="80"/>
        <v>66</v>
      </c>
      <c r="LL24" s="37">
        <f>'[2]Свод по МО_вся численность'!GE24</f>
        <v>22</v>
      </c>
      <c r="LM24" s="37">
        <f>'[2]Свод по МО_вся численность'!GF24</f>
        <v>88</v>
      </c>
      <c r="LN24" s="37">
        <f t="shared" si="398"/>
        <v>10</v>
      </c>
      <c r="LO24" s="37">
        <f t="shared" si="398"/>
        <v>39</v>
      </c>
      <c r="LP24" s="38">
        <f t="shared" si="399"/>
        <v>49</v>
      </c>
      <c r="LQ24" s="37">
        <f>'[2]Свод по МО_вся численность'!GG24</f>
        <v>15</v>
      </c>
      <c r="LR24" s="37">
        <f>'[2]Свод по МО_вся численность'!GH24</f>
        <v>74</v>
      </c>
      <c r="LS24" s="37">
        <f t="shared" si="400"/>
        <v>7</v>
      </c>
      <c r="LT24" s="37">
        <f t="shared" si="400"/>
        <v>33</v>
      </c>
      <c r="LU24" s="38">
        <f t="shared" si="81"/>
        <v>40</v>
      </c>
      <c r="LV24" s="37">
        <f>'[2]Свод по МО_вся численность'!GI24</f>
        <v>11</v>
      </c>
      <c r="LW24" s="37">
        <f>'[2]Свод по МО_вся численность'!GJ24</f>
        <v>59</v>
      </c>
      <c r="LX24" s="37">
        <f t="shared" si="401"/>
        <v>5</v>
      </c>
      <c r="LY24" s="37">
        <f t="shared" si="401"/>
        <v>26</v>
      </c>
      <c r="LZ24" s="38">
        <f t="shared" si="402"/>
        <v>31</v>
      </c>
      <c r="MA24" s="37">
        <f>'[2]Свод по МО_вся численность'!GK24</f>
        <v>6</v>
      </c>
      <c r="MB24" s="37">
        <f>'[2]Свод по МО_вся численность'!GL24</f>
        <v>43</v>
      </c>
      <c r="MC24" s="37">
        <f t="shared" si="403"/>
        <v>3</v>
      </c>
      <c r="MD24" s="37">
        <f t="shared" si="403"/>
        <v>19</v>
      </c>
      <c r="ME24" s="38">
        <f t="shared" si="404"/>
        <v>22</v>
      </c>
      <c r="MF24" s="37">
        <f>'[2]Свод по МО_вся численность'!GM24</f>
        <v>5</v>
      </c>
      <c r="MG24" s="37">
        <f>'[2]Свод по МО_вся численность'!GN24</f>
        <v>35</v>
      </c>
      <c r="MH24" s="37">
        <f t="shared" si="405"/>
        <v>2</v>
      </c>
      <c r="MI24" s="37">
        <f t="shared" si="405"/>
        <v>16</v>
      </c>
      <c r="MJ24" s="38">
        <f t="shared" si="406"/>
        <v>18</v>
      </c>
      <c r="MK24" s="37">
        <f>'[2]Свод по МО_вся численность'!GO24</f>
        <v>7</v>
      </c>
      <c r="ML24" s="37">
        <f>'[2]Свод по МО_вся численность'!GP24</f>
        <v>13</v>
      </c>
      <c r="MM24" s="37">
        <f t="shared" si="407"/>
        <v>3</v>
      </c>
      <c r="MN24" s="37">
        <f t="shared" si="407"/>
        <v>6</v>
      </c>
      <c r="MO24" s="23">
        <f t="shared" si="132"/>
        <v>9</v>
      </c>
      <c r="MP24" s="37">
        <f>'[2]Свод по МО_вся численность'!GQ24</f>
        <v>3</v>
      </c>
      <c r="MQ24" s="37">
        <f>'[2]Свод по МО_вся численность'!GR24</f>
        <v>4</v>
      </c>
      <c r="MR24" s="37">
        <f t="shared" si="408"/>
        <v>1</v>
      </c>
      <c r="MS24" s="37">
        <f t="shared" si="408"/>
        <v>2</v>
      </c>
      <c r="MT24" s="23">
        <f t="shared" si="134"/>
        <v>3</v>
      </c>
      <c r="MU24" s="37">
        <f>'[2]Свод по МО_вся численность'!GS24</f>
        <v>0</v>
      </c>
      <c r="MV24" s="37">
        <f>'[2]Свод по МО_вся численность'!GT24</f>
        <v>10</v>
      </c>
      <c r="MW24" s="37">
        <f t="shared" si="409"/>
        <v>0</v>
      </c>
      <c r="MX24" s="37">
        <f t="shared" si="409"/>
        <v>4</v>
      </c>
      <c r="MY24" s="38">
        <f t="shared" si="410"/>
        <v>4</v>
      </c>
      <c r="MZ24" s="37">
        <f>'[2]Свод по МО_вся численность'!GU24</f>
        <v>3</v>
      </c>
      <c r="NA24" s="37">
        <f>'[2]Свод по МО_вся численность'!GV24</f>
        <v>8</v>
      </c>
      <c r="NB24" s="37">
        <f>MZ24</f>
        <v>3</v>
      </c>
      <c r="NC24" s="37">
        <f>NA24</f>
        <v>8</v>
      </c>
      <c r="ND24" s="37">
        <f t="shared" si="411"/>
        <v>11</v>
      </c>
      <c r="NE24" s="23">
        <f t="shared" si="412"/>
        <v>83906</v>
      </c>
      <c r="NF24" s="23">
        <f t="shared" si="413"/>
        <v>34681</v>
      </c>
      <c r="NG24" s="41"/>
      <c r="NH24" s="41"/>
      <c r="NI24" s="30">
        <v>12105</v>
      </c>
      <c r="NJ24" s="30">
        <v>34681</v>
      </c>
      <c r="NK24" s="42"/>
    </row>
    <row r="25" spans="1:375" ht="20.25" x14ac:dyDescent="0.3">
      <c r="A25" s="33"/>
      <c r="B25" s="34" t="s">
        <v>129</v>
      </c>
      <c r="C25" s="35">
        <f t="shared" ref="C25:DF25" si="414">SUM(C22:C24)</f>
        <v>572</v>
      </c>
      <c r="D25" s="35">
        <f t="shared" si="414"/>
        <v>466</v>
      </c>
      <c r="E25" s="35">
        <f t="shared" si="414"/>
        <v>172</v>
      </c>
      <c r="F25" s="35">
        <f t="shared" si="414"/>
        <v>140</v>
      </c>
      <c r="G25" s="35">
        <f t="shared" si="414"/>
        <v>312</v>
      </c>
      <c r="H25" s="35">
        <f t="shared" si="414"/>
        <v>0</v>
      </c>
      <c r="I25" s="35">
        <f t="shared" si="414"/>
        <v>0</v>
      </c>
      <c r="J25" s="35">
        <f t="shared" si="414"/>
        <v>0</v>
      </c>
      <c r="K25" s="35">
        <f t="shared" si="414"/>
        <v>0</v>
      </c>
      <c r="L25" s="35">
        <f t="shared" si="414"/>
        <v>484</v>
      </c>
      <c r="M25" s="35">
        <f t="shared" si="414"/>
        <v>382</v>
      </c>
      <c r="N25" s="35">
        <f t="shared" si="414"/>
        <v>145</v>
      </c>
      <c r="O25" s="35">
        <f t="shared" si="414"/>
        <v>115</v>
      </c>
      <c r="P25" s="35">
        <f t="shared" si="414"/>
        <v>260</v>
      </c>
      <c r="Q25" s="35">
        <f t="shared" si="414"/>
        <v>0</v>
      </c>
      <c r="R25" s="35">
        <f t="shared" si="414"/>
        <v>0</v>
      </c>
      <c r="S25" s="35">
        <f t="shared" si="414"/>
        <v>0</v>
      </c>
      <c r="T25" s="35">
        <f t="shared" si="414"/>
        <v>0</v>
      </c>
      <c r="U25" s="35">
        <f t="shared" si="414"/>
        <v>530</v>
      </c>
      <c r="V25" s="35">
        <f t="shared" si="414"/>
        <v>388</v>
      </c>
      <c r="W25" s="35">
        <f t="shared" si="414"/>
        <v>158</v>
      </c>
      <c r="X25" s="35">
        <f t="shared" si="414"/>
        <v>116</v>
      </c>
      <c r="Y25" s="35">
        <f t="shared" si="414"/>
        <v>274</v>
      </c>
      <c r="Z25" s="35">
        <f t="shared" si="414"/>
        <v>0</v>
      </c>
      <c r="AA25" s="35">
        <f t="shared" si="414"/>
        <v>0</v>
      </c>
      <c r="AB25" s="35">
        <f t="shared" si="414"/>
        <v>0</v>
      </c>
      <c r="AC25" s="35">
        <f t="shared" si="414"/>
        <v>0</v>
      </c>
      <c r="AD25" s="35">
        <f t="shared" si="414"/>
        <v>626</v>
      </c>
      <c r="AE25" s="35">
        <f t="shared" si="414"/>
        <v>520</v>
      </c>
      <c r="AF25" s="35">
        <f t="shared" si="414"/>
        <v>187</v>
      </c>
      <c r="AG25" s="35">
        <f t="shared" si="414"/>
        <v>156</v>
      </c>
      <c r="AH25" s="35">
        <f t="shared" si="414"/>
        <v>343</v>
      </c>
      <c r="AI25" s="35">
        <f t="shared" si="414"/>
        <v>0</v>
      </c>
      <c r="AJ25" s="35">
        <f t="shared" si="414"/>
        <v>0</v>
      </c>
      <c r="AK25" s="35">
        <f t="shared" si="414"/>
        <v>0</v>
      </c>
      <c r="AL25" s="35">
        <f t="shared" si="414"/>
        <v>0</v>
      </c>
      <c r="AM25" s="35">
        <f t="shared" si="414"/>
        <v>943</v>
      </c>
      <c r="AN25" s="35">
        <f t="shared" si="414"/>
        <v>862</v>
      </c>
      <c r="AO25" s="35">
        <f t="shared" si="414"/>
        <v>283</v>
      </c>
      <c r="AP25" s="35">
        <f t="shared" si="414"/>
        <v>259</v>
      </c>
      <c r="AQ25" s="35">
        <f t="shared" si="414"/>
        <v>542</v>
      </c>
      <c r="AR25" s="35">
        <f t="shared" si="414"/>
        <v>0</v>
      </c>
      <c r="AS25" s="35">
        <f t="shared" si="414"/>
        <v>0</v>
      </c>
      <c r="AT25" s="35">
        <f t="shared" si="414"/>
        <v>0</v>
      </c>
      <c r="AU25" s="35">
        <f t="shared" si="414"/>
        <v>0</v>
      </c>
      <c r="AV25" s="35">
        <f t="shared" si="414"/>
        <v>1067</v>
      </c>
      <c r="AW25" s="35">
        <f t="shared" si="414"/>
        <v>1084</v>
      </c>
      <c r="AX25" s="35">
        <f t="shared" si="414"/>
        <v>319</v>
      </c>
      <c r="AY25" s="35">
        <f t="shared" si="414"/>
        <v>325</v>
      </c>
      <c r="AZ25" s="35">
        <f t="shared" si="414"/>
        <v>644</v>
      </c>
      <c r="BA25" s="35">
        <f t="shared" si="414"/>
        <v>0</v>
      </c>
      <c r="BB25" s="35">
        <f t="shared" si="414"/>
        <v>0</v>
      </c>
      <c r="BC25" s="35">
        <f t="shared" si="414"/>
        <v>0</v>
      </c>
      <c r="BD25" s="35">
        <f t="shared" si="414"/>
        <v>0</v>
      </c>
      <c r="BE25" s="35">
        <f t="shared" si="414"/>
        <v>1011</v>
      </c>
      <c r="BF25" s="35">
        <f t="shared" si="414"/>
        <v>971</v>
      </c>
      <c r="BG25" s="35">
        <f t="shared" si="414"/>
        <v>0</v>
      </c>
      <c r="BH25" s="35">
        <f t="shared" si="414"/>
        <v>0</v>
      </c>
      <c r="BI25" s="35">
        <f t="shared" si="414"/>
        <v>302</v>
      </c>
      <c r="BJ25" s="35">
        <f t="shared" si="414"/>
        <v>291</v>
      </c>
      <c r="BK25" s="35">
        <f t="shared" si="414"/>
        <v>593</v>
      </c>
      <c r="BL25" s="35">
        <f t="shared" si="414"/>
        <v>899</v>
      </c>
      <c r="BM25" s="35">
        <f t="shared" si="414"/>
        <v>874</v>
      </c>
      <c r="BN25" s="35">
        <f t="shared" si="414"/>
        <v>376</v>
      </c>
      <c r="BO25" s="35">
        <f t="shared" si="414"/>
        <v>366</v>
      </c>
      <c r="BP25" s="35">
        <f t="shared" si="414"/>
        <v>742</v>
      </c>
      <c r="BQ25" s="35">
        <f t="shared" si="414"/>
        <v>795</v>
      </c>
      <c r="BR25" s="35">
        <f t="shared" si="414"/>
        <v>879</v>
      </c>
      <c r="BS25" s="35">
        <f t="shared" si="414"/>
        <v>333</v>
      </c>
      <c r="BT25" s="35">
        <f t="shared" si="414"/>
        <v>368</v>
      </c>
      <c r="BU25" s="35">
        <f t="shared" si="414"/>
        <v>701</v>
      </c>
      <c r="BV25" s="35">
        <f t="shared" si="414"/>
        <v>835</v>
      </c>
      <c r="BW25" s="35">
        <f t="shared" si="414"/>
        <v>950</v>
      </c>
      <c r="BX25" s="35">
        <f t="shared" si="414"/>
        <v>350</v>
      </c>
      <c r="BY25" s="35">
        <f t="shared" si="414"/>
        <v>398</v>
      </c>
      <c r="BZ25" s="35">
        <f t="shared" si="414"/>
        <v>748</v>
      </c>
      <c r="CA25" s="35">
        <f t="shared" si="414"/>
        <v>868</v>
      </c>
      <c r="CB25" s="35">
        <f t="shared" si="414"/>
        <v>1006</v>
      </c>
      <c r="CC25" s="35">
        <f t="shared" si="414"/>
        <v>363</v>
      </c>
      <c r="CD25" s="35">
        <f t="shared" si="414"/>
        <v>421</v>
      </c>
      <c r="CE25" s="35">
        <f t="shared" si="414"/>
        <v>784</v>
      </c>
      <c r="CF25" s="35">
        <f t="shared" si="414"/>
        <v>904</v>
      </c>
      <c r="CG25" s="35">
        <f t="shared" si="414"/>
        <v>1003</v>
      </c>
      <c r="CH25" s="35">
        <f t="shared" si="414"/>
        <v>378</v>
      </c>
      <c r="CI25" s="35">
        <f t="shared" si="414"/>
        <v>420</v>
      </c>
      <c r="CJ25" s="35">
        <f t="shared" si="414"/>
        <v>798</v>
      </c>
      <c r="CK25" s="35">
        <f t="shared" si="414"/>
        <v>861</v>
      </c>
      <c r="CL25" s="35">
        <f t="shared" si="414"/>
        <v>928</v>
      </c>
      <c r="CM25" s="35">
        <f t="shared" si="414"/>
        <v>360</v>
      </c>
      <c r="CN25" s="35">
        <f t="shared" si="414"/>
        <v>388</v>
      </c>
      <c r="CO25" s="35">
        <f t="shared" si="414"/>
        <v>748</v>
      </c>
      <c r="CP25" s="35">
        <f t="shared" si="414"/>
        <v>823</v>
      </c>
      <c r="CQ25" s="35">
        <f t="shared" si="414"/>
        <v>1003</v>
      </c>
      <c r="CR25" s="35">
        <f t="shared" si="414"/>
        <v>345</v>
      </c>
      <c r="CS25" s="35">
        <f t="shared" si="414"/>
        <v>420</v>
      </c>
      <c r="CT25" s="35">
        <f t="shared" si="414"/>
        <v>765</v>
      </c>
      <c r="CU25" s="35">
        <f t="shared" si="414"/>
        <v>822</v>
      </c>
      <c r="CV25" s="35">
        <f t="shared" si="414"/>
        <v>923</v>
      </c>
      <c r="CW25" s="35">
        <f t="shared" si="414"/>
        <v>344</v>
      </c>
      <c r="CX25" s="35">
        <f t="shared" si="414"/>
        <v>386</v>
      </c>
      <c r="CY25" s="35">
        <f t="shared" si="414"/>
        <v>730</v>
      </c>
      <c r="CZ25" s="35">
        <f t="shared" si="414"/>
        <v>861</v>
      </c>
      <c r="DA25" s="35">
        <f t="shared" si="414"/>
        <v>942</v>
      </c>
      <c r="DB25" s="35">
        <f t="shared" si="414"/>
        <v>360</v>
      </c>
      <c r="DC25" s="35">
        <f t="shared" si="414"/>
        <v>394</v>
      </c>
      <c r="DD25" s="35">
        <f t="shared" si="414"/>
        <v>754</v>
      </c>
      <c r="DE25" s="35">
        <f t="shared" si="414"/>
        <v>864</v>
      </c>
      <c r="DF25" s="35">
        <f t="shared" si="414"/>
        <v>887</v>
      </c>
      <c r="DG25" s="35">
        <f t="shared" ref="DG25:FR25" si="415">SUM(DG22:DG24)</f>
        <v>362</v>
      </c>
      <c r="DH25" s="35">
        <f t="shared" si="415"/>
        <v>371</v>
      </c>
      <c r="DI25" s="35">
        <f t="shared" si="415"/>
        <v>733</v>
      </c>
      <c r="DJ25" s="35">
        <f t="shared" si="415"/>
        <v>869</v>
      </c>
      <c r="DK25" s="35">
        <f t="shared" si="415"/>
        <v>930</v>
      </c>
      <c r="DL25" s="35">
        <f t="shared" si="415"/>
        <v>364</v>
      </c>
      <c r="DM25" s="35">
        <f t="shared" si="415"/>
        <v>389</v>
      </c>
      <c r="DN25" s="35">
        <f t="shared" si="415"/>
        <v>753</v>
      </c>
      <c r="DO25" s="35">
        <f t="shared" si="415"/>
        <v>840</v>
      </c>
      <c r="DP25" s="35">
        <f t="shared" si="415"/>
        <v>1009</v>
      </c>
      <c r="DQ25" s="35">
        <f t="shared" si="415"/>
        <v>352</v>
      </c>
      <c r="DR25" s="35">
        <f t="shared" si="415"/>
        <v>422</v>
      </c>
      <c r="DS25" s="35">
        <f t="shared" si="415"/>
        <v>774</v>
      </c>
      <c r="DT25" s="35">
        <f t="shared" si="415"/>
        <v>828</v>
      </c>
      <c r="DU25" s="35">
        <f t="shared" si="415"/>
        <v>974</v>
      </c>
      <c r="DV25" s="35">
        <f t="shared" si="415"/>
        <v>347</v>
      </c>
      <c r="DW25" s="35">
        <f t="shared" si="415"/>
        <v>408</v>
      </c>
      <c r="DX25" s="35">
        <f t="shared" si="415"/>
        <v>755</v>
      </c>
      <c r="DY25" s="35">
        <f t="shared" si="415"/>
        <v>867</v>
      </c>
      <c r="DZ25" s="35">
        <f t="shared" si="415"/>
        <v>987</v>
      </c>
      <c r="EA25" s="35">
        <f t="shared" si="415"/>
        <v>363</v>
      </c>
      <c r="EB25" s="35">
        <f t="shared" si="415"/>
        <v>413</v>
      </c>
      <c r="EC25" s="35">
        <f t="shared" si="415"/>
        <v>776</v>
      </c>
      <c r="ED25" s="35">
        <f t="shared" si="415"/>
        <v>879</v>
      </c>
      <c r="EE25" s="35">
        <f t="shared" si="415"/>
        <v>992</v>
      </c>
      <c r="EF25" s="35">
        <f t="shared" si="415"/>
        <v>368</v>
      </c>
      <c r="EG25" s="35">
        <f t="shared" si="415"/>
        <v>415</v>
      </c>
      <c r="EH25" s="35">
        <f t="shared" si="415"/>
        <v>783</v>
      </c>
      <c r="EI25" s="35">
        <f t="shared" si="415"/>
        <v>888</v>
      </c>
      <c r="EJ25" s="35">
        <f t="shared" si="415"/>
        <v>978</v>
      </c>
      <c r="EK25" s="35">
        <f t="shared" si="415"/>
        <v>372</v>
      </c>
      <c r="EL25" s="35">
        <f t="shared" si="415"/>
        <v>409</v>
      </c>
      <c r="EM25" s="35">
        <f t="shared" si="415"/>
        <v>781</v>
      </c>
      <c r="EN25" s="35">
        <f t="shared" si="415"/>
        <v>929</v>
      </c>
      <c r="EO25" s="35">
        <f t="shared" si="415"/>
        <v>1037</v>
      </c>
      <c r="EP25" s="35">
        <f t="shared" si="415"/>
        <v>389</v>
      </c>
      <c r="EQ25" s="35">
        <f t="shared" si="415"/>
        <v>434</v>
      </c>
      <c r="ER25" s="35">
        <f t="shared" si="415"/>
        <v>823</v>
      </c>
      <c r="ES25" s="35">
        <f t="shared" si="415"/>
        <v>967</v>
      </c>
      <c r="ET25" s="35">
        <f t="shared" si="415"/>
        <v>1170</v>
      </c>
      <c r="EU25" s="35">
        <f t="shared" si="415"/>
        <v>405</v>
      </c>
      <c r="EV25" s="35">
        <f t="shared" si="415"/>
        <v>490</v>
      </c>
      <c r="EW25" s="35">
        <f t="shared" si="415"/>
        <v>895</v>
      </c>
      <c r="EX25" s="35">
        <f t="shared" si="415"/>
        <v>975</v>
      </c>
      <c r="EY25" s="35">
        <f t="shared" si="415"/>
        <v>1221</v>
      </c>
      <c r="EZ25" s="35">
        <f t="shared" si="415"/>
        <v>408</v>
      </c>
      <c r="FA25" s="35">
        <f t="shared" si="415"/>
        <v>511</v>
      </c>
      <c r="FB25" s="35">
        <f t="shared" si="415"/>
        <v>919</v>
      </c>
      <c r="FC25" s="35">
        <f t="shared" si="415"/>
        <v>1050</v>
      </c>
      <c r="FD25" s="35">
        <f t="shared" si="415"/>
        <v>1271</v>
      </c>
      <c r="FE25" s="35">
        <f t="shared" si="415"/>
        <v>440</v>
      </c>
      <c r="FF25" s="35">
        <f t="shared" si="415"/>
        <v>532</v>
      </c>
      <c r="FG25" s="35">
        <f t="shared" si="415"/>
        <v>972</v>
      </c>
      <c r="FH25" s="35">
        <f t="shared" si="415"/>
        <v>1060</v>
      </c>
      <c r="FI25" s="35">
        <f t="shared" si="415"/>
        <v>1292</v>
      </c>
      <c r="FJ25" s="35">
        <f t="shared" si="415"/>
        <v>444</v>
      </c>
      <c r="FK25" s="35">
        <f t="shared" si="415"/>
        <v>541</v>
      </c>
      <c r="FL25" s="35">
        <f t="shared" si="415"/>
        <v>985</v>
      </c>
      <c r="FM25" s="35">
        <f t="shared" si="415"/>
        <v>1003</v>
      </c>
      <c r="FN25" s="35">
        <f t="shared" si="415"/>
        <v>1359</v>
      </c>
      <c r="FO25" s="35">
        <f t="shared" si="415"/>
        <v>420</v>
      </c>
      <c r="FP25" s="35">
        <f t="shared" si="415"/>
        <v>569</v>
      </c>
      <c r="FQ25" s="35">
        <f t="shared" si="415"/>
        <v>989</v>
      </c>
      <c r="FR25" s="35">
        <f t="shared" si="415"/>
        <v>985</v>
      </c>
      <c r="FS25" s="35">
        <f t="shared" ref="FS25:ID25" si="416">SUM(FS22:FS24)</f>
        <v>1298</v>
      </c>
      <c r="FT25" s="35">
        <f t="shared" si="416"/>
        <v>412</v>
      </c>
      <c r="FU25" s="35">
        <f t="shared" si="416"/>
        <v>543</v>
      </c>
      <c r="FV25" s="35">
        <f t="shared" si="416"/>
        <v>955</v>
      </c>
      <c r="FW25" s="35">
        <f t="shared" si="416"/>
        <v>908</v>
      </c>
      <c r="FX25" s="35">
        <f t="shared" si="416"/>
        <v>1210</v>
      </c>
      <c r="FY25" s="35">
        <f t="shared" si="416"/>
        <v>380</v>
      </c>
      <c r="FZ25" s="35">
        <f t="shared" si="416"/>
        <v>507</v>
      </c>
      <c r="GA25" s="35">
        <f t="shared" si="416"/>
        <v>887</v>
      </c>
      <c r="GB25" s="35">
        <f t="shared" si="416"/>
        <v>820</v>
      </c>
      <c r="GC25" s="35">
        <f t="shared" si="416"/>
        <v>1180</v>
      </c>
      <c r="GD25" s="35">
        <f t="shared" si="416"/>
        <v>343</v>
      </c>
      <c r="GE25" s="35">
        <f t="shared" si="416"/>
        <v>494</v>
      </c>
      <c r="GF25" s="35">
        <f t="shared" si="416"/>
        <v>837</v>
      </c>
      <c r="GG25" s="35">
        <f t="shared" si="416"/>
        <v>825</v>
      </c>
      <c r="GH25" s="35">
        <f t="shared" si="416"/>
        <v>1129</v>
      </c>
      <c r="GI25" s="35">
        <f t="shared" si="416"/>
        <v>369</v>
      </c>
      <c r="GJ25" s="35">
        <f t="shared" si="416"/>
        <v>505</v>
      </c>
      <c r="GK25" s="35">
        <f t="shared" si="416"/>
        <v>874</v>
      </c>
      <c r="GL25" s="35">
        <f t="shared" si="416"/>
        <v>736</v>
      </c>
      <c r="GM25" s="35">
        <f t="shared" si="416"/>
        <v>1103</v>
      </c>
      <c r="GN25" s="35">
        <f t="shared" si="416"/>
        <v>329</v>
      </c>
      <c r="GO25" s="35">
        <f t="shared" si="416"/>
        <v>494</v>
      </c>
      <c r="GP25" s="35">
        <f t="shared" si="416"/>
        <v>823</v>
      </c>
      <c r="GQ25" s="35">
        <f t="shared" si="416"/>
        <v>729</v>
      </c>
      <c r="GR25" s="35">
        <f t="shared" si="416"/>
        <v>1099</v>
      </c>
      <c r="GS25" s="35">
        <f t="shared" si="416"/>
        <v>326</v>
      </c>
      <c r="GT25" s="35">
        <f t="shared" si="416"/>
        <v>492</v>
      </c>
      <c r="GU25" s="35">
        <f t="shared" si="416"/>
        <v>818</v>
      </c>
      <c r="GV25" s="35">
        <f t="shared" si="416"/>
        <v>718</v>
      </c>
      <c r="GW25" s="35">
        <f t="shared" si="416"/>
        <v>1117</v>
      </c>
      <c r="GX25" s="35">
        <f t="shared" si="416"/>
        <v>321</v>
      </c>
      <c r="GY25" s="35">
        <f t="shared" si="416"/>
        <v>500</v>
      </c>
      <c r="GZ25" s="35">
        <f t="shared" si="416"/>
        <v>821</v>
      </c>
      <c r="HA25" s="35">
        <f t="shared" si="416"/>
        <v>624</v>
      </c>
      <c r="HB25" s="35">
        <f t="shared" si="416"/>
        <v>1050</v>
      </c>
      <c r="HC25" s="35">
        <f t="shared" si="416"/>
        <v>279</v>
      </c>
      <c r="HD25" s="35">
        <f t="shared" si="416"/>
        <v>470</v>
      </c>
      <c r="HE25" s="35">
        <f t="shared" si="416"/>
        <v>749</v>
      </c>
      <c r="HF25" s="35">
        <f t="shared" si="416"/>
        <v>610</v>
      </c>
      <c r="HG25" s="35">
        <f t="shared" si="416"/>
        <v>1045</v>
      </c>
      <c r="HH25" s="35">
        <f t="shared" si="416"/>
        <v>273</v>
      </c>
      <c r="HI25" s="35">
        <f t="shared" si="416"/>
        <v>468</v>
      </c>
      <c r="HJ25" s="35">
        <f t="shared" si="416"/>
        <v>741</v>
      </c>
      <c r="HK25" s="35">
        <f t="shared" si="416"/>
        <v>571</v>
      </c>
      <c r="HL25" s="35">
        <f t="shared" si="416"/>
        <v>1098</v>
      </c>
      <c r="HM25" s="35">
        <f t="shared" si="416"/>
        <v>256</v>
      </c>
      <c r="HN25" s="35">
        <f t="shared" si="416"/>
        <v>491</v>
      </c>
      <c r="HO25" s="35">
        <f t="shared" si="416"/>
        <v>747</v>
      </c>
      <c r="HP25" s="35">
        <f t="shared" si="416"/>
        <v>459</v>
      </c>
      <c r="HQ25" s="35">
        <f t="shared" si="416"/>
        <v>906</v>
      </c>
      <c r="HR25" s="35">
        <f t="shared" si="416"/>
        <v>205</v>
      </c>
      <c r="HS25" s="35">
        <f t="shared" si="416"/>
        <v>405</v>
      </c>
      <c r="HT25" s="35">
        <f t="shared" si="416"/>
        <v>610</v>
      </c>
      <c r="HU25" s="35">
        <f t="shared" si="416"/>
        <v>430</v>
      </c>
      <c r="HV25" s="35">
        <f t="shared" si="416"/>
        <v>843</v>
      </c>
      <c r="HW25" s="35">
        <f t="shared" si="416"/>
        <v>192</v>
      </c>
      <c r="HX25" s="35">
        <f t="shared" si="416"/>
        <v>377</v>
      </c>
      <c r="HY25" s="35">
        <f t="shared" si="416"/>
        <v>569</v>
      </c>
      <c r="HZ25" s="35">
        <f t="shared" si="416"/>
        <v>377</v>
      </c>
      <c r="IA25" s="35">
        <f t="shared" si="416"/>
        <v>738</v>
      </c>
      <c r="IB25" s="35">
        <f t="shared" si="416"/>
        <v>169</v>
      </c>
      <c r="IC25" s="35">
        <f t="shared" si="416"/>
        <v>330</v>
      </c>
      <c r="ID25" s="35">
        <f t="shared" si="416"/>
        <v>499</v>
      </c>
      <c r="IE25" s="35">
        <f t="shared" ref="IE25:KP25" si="417">SUM(IE22:IE24)</f>
        <v>147</v>
      </c>
      <c r="IF25" s="35">
        <f t="shared" si="417"/>
        <v>341</v>
      </c>
      <c r="IG25" s="35">
        <f t="shared" si="417"/>
        <v>66</v>
      </c>
      <c r="IH25" s="35">
        <f t="shared" si="417"/>
        <v>153</v>
      </c>
      <c r="II25" s="35">
        <f t="shared" si="417"/>
        <v>219</v>
      </c>
      <c r="IJ25" s="35">
        <f t="shared" si="417"/>
        <v>125</v>
      </c>
      <c r="IK25" s="35">
        <f t="shared" si="417"/>
        <v>290</v>
      </c>
      <c r="IL25" s="35">
        <f t="shared" si="417"/>
        <v>56</v>
      </c>
      <c r="IM25" s="35">
        <f t="shared" si="417"/>
        <v>130</v>
      </c>
      <c r="IN25" s="35">
        <f t="shared" si="417"/>
        <v>186</v>
      </c>
      <c r="IO25" s="35">
        <f t="shared" si="417"/>
        <v>126</v>
      </c>
      <c r="IP25" s="35">
        <f t="shared" si="417"/>
        <v>312</v>
      </c>
      <c r="IQ25" s="35">
        <f t="shared" si="417"/>
        <v>56</v>
      </c>
      <c r="IR25" s="35">
        <f t="shared" si="417"/>
        <v>140</v>
      </c>
      <c r="IS25" s="35">
        <f t="shared" si="417"/>
        <v>196</v>
      </c>
      <c r="IT25" s="35">
        <f t="shared" si="417"/>
        <v>206</v>
      </c>
      <c r="IU25" s="35">
        <f t="shared" si="417"/>
        <v>486</v>
      </c>
      <c r="IV25" s="35">
        <f t="shared" si="417"/>
        <v>92</v>
      </c>
      <c r="IW25" s="35">
        <f t="shared" si="417"/>
        <v>217</v>
      </c>
      <c r="IX25" s="35">
        <f t="shared" si="417"/>
        <v>309</v>
      </c>
      <c r="IY25" s="35">
        <f t="shared" si="417"/>
        <v>288</v>
      </c>
      <c r="IZ25" s="35">
        <f t="shared" si="417"/>
        <v>753</v>
      </c>
      <c r="JA25" s="35">
        <f t="shared" si="417"/>
        <v>129</v>
      </c>
      <c r="JB25" s="35">
        <f t="shared" si="417"/>
        <v>337</v>
      </c>
      <c r="JC25" s="35">
        <f t="shared" si="417"/>
        <v>466</v>
      </c>
      <c r="JD25" s="35">
        <f t="shared" si="417"/>
        <v>237</v>
      </c>
      <c r="JE25" s="35">
        <f t="shared" si="417"/>
        <v>718</v>
      </c>
      <c r="JF25" s="35">
        <f t="shared" si="417"/>
        <v>106</v>
      </c>
      <c r="JG25" s="35">
        <f t="shared" si="417"/>
        <v>321</v>
      </c>
      <c r="JH25" s="35">
        <f t="shared" si="417"/>
        <v>427</v>
      </c>
      <c r="JI25" s="35">
        <f t="shared" si="417"/>
        <v>253</v>
      </c>
      <c r="JJ25" s="35">
        <f t="shared" si="417"/>
        <v>695</v>
      </c>
      <c r="JK25" s="35">
        <f t="shared" si="417"/>
        <v>113</v>
      </c>
      <c r="JL25" s="35">
        <f t="shared" si="417"/>
        <v>311</v>
      </c>
      <c r="JM25" s="35">
        <f t="shared" si="417"/>
        <v>424</v>
      </c>
      <c r="JN25" s="35">
        <f t="shared" si="417"/>
        <v>225</v>
      </c>
      <c r="JO25" s="35">
        <f t="shared" si="417"/>
        <v>619</v>
      </c>
      <c r="JP25" s="35">
        <f t="shared" si="417"/>
        <v>101</v>
      </c>
      <c r="JQ25" s="35">
        <f t="shared" si="417"/>
        <v>277</v>
      </c>
      <c r="JR25" s="35">
        <f t="shared" si="417"/>
        <v>378</v>
      </c>
      <c r="JS25" s="35">
        <f t="shared" si="417"/>
        <v>179</v>
      </c>
      <c r="JT25" s="35">
        <f t="shared" si="417"/>
        <v>463</v>
      </c>
      <c r="JU25" s="35">
        <f t="shared" si="417"/>
        <v>80</v>
      </c>
      <c r="JV25" s="35">
        <f t="shared" si="417"/>
        <v>207</v>
      </c>
      <c r="JW25" s="35">
        <f t="shared" si="417"/>
        <v>287</v>
      </c>
      <c r="JX25" s="35">
        <f t="shared" si="417"/>
        <v>136</v>
      </c>
      <c r="JY25" s="35">
        <f t="shared" si="417"/>
        <v>429</v>
      </c>
      <c r="JZ25" s="35">
        <f t="shared" si="417"/>
        <v>61</v>
      </c>
      <c r="KA25" s="35">
        <f t="shared" si="417"/>
        <v>192</v>
      </c>
      <c r="KB25" s="35">
        <f t="shared" si="417"/>
        <v>253</v>
      </c>
      <c r="KC25" s="35">
        <f t="shared" si="417"/>
        <v>84</v>
      </c>
      <c r="KD25" s="35">
        <f t="shared" si="417"/>
        <v>309</v>
      </c>
      <c r="KE25" s="35">
        <f t="shared" si="417"/>
        <v>38</v>
      </c>
      <c r="KF25" s="35">
        <f t="shared" si="417"/>
        <v>138</v>
      </c>
      <c r="KG25" s="35">
        <f t="shared" si="417"/>
        <v>176</v>
      </c>
      <c r="KH25" s="35">
        <f t="shared" si="417"/>
        <v>59</v>
      </c>
      <c r="KI25" s="35">
        <f t="shared" si="417"/>
        <v>230</v>
      </c>
      <c r="KJ25" s="35">
        <f t="shared" si="417"/>
        <v>26</v>
      </c>
      <c r="KK25" s="35">
        <f t="shared" si="417"/>
        <v>103</v>
      </c>
      <c r="KL25" s="35">
        <f t="shared" si="417"/>
        <v>129</v>
      </c>
      <c r="KM25" s="35">
        <f t="shared" si="417"/>
        <v>41</v>
      </c>
      <c r="KN25" s="35">
        <f t="shared" si="417"/>
        <v>162</v>
      </c>
      <c r="KO25" s="35">
        <f t="shared" si="417"/>
        <v>18</v>
      </c>
      <c r="KP25" s="35">
        <f t="shared" si="417"/>
        <v>72</v>
      </c>
      <c r="KQ25" s="35">
        <f t="shared" ref="KQ25:NB25" si="418">SUM(KQ22:KQ24)</f>
        <v>90</v>
      </c>
      <c r="KR25" s="35">
        <f t="shared" si="418"/>
        <v>49</v>
      </c>
      <c r="KS25" s="35">
        <f t="shared" si="418"/>
        <v>189</v>
      </c>
      <c r="KT25" s="35">
        <f t="shared" si="418"/>
        <v>23</v>
      </c>
      <c r="KU25" s="35">
        <f t="shared" si="418"/>
        <v>86</v>
      </c>
      <c r="KV25" s="35">
        <f t="shared" si="418"/>
        <v>109</v>
      </c>
      <c r="KW25" s="35">
        <f t="shared" si="418"/>
        <v>29</v>
      </c>
      <c r="KX25" s="35">
        <f t="shared" si="418"/>
        <v>176</v>
      </c>
      <c r="KY25" s="35">
        <f t="shared" si="418"/>
        <v>13</v>
      </c>
      <c r="KZ25" s="35">
        <f t="shared" si="418"/>
        <v>79</v>
      </c>
      <c r="LA25" s="35">
        <f t="shared" si="418"/>
        <v>92</v>
      </c>
      <c r="LB25" s="35">
        <f t="shared" si="418"/>
        <v>29</v>
      </c>
      <c r="LC25" s="35">
        <f t="shared" si="418"/>
        <v>151</v>
      </c>
      <c r="LD25" s="35">
        <f t="shared" si="418"/>
        <v>13</v>
      </c>
      <c r="LE25" s="35">
        <f t="shared" si="418"/>
        <v>68</v>
      </c>
      <c r="LF25" s="35">
        <f t="shared" si="418"/>
        <v>81</v>
      </c>
      <c r="LG25" s="35">
        <f t="shared" si="418"/>
        <v>21</v>
      </c>
      <c r="LH25" s="35">
        <f t="shared" si="418"/>
        <v>127</v>
      </c>
      <c r="LI25" s="35">
        <f t="shared" si="418"/>
        <v>9</v>
      </c>
      <c r="LJ25" s="35">
        <f t="shared" si="418"/>
        <v>57</v>
      </c>
      <c r="LK25" s="35">
        <f t="shared" si="418"/>
        <v>66</v>
      </c>
      <c r="LL25" s="35">
        <f t="shared" si="418"/>
        <v>22</v>
      </c>
      <c r="LM25" s="35">
        <f t="shared" si="418"/>
        <v>88</v>
      </c>
      <c r="LN25" s="35">
        <f t="shared" si="418"/>
        <v>10</v>
      </c>
      <c r="LO25" s="35">
        <f t="shared" si="418"/>
        <v>39</v>
      </c>
      <c r="LP25" s="35">
        <f t="shared" si="418"/>
        <v>49</v>
      </c>
      <c r="LQ25" s="35">
        <f t="shared" si="418"/>
        <v>15</v>
      </c>
      <c r="LR25" s="35">
        <f t="shared" si="418"/>
        <v>74</v>
      </c>
      <c r="LS25" s="35">
        <f t="shared" si="418"/>
        <v>7</v>
      </c>
      <c r="LT25" s="35">
        <f t="shared" si="418"/>
        <v>33</v>
      </c>
      <c r="LU25" s="35">
        <f t="shared" si="418"/>
        <v>40</v>
      </c>
      <c r="LV25" s="35">
        <f t="shared" si="418"/>
        <v>11</v>
      </c>
      <c r="LW25" s="35">
        <f t="shared" si="418"/>
        <v>59</v>
      </c>
      <c r="LX25" s="35">
        <f t="shared" si="418"/>
        <v>5</v>
      </c>
      <c r="LY25" s="35">
        <f t="shared" si="418"/>
        <v>26</v>
      </c>
      <c r="LZ25" s="35">
        <f t="shared" si="418"/>
        <v>31</v>
      </c>
      <c r="MA25" s="35">
        <f t="shared" si="418"/>
        <v>6</v>
      </c>
      <c r="MB25" s="35">
        <f t="shared" si="418"/>
        <v>43</v>
      </c>
      <c r="MC25" s="35">
        <f t="shared" si="418"/>
        <v>3</v>
      </c>
      <c r="MD25" s="35">
        <f t="shared" si="418"/>
        <v>19</v>
      </c>
      <c r="ME25" s="35">
        <f t="shared" si="418"/>
        <v>22</v>
      </c>
      <c r="MF25" s="35">
        <f t="shared" si="418"/>
        <v>5</v>
      </c>
      <c r="MG25" s="35">
        <f t="shared" si="418"/>
        <v>35</v>
      </c>
      <c r="MH25" s="35">
        <f t="shared" si="418"/>
        <v>2</v>
      </c>
      <c r="MI25" s="35">
        <f t="shared" si="418"/>
        <v>16</v>
      </c>
      <c r="MJ25" s="35">
        <f t="shared" si="418"/>
        <v>18</v>
      </c>
      <c r="MK25" s="35">
        <f t="shared" si="418"/>
        <v>7</v>
      </c>
      <c r="ML25" s="35">
        <f t="shared" si="418"/>
        <v>13</v>
      </c>
      <c r="MM25" s="35">
        <f t="shared" si="418"/>
        <v>3</v>
      </c>
      <c r="MN25" s="35">
        <f t="shared" si="418"/>
        <v>6</v>
      </c>
      <c r="MO25" s="35">
        <f t="shared" si="418"/>
        <v>9</v>
      </c>
      <c r="MP25" s="35">
        <f t="shared" si="418"/>
        <v>3</v>
      </c>
      <c r="MQ25" s="35">
        <f t="shared" si="418"/>
        <v>4</v>
      </c>
      <c r="MR25" s="35">
        <f t="shared" si="418"/>
        <v>1</v>
      </c>
      <c r="MS25" s="35">
        <f t="shared" si="418"/>
        <v>2</v>
      </c>
      <c r="MT25" s="35">
        <f t="shared" si="418"/>
        <v>3</v>
      </c>
      <c r="MU25" s="35">
        <f t="shared" si="418"/>
        <v>0</v>
      </c>
      <c r="MV25" s="35">
        <f t="shared" si="418"/>
        <v>10</v>
      </c>
      <c r="MW25" s="35">
        <f t="shared" si="418"/>
        <v>0</v>
      </c>
      <c r="MX25" s="35">
        <f t="shared" si="418"/>
        <v>4</v>
      </c>
      <c r="MY25" s="35">
        <f t="shared" si="418"/>
        <v>4</v>
      </c>
      <c r="MZ25" s="35">
        <f t="shared" si="418"/>
        <v>3</v>
      </c>
      <c r="NA25" s="35">
        <f t="shared" si="418"/>
        <v>8</v>
      </c>
      <c r="NB25" s="35">
        <f t="shared" si="418"/>
        <v>3</v>
      </c>
      <c r="NC25" s="35">
        <f t="shared" ref="NC25:NF25" si="419">SUM(NC22:NC24)</f>
        <v>8</v>
      </c>
      <c r="ND25" s="35">
        <f t="shared" si="419"/>
        <v>11</v>
      </c>
      <c r="NE25" s="35">
        <f t="shared" si="419"/>
        <v>83906</v>
      </c>
      <c r="NF25" s="35">
        <f t="shared" si="419"/>
        <v>34681</v>
      </c>
      <c r="NG25" s="41"/>
      <c r="NH25" s="41"/>
      <c r="NI25" s="35">
        <v>12105</v>
      </c>
      <c r="NJ25" s="35">
        <v>34681</v>
      </c>
      <c r="NK25" s="42"/>
    </row>
    <row r="26" spans="1:375" ht="20.25" x14ac:dyDescent="0.3">
      <c r="A26" s="45">
        <v>15</v>
      </c>
      <c r="B26" s="36" t="s">
        <v>7</v>
      </c>
      <c r="C26" s="37">
        <f>'[2]Свод по МО_вся численность'!AM26</f>
        <v>64</v>
      </c>
      <c r="D26" s="37">
        <f>'[2]Свод по МО_вся численность'!AN26</f>
        <v>48</v>
      </c>
      <c r="E26" s="37">
        <f t="shared" ref="E26:F50" si="420">ROUND(C26*$D$107,0)</f>
        <v>19</v>
      </c>
      <c r="F26" s="37">
        <f t="shared" si="420"/>
        <v>14</v>
      </c>
      <c r="G26" s="38">
        <f t="shared" ref="G26:G50" si="421">E26+F26</f>
        <v>33</v>
      </c>
      <c r="H26" s="39"/>
      <c r="I26" s="39"/>
      <c r="J26" s="37"/>
      <c r="K26" s="37"/>
      <c r="L26" s="37">
        <f>'[2]Свод по МО_вся численность'!AS26</f>
        <v>70</v>
      </c>
      <c r="M26" s="37">
        <f>'[2]Свод по МО_вся численность'!AT26</f>
        <v>46</v>
      </c>
      <c r="N26" s="37">
        <f t="shared" ref="N26:O50" si="422">ROUND(L26*$N$107,0)</f>
        <v>21</v>
      </c>
      <c r="O26" s="37">
        <f t="shared" si="422"/>
        <v>14</v>
      </c>
      <c r="P26" s="38">
        <f t="shared" ref="P26:P50" si="423">N26+O26</f>
        <v>35</v>
      </c>
      <c r="Q26" s="37"/>
      <c r="R26" s="37"/>
      <c r="S26" s="37"/>
      <c r="T26" s="37"/>
      <c r="U26" s="37">
        <f>'[2]Свод по МО_вся численность'!AY26</f>
        <v>71</v>
      </c>
      <c r="V26" s="37">
        <f>'[2]Свод по МО_вся численность'!AZ26</f>
        <v>57</v>
      </c>
      <c r="W26" s="37">
        <f t="shared" ref="W26:X50" si="424">ROUND(U26*$W$107,0)</f>
        <v>21</v>
      </c>
      <c r="X26" s="37">
        <f t="shared" si="424"/>
        <v>17</v>
      </c>
      <c r="Y26" s="38">
        <f t="shared" ref="Y26:Y50" si="425">W26+X26</f>
        <v>38</v>
      </c>
      <c r="Z26" s="37"/>
      <c r="AA26" s="37"/>
      <c r="AB26" s="37"/>
      <c r="AC26" s="37"/>
      <c r="AD26" s="37">
        <f>'[2]Свод по МО_вся численность'!BE26</f>
        <v>107</v>
      </c>
      <c r="AE26" s="37">
        <f>'[2]Свод по МО_вся численность'!BF26</f>
        <v>82</v>
      </c>
      <c r="AF26" s="37">
        <f t="shared" ref="AF26:AG50" si="426">ROUND(AD26*$AG$107,0)</f>
        <v>32</v>
      </c>
      <c r="AG26" s="37">
        <f t="shared" si="426"/>
        <v>25</v>
      </c>
      <c r="AH26" s="37">
        <f t="shared" ref="AH26:AH50" si="427">AF26+AG26</f>
        <v>57</v>
      </c>
      <c r="AI26" s="37"/>
      <c r="AJ26" s="37"/>
      <c r="AK26" s="37"/>
      <c r="AL26" s="37"/>
      <c r="AM26" s="37">
        <f>'[2]Свод по МО_вся численность'!BK26</f>
        <v>126</v>
      </c>
      <c r="AN26" s="37">
        <f>'[2]Свод по МО_вся численность'!BL26</f>
        <v>99</v>
      </c>
      <c r="AO26" s="37">
        <f t="shared" ref="AO26:AP50" si="428">ROUND(AM26*$AP$107,0)</f>
        <v>38</v>
      </c>
      <c r="AP26" s="37">
        <f t="shared" si="428"/>
        <v>30</v>
      </c>
      <c r="AQ26" s="38">
        <f t="shared" ref="AQ26:AQ50" si="429">AO26+AP26</f>
        <v>68</v>
      </c>
      <c r="AR26" s="37"/>
      <c r="AS26" s="37"/>
      <c r="AT26" s="37"/>
      <c r="AU26" s="37"/>
      <c r="AV26" s="37">
        <f>'[2]Свод по МО_вся численность'!BQ26</f>
        <v>152</v>
      </c>
      <c r="AW26" s="37">
        <f>'[2]Свод по МО_вся численность'!BR26</f>
        <v>127</v>
      </c>
      <c r="AX26" s="37">
        <f t="shared" ref="AX26:AY50" si="430">ROUND(AV26*$AY$107,0)</f>
        <v>46</v>
      </c>
      <c r="AY26" s="37">
        <f t="shared" si="430"/>
        <v>38</v>
      </c>
      <c r="AZ26" s="38">
        <f t="shared" ref="AZ26:AZ50" si="431">AX26+AY26</f>
        <v>84</v>
      </c>
      <c r="BA26" s="37"/>
      <c r="BB26" s="37"/>
      <c r="BC26" s="37"/>
      <c r="BD26" s="37"/>
      <c r="BE26" s="37">
        <f>'[2]Свод по МО_вся численность'!BW26</f>
        <v>125</v>
      </c>
      <c r="BF26" s="37">
        <f>'[2]Свод по МО_вся численность'!BX26</f>
        <v>134</v>
      </c>
      <c r="BG26" s="39"/>
      <c r="BH26" s="39"/>
      <c r="BI26" s="37">
        <f t="shared" ref="BI26:BJ44" si="432">ROUND(BE26*$BI$107,0)</f>
        <v>38</v>
      </c>
      <c r="BJ26" s="37">
        <f t="shared" si="432"/>
        <v>40</v>
      </c>
      <c r="BK26" s="38">
        <f t="shared" ref="BK26:BK50" si="433">BI26+BJ26</f>
        <v>78</v>
      </c>
      <c r="BL26" s="37">
        <f>'[2]Свод по МО_вся численность'!CE26</f>
        <v>116</v>
      </c>
      <c r="BM26" s="37">
        <f>'[2]Свод по МО_вся численность'!CF26</f>
        <v>129</v>
      </c>
      <c r="BN26" s="37">
        <f t="shared" ref="BN26:BO50" si="434">ROUND(BL26*$BN$107,0)</f>
        <v>49</v>
      </c>
      <c r="BO26" s="37">
        <f t="shared" si="434"/>
        <v>54</v>
      </c>
      <c r="BP26" s="38">
        <f t="shared" ref="BP26:BP50" si="435">BN26+BO26</f>
        <v>103</v>
      </c>
      <c r="BQ26" s="37">
        <f>'[2]Свод по МО_вся численность'!CG26</f>
        <v>118</v>
      </c>
      <c r="BR26" s="37">
        <f>'[2]Свод по МО_вся численность'!CH26</f>
        <v>119</v>
      </c>
      <c r="BS26" s="37">
        <f t="shared" ref="BS26:BT50" si="436">ROUND(BQ26*$BS$107,0)</f>
        <v>49</v>
      </c>
      <c r="BT26" s="37">
        <f t="shared" si="436"/>
        <v>50</v>
      </c>
      <c r="BU26" s="38">
        <f t="shared" ref="BU26:BU50" si="437">BS26+BT26</f>
        <v>99</v>
      </c>
      <c r="BV26" s="37">
        <f>'[2]Свод по МО_вся численность'!CI26</f>
        <v>104</v>
      </c>
      <c r="BW26" s="37">
        <f>'[2]Свод по МО_вся численность'!CJ26</f>
        <v>139</v>
      </c>
      <c r="BX26" s="37">
        <f t="shared" ref="BX26:BY50" si="438">ROUND(BV26*$BX$107,0)</f>
        <v>44</v>
      </c>
      <c r="BY26" s="37">
        <f t="shared" si="438"/>
        <v>58</v>
      </c>
      <c r="BZ26" s="38">
        <f t="shared" ref="BZ26:BZ50" si="439">BX26+BY26</f>
        <v>102</v>
      </c>
      <c r="CA26" s="37">
        <f>'[2]Свод по МО_вся численность'!CK26</f>
        <v>111</v>
      </c>
      <c r="CB26" s="37">
        <f>'[2]Свод по МО_вся численность'!CL26</f>
        <v>116</v>
      </c>
      <c r="CC26" s="37">
        <f t="shared" ref="CC26:CD50" si="440">ROUND(CA26*$BX$107,0)</f>
        <v>46</v>
      </c>
      <c r="CD26" s="37">
        <f t="shared" si="440"/>
        <v>49</v>
      </c>
      <c r="CE26" s="38">
        <f t="shared" ref="CE26:CE50" si="441">CC26+CD26</f>
        <v>95</v>
      </c>
      <c r="CF26" s="37">
        <f>'[2]Свод по МО_вся численность'!CM26</f>
        <v>115</v>
      </c>
      <c r="CG26" s="37">
        <f>'[2]Свод по МО_вся численность'!CN26</f>
        <v>128</v>
      </c>
      <c r="CH26" s="37">
        <f t="shared" ref="CH26:CI50" si="442">ROUND(CF26*$BX$107,0)</f>
        <v>48</v>
      </c>
      <c r="CI26" s="37">
        <f t="shared" si="442"/>
        <v>54</v>
      </c>
      <c r="CJ26" s="38">
        <f t="shared" ref="CJ26:CJ50" si="443">CH26+CI26</f>
        <v>102</v>
      </c>
      <c r="CK26" s="37">
        <f>'[2]Свод по МО_вся численность'!CO26</f>
        <v>135</v>
      </c>
      <c r="CL26" s="37">
        <f>'[2]Свод по МО_вся численность'!CP26</f>
        <v>142</v>
      </c>
      <c r="CM26" s="37">
        <f t="shared" ref="CM26:CN44" si="444">ROUND(CK26*$BX$107,0)</f>
        <v>57</v>
      </c>
      <c r="CN26" s="37">
        <f t="shared" si="444"/>
        <v>59</v>
      </c>
      <c r="CO26" s="38">
        <f t="shared" ref="CO26:CO50" si="445">CM26+CN26</f>
        <v>116</v>
      </c>
      <c r="CP26" s="37">
        <f>'[2]Свод по МО_вся численность'!CQ26</f>
        <v>133</v>
      </c>
      <c r="CQ26" s="37">
        <f>'[2]Свод по МО_вся численность'!CR26</f>
        <v>146</v>
      </c>
      <c r="CR26" s="37">
        <f t="shared" ref="CR26:CS44" si="446">ROUND(CP26*$BX$107,0)</f>
        <v>56</v>
      </c>
      <c r="CS26" s="37">
        <f t="shared" si="446"/>
        <v>61</v>
      </c>
      <c r="CT26" s="38">
        <f t="shared" si="171"/>
        <v>117</v>
      </c>
      <c r="CU26" s="37">
        <f>'[2]Свод по МО_вся численность'!CS26</f>
        <v>142</v>
      </c>
      <c r="CV26" s="37">
        <f>'[2]Свод по МО_вся численность'!CT26</f>
        <v>143</v>
      </c>
      <c r="CW26" s="37">
        <f t="shared" ref="CW26:CX44" si="447">ROUND(CU26*$CW$107,0)</f>
        <v>59</v>
      </c>
      <c r="CX26" s="37">
        <f t="shared" si="447"/>
        <v>60</v>
      </c>
      <c r="CY26" s="38">
        <f t="shared" ref="CY26:CY50" si="448">CW26+CX26</f>
        <v>119</v>
      </c>
      <c r="CZ26" s="37">
        <f>'[2]Свод по МО_вся численность'!CU26</f>
        <v>133</v>
      </c>
      <c r="DA26" s="37">
        <f>'[2]Свод по МО_вся численность'!CV26</f>
        <v>140</v>
      </c>
      <c r="DB26" s="37">
        <f t="shared" ref="DB26:DC50" si="449">ROUND(CZ26*$DB$107,0)</f>
        <v>56</v>
      </c>
      <c r="DC26" s="37">
        <f t="shared" si="449"/>
        <v>59</v>
      </c>
      <c r="DD26" s="38">
        <f t="shared" ref="DD26:DD50" si="450">DB26+DC26</f>
        <v>115</v>
      </c>
      <c r="DE26" s="37">
        <f>'[2]Свод по МО_вся численность'!CW26</f>
        <v>137</v>
      </c>
      <c r="DF26" s="37">
        <f>'[2]Свод по МО_вся численность'!CX26</f>
        <v>118</v>
      </c>
      <c r="DG26" s="37">
        <f t="shared" ref="DG26:DH44" si="451">ROUND(DE26*$DG$107,0)</f>
        <v>57</v>
      </c>
      <c r="DH26" s="37">
        <f t="shared" si="451"/>
        <v>49</v>
      </c>
      <c r="DI26" s="38">
        <f t="shared" ref="DI26:DI50" si="452">DG26+DH26</f>
        <v>106</v>
      </c>
      <c r="DJ26" s="37">
        <f>'[2]Свод по МО_вся численность'!CY26</f>
        <v>126</v>
      </c>
      <c r="DK26" s="37">
        <f>'[2]Свод по МО_вся численность'!CZ26</f>
        <v>137</v>
      </c>
      <c r="DL26" s="37">
        <f t="shared" ref="DL26:DM50" si="453">ROUND(DJ26*$DL$107,0)</f>
        <v>53</v>
      </c>
      <c r="DM26" s="37">
        <f t="shared" si="453"/>
        <v>57</v>
      </c>
      <c r="DN26" s="38">
        <f t="shared" ref="DN26:DN50" si="454">DL26+DM26</f>
        <v>110</v>
      </c>
      <c r="DO26" s="37">
        <f>'[2]Свод по МО_вся численность'!DA26</f>
        <v>125</v>
      </c>
      <c r="DP26" s="37">
        <f>'[2]Свод по МО_вся численность'!DB26</f>
        <v>128</v>
      </c>
      <c r="DQ26" s="37">
        <f t="shared" ref="DQ26:DR50" si="455">ROUND(DO26*$DR$107,0)</f>
        <v>52</v>
      </c>
      <c r="DR26" s="37">
        <f t="shared" si="455"/>
        <v>54</v>
      </c>
      <c r="DS26" s="38">
        <f t="shared" ref="DS26:DS50" si="456">DQ26+DR26</f>
        <v>106</v>
      </c>
      <c r="DT26" s="37">
        <f>'[2]Свод по МО_вся численность'!DC26</f>
        <v>130</v>
      </c>
      <c r="DU26" s="37">
        <f>'[2]Свод по МО_вся численность'!DD26</f>
        <v>122</v>
      </c>
      <c r="DV26" s="37">
        <f t="shared" ref="DV26:DW50" si="457">ROUND(DT26*$DV$107,0)</f>
        <v>54</v>
      </c>
      <c r="DW26" s="37">
        <f t="shared" si="457"/>
        <v>51</v>
      </c>
      <c r="DX26" s="38">
        <f t="shared" ref="DX26:DX50" si="458">DV26+DW26</f>
        <v>105</v>
      </c>
      <c r="DY26" s="37">
        <f>'[2]Свод по МО_вся численность'!DE26</f>
        <v>130</v>
      </c>
      <c r="DZ26" s="37">
        <f>'[2]Свод по МО_вся численность'!DF26</f>
        <v>145</v>
      </c>
      <c r="EA26" s="37">
        <f t="shared" ref="EA26:EB50" si="459">ROUND(DY26*$DV$107,0)</f>
        <v>54</v>
      </c>
      <c r="EB26" s="37">
        <f t="shared" si="459"/>
        <v>61</v>
      </c>
      <c r="EC26" s="38">
        <f t="shared" ref="EC26:EC50" si="460">EA26+EB26</f>
        <v>115</v>
      </c>
      <c r="ED26" s="37">
        <f>'[2]Свод по МО_вся численность'!DG26</f>
        <v>113</v>
      </c>
      <c r="EE26" s="37">
        <f>'[2]Свод по МО_вся численность'!DH26</f>
        <v>135</v>
      </c>
      <c r="EF26" s="37">
        <f t="shared" ref="EF26:EG50" si="461">ROUND(ED26*$EG$107,0)</f>
        <v>47</v>
      </c>
      <c r="EG26" s="37">
        <f t="shared" si="461"/>
        <v>57</v>
      </c>
      <c r="EH26" s="23">
        <f t="shared" si="108"/>
        <v>104</v>
      </c>
      <c r="EI26" s="37">
        <f>'[2]Свод по МО_вся численность'!DI26</f>
        <v>134</v>
      </c>
      <c r="EJ26" s="37">
        <f>'[2]Свод по МО_вся численность'!DJ26</f>
        <v>138</v>
      </c>
      <c r="EK26" s="37">
        <f t="shared" ref="EK26:EL50" si="462">ROUND(EI26*$EG$107,0)</f>
        <v>56</v>
      </c>
      <c r="EL26" s="37">
        <f t="shared" si="462"/>
        <v>58</v>
      </c>
      <c r="EM26" s="23">
        <f t="shared" si="110"/>
        <v>114</v>
      </c>
      <c r="EN26" s="37">
        <f>'[2]Свод по МО_вся численность'!DK26</f>
        <v>126</v>
      </c>
      <c r="EO26" s="37">
        <f>'[2]Свод по МО_вся численность'!DL26</f>
        <v>162</v>
      </c>
      <c r="EP26" s="37">
        <f t="shared" ref="EP26:EQ50" si="463">ROUND(EN26*$EG$107,0)</f>
        <v>53</v>
      </c>
      <c r="EQ26" s="37">
        <f t="shared" si="463"/>
        <v>68</v>
      </c>
      <c r="ER26" s="38">
        <f t="shared" ref="ER26:ER50" si="464">EP26+EQ26</f>
        <v>121</v>
      </c>
      <c r="ES26" s="37">
        <f>'[2]Свод по МО_вся численность'!DM26</f>
        <v>155</v>
      </c>
      <c r="ET26" s="37">
        <f>'[2]Свод по МО_вся численность'!DN26</f>
        <v>164</v>
      </c>
      <c r="EU26" s="37">
        <f t="shared" ref="EU26:EV50" si="465">ROUND(ES26*$EG$107,0)</f>
        <v>65</v>
      </c>
      <c r="EV26" s="37">
        <f t="shared" si="465"/>
        <v>69</v>
      </c>
      <c r="EW26" s="38">
        <f t="shared" ref="EW26:EW50" si="466">EU26+EV26</f>
        <v>134</v>
      </c>
      <c r="EX26" s="37">
        <f>'[2]Свод по МО_вся численность'!DO26</f>
        <v>158</v>
      </c>
      <c r="EY26" s="37">
        <f>'[2]Свод по МО_вся численность'!DP26</f>
        <v>195</v>
      </c>
      <c r="EZ26" s="37">
        <f t="shared" ref="EZ26:FA50" si="467">ROUND(EX26*$EG$107,0)</f>
        <v>66</v>
      </c>
      <c r="FA26" s="37">
        <f t="shared" si="467"/>
        <v>82</v>
      </c>
      <c r="FB26" s="38">
        <f t="shared" ref="FB26:FB50" si="468">EZ26+FA26</f>
        <v>148</v>
      </c>
      <c r="FC26" s="37">
        <f>'[2]Свод по МО_вся численность'!DQ26</f>
        <v>145</v>
      </c>
      <c r="FD26" s="37">
        <f>'[2]Свод по МО_вся численность'!DR26</f>
        <v>174</v>
      </c>
      <c r="FE26" s="37">
        <f t="shared" ref="FE26:FF50" si="469">ROUND(FC26*$EG$107,0)</f>
        <v>61</v>
      </c>
      <c r="FF26" s="37">
        <f t="shared" si="469"/>
        <v>73</v>
      </c>
      <c r="FG26" s="38">
        <f t="shared" ref="FG26:FG50" si="470">FE26+FF26</f>
        <v>134</v>
      </c>
      <c r="FH26" s="37">
        <f>'[2]Свод по МО_вся численность'!DS26</f>
        <v>181</v>
      </c>
      <c r="FI26" s="37">
        <f>'[2]Свод по МО_вся численность'!DT26</f>
        <v>171</v>
      </c>
      <c r="FJ26" s="37">
        <f t="shared" ref="FJ26:FK50" si="471">ROUND(FH26*$FK$107,0)</f>
        <v>76</v>
      </c>
      <c r="FK26" s="37">
        <f t="shared" si="471"/>
        <v>72</v>
      </c>
      <c r="FL26" s="38">
        <f t="shared" ref="FL26:FL50" si="472">FJ26+FK26</f>
        <v>148</v>
      </c>
      <c r="FM26" s="37">
        <f>'[2]Свод по МО_вся численность'!DU26</f>
        <v>135</v>
      </c>
      <c r="FN26" s="37">
        <f>'[2]Свод по МО_вся численность'!DV26</f>
        <v>158</v>
      </c>
      <c r="FO26" s="37">
        <f t="shared" ref="FO26:FP50" si="473">ROUND(FM26*$FK$107,0)</f>
        <v>57</v>
      </c>
      <c r="FP26" s="37">
        <f t="shared" si="473"/>
        <v>66</v>
      </c>
      <c r="FQ26" s="38">
        <f t="shared" ref="FQ26:FQ50" si="474">FO26+FP26</f>
        <v>123</v>
      </c>
      <c r="FR26" s="37">
        <f>'[2]Свод по МО_вся численность'!DW26</f>
        <v>145</v>
      </c>
      <c r="FS26" s="37">
        <f>'[2]Свод по МО_вся численность'!DX26</f>
        <v>174</v>
      </c>
      <c r="FT26" s="37">
        <f t="shared" ref="FT26:FU50" si="475">ROUND(FR26*$FK$107,0)</f>
        <v>61</v>
      </c>
      <c r="FU26" s="37">
        <f t="shared" si="475"/>
        <v>73</v>
      </c>
      <c r="FV26" s="38">
        <f t="shared" ref="FV26:FV50" si="476">FT26+FU26</f>
        <v>134</v>
      </c>
      <c r="FW26" s="37">
        <f>'[2]Свод по МО_вся численность'!DY26</f>
        <v>138</v>
      </c>
      <c r="FX26" s="37">
        <f>'[2]Свод по МО_вся численность'!DZ26</f>
        <v>160</v>
      </c>
      <c r="FY26" s="37">
        <f t="shared" ref="FY26:FZ50" si="477">ROUND(FW26*$FK$107,0)</f>
        <v>58</v>
      </c>
      <c r="FZ26" s="37">
        <f t="shared" si="477"/>
        <v>67</v>
      </c>
      <c r="GA26" s="38">
        <f t="shared" ref="GA26:GA50" si="478">FY26+FZ26</f>
        <v>125</v>
      </c>
      <c r="GB26" s="37">
        <f>'[2]Свод по МО_вся численность'!EA26</f>
        <v>122</v>
      </c>
      <c r="GC26" s="37">
        <f>'[2]Свод по МО_вся численность'!EB26</f>
        <v>185</v>
      </c>
      <c r="GD26" s="37">
        <f t="shared" ref="GD26:GE50" si="479">ROUND(GB26*$FK$107,0)</f>
        <v>51</v>
      </c>
      <c r="GE26" s="37">
        <f t="shared" si="479"/>
        <v>77</v>
      </c>
      <c r="GF26" s="38">
        <f t="shared" ref="GF26:GF50" si="480">GD26+GE26</f>
        <v>128</v>
      </c>
      <c r="GG26" s="37">
        <f>'[2]Свод по МО_вся численность'!EC26</f>
        <v>136</v>
      </c>
      <c r="GH26" s="37">
        <f>'[2]Свод по МО_вся численность'!ED26</f>
        <v>175</v>
      </c>
      <c r="GI26" s="37">
        <f t="shared" ref="GI26:GJ50" si="481">ROUND(GG26*$GI$107,0)</f>
        <v>61</v>
      </c>
      <c r="GJ26" s="37">
        <f t="shared" si="481"/>
        <v>78</v>
      </c>
      <c r="GK26" s="38">
        <f t="shared" ref="GK26:GK50" si="482">GI26+GJ26</f>
        <v>139</v>
      </c>
      <c r="GL26" s="37">
        <f>'[2]Свод по МО_вся численность'!EE26</f>
        <v>119</v>
      </c>
      <c r="GM26" s="37">
        <f>'[2]Свод по МО_вся численность'!EF26</f>
        <v>149</v>
      </c>
      <c r="GN26" s="37">
        <f t="shared" ref="GN26:GO50" si="483">ROUND(GL26*$GI$107,0)</f>
        <v>53</v>
      </c>
      <c r="GO26" s="37">
        <f t="shared" si="483"/>
        <v>67</v>
      </c>
      <c r="GP26" s="38">
        <f t="shared" ref="GP26:GP50" si="484">GN26+GO26</f>
        <v>120</v>
      </c>
      <c r="GQ26" s="37">
        <f>'[2]Свод по МО_вся численность'!EG26</f>
        <v>96</v>
      </c>
      <c r="GR26" s="37">
        <f>'[2]Свод по МО_вся численность'!EH26</f>
        <v>141</v>
      </c>
      <c r="GS26" s="37">
        <f t="shared" ref="GS26:GT50" si="485">ROUND(GQ26*$GI$107,0)</f>
        <v>43</v>
      </c>
      <c r="GT26" s="37">
        <f t="shared" si="485"/>
        <v>63</v>
      </c>
      <c r="GU26" s="38">
        <f t="shared" ref="GU26:GU50" si="486">GS26+GT26</f>
        <v>106</v>
      </c>
      <c r="GV26" s="37">
        <f>'[2]Свод по МО_вся численность'!EI26</f>
        <v>86</v>
      </c>
      <c r="GW26" s="37">
        <f>'[2]Свод по МО_вся численность'!EJ26</f>
        <v>147</v>
      </c>
      <c r="GX26" s="37">
        <f t="shared" ref="GX26:GY50" si="487">ROUND(GV26*$GI$107,0)</f>
        <v>38</v>
      </c>
      <c r="GY26" s="37">
        <f t="shared" si="487"/>
        <v>66</v>
      </c>
      <c r="GZ26" s="38">
        <f t="shared" ref="GZ26:GZ50" si="488">GX26+GY26</f>
        <v>104</v>
      </c>
      <c r="HA26" s="37">
        <f>'[2]Свод по МО_вся численность'!EK26</f>
        <v>78</v>
      </c>
      <c r="HB26" s="37">
        <f>'[2]Свод по МО_вся численность'!EL26</f>
        <v>151</v>
      </c>
      <c r="HC26" s="37">
        <f t="shared" ref="HC26:HD50" si="489">ROUND(HA26*$GI$107,0)</f>
        <v>35</v>
      </c>
      <c r="HD26" s="37">
        <f t="shared" si="489"/>
        <v>68</v>
      </c>
      <c r="HE26" s="38">
        <f t="shared" ref="HE26:HE50" si="490">HC26+HD26</f>
        <v>103</v>
      </c>
      <c r="HF26" s="37">
        <f>'[2]Свод по МО_вся численность'!EM26</f>
        <v>92</v>
      </c>
      <c r="HG26" s="37">
        <f>'[2]Свод по МО_вся численность'!EN26</f>
        <v>132</v>
      </c>
      <c r="HH26" s="37">
        <f t="shared" ref="HH26:HI50" si="491">ROUND(HF26*$HG$107,0)</f>
        <v>41</v>
      </c>
      <c r="HI26" s="37">
        <f t="shared" si="491"/>
        <v>59</v>
      </c>
      <c r="HJ26" s="38">
        <f t="shared" ref="HJ26:HJ50" si="492">HH26+HI26</f>
        <v>100</v>
      </c>
      <c r="HK26" s="37">
        <f>'[2]Свод по МО_вся численность'!EO26</f>
        <v>66</v>
      </c>
      <c r="HL26" s="37">
        <f>'[2]Свод по МО_вся численность'!EP26</f>
        <v>134</v>
      </c>
      <c r="HM26" s="37">
        <f t="shared" ref="HM26:HN50" si="493">ROUND(HK26*$HG$107,0)</f>
        <v>30</v>
      </c>
      <c r="HN26" s="37">
        <f t="shared" si="493"/>
        <v>60</v>
      </c>
      <c r="HO26" s="38">
        <f t="shared" ref="HO26:HO50" si="494">HM26+HN26</f>
        <v>90</v>
      </c>
      <c r="HP26" s="37">
        <f>'[2]Свод по МО_вся численность'!EQ26</f>
        <v>67</v>
      </c>
      <c r="HQ26" s="37">
        <f>'[2]Свод по МО_вся численность'!ER26</f>
        <v>140</v>
      </c>
      <c r="HR26" s="37">
        <f t="shared" ref="HR26:HS50" si="495">ROUND(HP26*$HG$107,0)</f>
        <v>30</v>
      </c>
      <c r="HS26" s="37">
        <f t="shared" si="495"/>
        <v>63</v>
      </c>
      <c r="HT26" s="38">
        <f t="shared" ref="HT26:HT50" si="496">HR26+HS26</f>
        <v>93</v>
      </c>
      <c r="HU26" s="37">
        <f>'[2]Свод по МО_вся численность'!ES26</f>
        <v>65</v>
      </c>
      <c r="HV26" s="37">
        <f>'[2]Свод по МО_вся численность'!ET26</f>
        <v>112</v>
      </c>
      <c r="HW26" s="37">
        <f t="shared" ref="HW26:HX50" si="497">ROUND(HU26*$HG$107,0)</f>
        <v>29</v>
      </c>
      <c r="HX26" s="37">
        <f t="shared" si="497"/>
        <v>50</v>
      </c>
      <c r="HY26" s="38">
        <f t="shared" ref="HY26:HY50" si="498">HW26+HX26</f>
        <v>79</v>
      </c>
      <c r="HZ26" s="37">
        <f>'[2]Свод по МО_вся численность'!EU26</f>
        <v>44</v>
      </c>
      <c r="IA26" s="37">
        <f>'[2]Свод по МО_вся численность'!EV26</f>
        <v>85</v>
      </c>
      <c r="IB26" s="37">
        <f t="shared" ref="IB26:IC50" si="499">ROUND(HZ26*$HG$107,0)</f>
        <v>20</v>
      </c>
      <c r="IC26" s="37">
        <f t="shared" si="499"/>
        <v>38</v>
      </c>
      <c r="ID26" s="38">
        <f t="shared" ref="ID26:ID50" si="500">IB26+IC26</f>
        <v>58</v>
      </c>
      <c r="IE26" s="37">
        <f>'[2]Свод по МО_вся численность'!EW26</f>
        <v>25</v>
      </c>
      <c r="IF26" s="37">
        <f>'[2]Свод по МО_вся численность'!EX26</f>
        <v>49</v>
      </c>
      <c r="IG26" s="37">
        <f t="shared" ref="IG26:IH50" si="501">ROUND(IE26*$HG$107,0)</f>
        <v>11</v>
      </c>
      <c r="IH26" s="37">
        <f t="shared" si="501"/>
        <v>22</v>
      </c>
      <c r="II26" s="38">
        <f t="shared" ref="II26:II50" si="502">IG26+IH26</f>
        <v>33</v>
      </c>
      <c r="IJ26" s="37">
        <f>'[2]Свод по МО_вся численность'!EY26</f>
        <v>22</v>
      </c>
      <c r="IK26" s="37">
        <f>'[2]Свод по МО_вся численность'!EZ26</f>
        <v>38</v>
      </c>
      <c r="IL26" s="37">
        <f t="shared" ref="IL26:IM49" si="503">ROUND(IJ26*$HG$107,0)</f>
        <v>10</v>
      </c>
      <c r="IM26" s="37">
        <f t="shared" si="503"/>
        <v>17</v>
      </c>
      <c r="IN26" s="38">
        <f t="shared" ref="IN26:IN50" si="504">IL26+IM26</f>
        <v>27</v>
      </c>
      <c r="IO26" s="37">
        <f>'[2]Свод по МО_вся численность'!FA26</f>
        <v>18</v>
      </c>
      <c r="IP26" s="37">
        <f>'[2]Свод по МО_вся численность'!FB26</f>
        <v>38</v>
      </c>
      <c r="IQ26" s="37">
        <f t="shared" ref="IQ26:IR50" si="505">ROUND(IO26*$HG$107,0)</f>
        <v>8</v>
      </c>
      <c r="IR26" s="37">
        <f t="shared" si="505"/>
        <v>17</v>
      </c>
      <c r="IS26" s="38">
        <f t="shared" ref="IS26:IS50" si="506">IQ26+IR26</f>
        <v>25</v>
      </c>
      <c r="IT26" s="37">
        <f>'[2]Свод по МО_вся численность'!FC26</f>
        <v>15</v>
      </c>
      <c r="IU26" s="37">
        <f>'[2]Свод по МО_вся численность'!FD26</f>
        <v>52</v>
      </c>
      <c r="IV26" s="37">
        <f t="shared" ref="IV26:IW50" si="507">ROUND(IT26*$HG$107,0)</f>
        <v>7</v>
      </c>
      <c r="IW26" s="37">
        <f t="shared" si="507"/>
        <v>23</v>
      </c>
      <c r="IX26" s="38">
        <f t="shared" ref="IX26:IX50" si="508">IV26+IW26</f>
        <v>30</v>
      </c>
      <c r="IY26" s="37">
        <f>'[2]Свод по МО_вся численность'!FE26</f>
        <v>38</v>
      </c>
      <c r="IZ26" s="37">
        <f>'[2]Свод по МО_вся численность'!FF26</f>
        <v>98</v>
      </c>
      <c r="JA26" s="37">
        <f t="shared" ref="JA26:JB50" si="509">ROUND(IY26*$HG$107,0)</f>
        <v>17</v>
      </c>
      <c r="JB26" s="37">
        <f t="shared" si="509"/>
        <v>44</v>
      </c>
      <c r="JC26" s="38">
        <f t="shared" ref="JC26:JC50" si="510">JA26+JB26</f>
        <v>61</v>
      </c>
      <c r="JD26" s="37">
        <f>'[2]Свод по МО_вся численность'!FG26</f>
        <v>36</v>
      </c>
      <c r="JE26" s="37">
        <f>'[2]Свод по МО_вся численность'!FH26</f>
        <v>96</v>
      </c>
      <c r="JF26" s="37">
        <f t="shared" ref="JF26:JG50" si="511">ROUND(JD26*$JG$107,0)</f>
        <v>16</v>
      </c>
      <c r="JG26" s="37">
        <f t="shared" si="511"/>
        <v>43</v>
      </c>
      <c r="JH26" s="38">
        <f t="shared" ref="JH26:JH50" si="512">JF26+JG26</f>
        <v>59</v>
      </c>
      <c r="JI26" s="37">
        <f>'[2]Свод по МО_вся численность'!FI26</f>
        <v>38</v>
      </c>
      <c r="JJ26" s="37">
        <f>'[2]Свод по МО_вся численность'!FJ26</f>
        <v>81</v>
      </c>
      <c r="JK26" s="37">
        <f t="shared" ref="JK26:JL50" si="513">ROUND(JI26*$JG$107,0)</f>
        <v>17</v>
      </c>
      <c r="JL26" s="37">
        <f t="shared" si="513"/>
        <v>36</v>
      </c>
      <c r="JM26" s="38">
        <f t="shared" ref="JM26:JM50" si="514">JK26+JL26</f>
        <v>53</v>
      </c>
      <c r="JN26" s="37">
        <f>'[2]Свод по МО_вся численность'!FK26</f>
        <v>24</v>
      </c>
      <c r="JO26" s="37">
        <f>'[2]Свод по МО_вся численность'!FL26</f>
        <v>88</v>
      </c>
      <c r="JP26" s="37">
        <f t="shared" ref="JP26:JQ50" si="515">ROUND(JN26*$JG$107,0)</f>
        <v>11</v>
      </c>
      <c r="JQ26" s="37">
        <f t="shared" si="515"/>
        <v>39</v>
      </c>
      <c r="JR26" s="38">
        <f t="shared" ref="JR26:JR50" si="516">JP26+JQ26</f>
        <v>50</v>
      </c>
      <c r="JS26" s="37">
        <f>'[2]Свод по МО_вся численность'!FM26</f>
        <v>17</v>
      </c>
      <c r="JT26" s="37">
        <f>'[2]Свод по МО_вся численность'!FN26</f>
        <v>60</v>
      </c>
      <c r="JU26" s="37">
        <f t="shared" ref="JU26:JV50" si="517">ROUND(JS26*$JG$107,0)</f>
        <v>8</v>
      </c>
      <c r="JV26" s="37">
        <f t="shared" si="517"/>
        <v>27</v>
      </c>
      <c r="JW26" s="38">
        <f t="shared" ref="JW26:JW50" si="518">JU26+JV26</f>
        <v>35</v>
      </c>
      <c r="JX26" s="37">
        <f>'[2]Свод по МО_вся численность'!FO26</f>
        <v>14</v>
      </c>
      <c r="JY26" s="37">
        <f>'[2]Свод по МО_вся численность'!FP26</f>
        <v>59</v>
      </c>
      <c r="JZ26" s="37">
        <f t="shared" ref="JZ26:KA50" si="519">ROUND(JX26*$JG$107,0)</f>
        <v>6</v>
      </c>
      <c r="KA26" s="37">
        <f t="shared" si="519"/>
        <v>26</v>
      </c>
      <c r="KB26" s="38">
        <f t="shared" ref="KB26:KB50" si="520">JZ26+KA26</f>
        <v>32</v>
      </c>
      <c r="KC26" s="37">
        <f>'[2]Свод по МО_вся численность'!FQ26</f>
        <v>12</v>
      </c>
      <c r="KD26" s="37">
        <f>'[2]Свод по МО_вся численность'!FR26</f>
        <v>44</v>
      </c>
      <c r="KE26" s="37">
        <f t="shared" ref="KE26:KF50" si="521">ROUND(KC26*$JG$107,0)</f>
        <v>5</v>
      </c>
      <c r="KF26" s="37">
        <f t="shared" si="521"/>
        <v>20</v>
      </c>
      <c r="KG26" s="38">
        <f t="shared" ref="KG26:KG50" si="522">KE26+KF26</f>
        <v>25</v>
      </c>
      <c r="KH26" s="37">
        <f>'[2]Свод по МО_вся численность'!FS26</f>
        <v>15</v>
      </c>
      <c r="KI26" s="37">
        <f>'[2]Свод по МО_вся численность'!FT26</f>
        <v>29</v>
      </c>
      <c r="KJ26" s="37">
        <f t="shared" ref="KJ26:KK50" si="523">ROUND(KH26*$JG$107,0)</f>
        <v>7</v>
      </c>
      <c r="KK26" s="37">
        <f t="shared" si="523"/>
        <v>13</v>
      </c>
      <c r="KL26" s="38">
        <f t="shared" ref="KL26:KL50" si="524">KJ26+KK26</f>
        <v>20</v>
      </c>
      <c r="KM26" s="37">
        <f>'[2]Свод по МО_вся численность'!FU26</f>
        <v>6</v>
      </c>
      <c r="KN26" s="37">
        <f>'[2]Свод по МО_вся численность'!FV26</f>
        <v>23</v>
      </c>
      <c r="KO26" s="37">
        <f t="shared" ref="KO26:KP50" si="525">ROUND(KM26*$JG$107,0)</f>
        <v>3</v>
      </c>
      <c r="KP26" s="37">
        <f t="shared" si="525"/>
        <v>10</v>
      </c>
      <c r="KQ26" s="38">
        <f t="shared" ref="KQ26:KQ50" si="526">KO26+KP26</f>
        <v>13</v>
      </c>
      <c r="KR26" s="37">
        <f>'[2]Свод по МО_вся численность'!FW26</f>
        <v>9</v>
      </c>
      <c r="KS26" s="37">
        <f>'[2]Свод по МО_вся численность'!FX26</f>
        <v>29</v>
      </c>
      <c r="KT26" s="37">
        <f t="shared" ref="KT26:KU50" si="527">ROUND(KR26*$JG$107,0)</f>
        <v>4</v>
      </c>
      <c r="KU26" s="37">
        <f t="shared" si="527"/>
        <v>13</v>
      </c>
      <c r="KV26" s="38">
        <f t="shared" ref="KV26:KV50" si="528">KT26+KU26</f>
        <v>17</v>
      </c>
      <c r="KW26" s="37">
        <f>'[2]Свод по МО_вся численность'!FY26</f>
        <v>10</v>
      </c>
      <c r="KX26" s="37">
        <f>'[2]Свод по МО_вся численность'!FZ26</f>
        <v>25</v>
      </c>
      <c r="KY26" s="37">
        <f t="shared" ref="KY26:KZ50" si="529">ROUND(KW26*$JG$107,0)</f>
        <v>4</v>
      </c>
      <c r="KZ26" s="37">
        <f t="shared" si="529"/>
        <v>11</v>
      </c>
      <c r="LA26" s="38">
        <f t="shared" ref="LA26:LA50" si="530">KY26+KZ26</f>
        <v>15</v>
      </c>
      <c r="LB26" s="37">
        <f>'[2]Свод по МО_вся численность'!GA26</f>
        <v>3</v>
      </c>
      <c r="LC26" s="37">
        <f>'[2]Свод по МО_вся численность'!GB26</f>
        <v>29</v>
      </c>
      <c r="LD26" s="37">
        <f t="shared" ref="LD26:LE50" si="531">ROUND(LB26*$MN$107,0)</f>
        <v>1</v>
      </c>
      <c r="LE26" s="37">
        <f t="shared" si="531"/>
        <v>13</v>
      </c>
      <c r="LF26" s="38">
        <f t="shared" ref="LF26:LF50" si="532">LD26+LE26</f>
        <v>14</v>
      </c>
      <c r="LG26" s="37">
        <f>'[2]Свод по МО_вся численность'!GC26</f>
        <v>1</v>
      </c>
      <c r="LH26" s="37">
        <f>'[2]Свод по МО_вся численность'!GD26</f>
        <v>23</v>
      </c>
      <c r="LI26" s="37">
        <f t="shared" ref="LI26:LJ50" si="533">ROUND(LG26*$MN$107,0)</f>
        <v>0</v>
      </c>
      <c r="LJ26" s="37">
        <f t="shared" si="533"/>
        <v>10</v>
      </c>
      <c r="LK26" s="38">
        <f t="shared" si="80"/>
        <v>10</v>
      </c>
      <c r="LL26" s="37">
        <f>'[2]Свод по МО_вся численность'!GE26</f>
        <v>0</v>
      </c>
      <c r="LM26" s="37">
        <f>'[2]Свод по МО_вся численность'!GF26</f>
        <v>15</v>
      </c>
      <c r="LN26" s="37">
        <f t="shared" ref="LN26:LO50" si="534">ROUND(LL26*$MN$107,0)</f>
        <v>0</v>
      </c>
      <c r="LO26" s="37">
        <f t="shared" si="534"/>
        <v>7</v>
      </c>
      <c r="LP26" s="38">
        <f t="shared" ref="LP26:LP50" si="535">LN26+LO26</f>
        <v>7</v>
      </c>
      <c r="LQ26" s="37">
        <f>'[2]Свод по МО_вся численность'!GG26</f>
        <v>2</v>
      </c>
      <c r="LR26" s="37">
        <f>'[2]Свод по МО_вся численность'!GH26</f>
        <v>13</v>
      </c>
      <c r="LS26" s="37">
        <f t="shared" ref="LS26:LT50" si="536">ROUND(LQ26*$MN$107,0)</f>
        <v>1</v>
      </c>
      <c r="LT26" s="37">
        <f t="shared" si="536"/>
        <v>6</v>
      </c>
      <c r="LU26" s="38">
        <f t="shared" si="81"/>
        <v>7</v>
      </c>
      <c r="LV26" s="37">
        <f>'[2]Свод по МО_вся численность'!GI26</f>
        <v>1</v>
      </c>
      <c r="LW26" s="37">
        <f>'[2]Свод по МО_вся численность'!GJ26</f>
        <v>9</v>
      </c>
      <c r="LX26" s="37">
        <f t="shared" ref="LX26:LY50" si="537">ROUND(LV26*$MN$107,0)</f>
        <v>0</v>
      </c>
      <c r="LY26" s="37">
        <f t="shared" si="537"/>
        <v>4</v>
      </c>
      <c r="LZ26" s="38">
        <f t="shared" ref="LZ26:LZ50" si="538">LX26+LY26</f>
        <v>4</v>
      </c>
      <c r="MA26" s="37">
        <f>'[2]Свод по МО_вся численность'!GK26</f>
        <v>0</v>
      </c>
      <c r="MB26" s="37">
        <f>'[2]Свод по МО_вся численность'!GL26</f>
        <v>2</v>
      </c>
      <c r="MC26" s="37">
        <f t="shared" ref="MC26:MD50" si="539">ROUND(MA26*$MN$107,0)</f>
        <v>0</v>
      </c>
      <c r="MD26" s="37">
        <f t="shared" si="539"/>
        <v>1</v>
      </c>
      <c r="ME26" s="38">
        <f t="shared" ref="ME26:ME50" si="540">MC26+MD26</f>
        <v>1</v>
      </c>
      <c r="MF26" s="37">
        <f>'[2]Свод по МО_вся численность'!GM26</f>
        <v>1</v>
      </c>
      <c r="MG26" s="37">
        <f>'[2]Свод по МО_вся численность'!GN26</f>
        <v>6</v>
      </c>
      <c r="MH26" s="37">
        <f t="shared" ref="MH26:MI50" si="541">ROUND(MF26*$MN$107,0)</f>
        <v>0</v>
      </c>
      <c r="MI26" s="37">
        <f t="shared" si="541"/>
        <v>3</v>
      </c>
      <c r="MJ26" s="38">
        <f t="shared" ref="MJ26:MJ50" si="542">MH26+MI26</f>
        <v>3</v>
      </c>
      <c r="MK26" s="37">
        <f>'[2]Свод по МО_вся численность'!GO26</f>
        <v>1</v>
      </c>
      <c r="ML26" s="37">
        <f>'[2]Свод по МО_вся численность'!GP26</f>
        <v>1</v>
      </c>
      <c r="MM26" s="37">
        <f t="shared" ref="MM26:MN50" si="543">ROUND(MK26*$MN$107,0)</f>
        <v>0</v>
      </c>
      <c r="MN26" s="37">
        <f t="shared" si="543"/>
        <v>0</v>
      </c>
      <c r="MO26" s="23">
        <f t="shared" si="132"/>
        <v>0</v>
      </c>
      <c r="MP26" s="37">
        <f>'[2]Свод по МО_вся численность'!GQ26</f>
        <v>0</v>
      </c>
      <c r="MQ26" s="37">
        <f>'[2]Свод по МО_вся численность'!GR26</f>
        <v>2</v>
      </c>
      <c r="MR26" s="37">
        <f t="shared" ref="MR26:MS50" si="544">ROUND(MP26*$MV$107,0)</f>
        <v>0</v>
      </c>
      <c r="MS26" s="37">
        <f t="shared" si="544"/>
        <v>1</v>
      </c>
      <c r="MT26" s="23">
        <f t="shared" si="134"/>
        <v>1</v>
      </c>
      <c r="MU26" s="37">
        <f>'[2]Свод по МО_вся численность'!GS26</f>
        <v>0</v>
      </c>
      <c r="MV26" s="37">
        <f>'[2]Свод по МО_вся численность'!GT26</f>
        <v>0</v>
      </c>
      <c r="MW26" s="37">
        <f t="shared" ref="MW26:MX50" si="545">ROUND(MU26*$MV$107,0)</f>
        <v>0</v>
      </c>
      <c r="MX26" s="37">
        <f t="shared" si="545"/>
        <v>0</v>
      </c>
      <c r="MY26" s="38">
        <f t="shared" ref="MY26:MY50" si="546">MW26+MX26</f>
        <v>0</v>
      </c>
      <c r="MZ26" s="37">
        <f>'[2]Свод по МО_вся численность'!GU26</f>
        <v>0</v>
      </c>
      <c r="NA26" s="37">
        <f>'[2]Свод по МО_вся численность'!GV26</f>
        <v>2</v>
      </c>
      <c r="NB26" s="37">
        <f>MZ26</f>
        <v>0</v>
      </c>
      <c r="NC26" s="37">
        <f>NA26</f>
        <v>2</v>
      </c>
      <c r="ND26" s="37">
        <f t="shared" ref="ND26:ND50" si="547">NC26+NB26</f>
        <v>2</v>
      </c>
      <c r="NE26" s="23">
        <f t="shared" ref="NE26:NE50" si="548">MK26+HP26+DJ26+C26+D26+L26+M26+U26+V26+AD26+AE26+AM26+AN26++AV26+AW26+BE26+BF26+BL26+BM26+BQ26+BR26+BV26+BW26+CA26+CB26+CF26+CG26+CK26+CL26+CP26+CQ26+CU26+CV26+CZ26+DA26++DE26+DF26+DK26+DO26+DP26+DT26+DU26++DY26+DZ26+ED26+EE26+EI26+EJ26+EN26+EO26++ES26+ET26+EX26+EY26+FC26+FD26+FH26+FI26+FM26+FN26++FR26+FS26+FW26+FX26+GB26+GC26+GG26+GH26++GL26+GM26+GQ26+GR26+GV26+GW26+HA26+HB26+HF26+HG26++HK26+HL26+HQ26+HU26+HV26+IA26+HZ26+IE26+IF26+IJ26+IK26++IO26+IP26+IT26+IU26+IY26+IZ26++JD26+JE26+JI26+JJ26+JN26+JO26+JS26+JT26++JX26+JY26+KD26+KC26+KH26+KI26+KM26+KN26+KR26+KS26+KW26+KX26+LB26+LC26+LG26+LH26+LL26+LM26++LQ26+LR26+LV26+LW26+MA26+MB26+MF26+MG26++ML26+MP26+MQ26+MU26+MV26++MZ26+NA26</f>
        <v>11717</v>
      </c>
      <c r="NF26" s="23">
        <f t="shared" ref="NF26:NF50" si="549">G26+P26+Y26+AH26+AQ26+AZ26+BK26+BP26+BU26+BZ26+CE26+CJ26+CO26+CT26+CY26+DD26+DI26+DN26+DS26+DX26+EC26+EH26+EM26+ER26+EW26+FB26+FG26+FL26+FQ26+FV26+GA26+GF26+GK26+GP26+GU26+GZ26+HE26+HJ26+HO26+HT26+HY26+ID26+II26+IN26+IS26+IX26+JC26+JH26+JM26+JR26+JW26+KB26+KG26+KL26+KQ26+KV26+LA26+LF26+LK26+LP26+LU26+LZ26+ME26+MJ26+MO26+MT26+MY26+ND26</f>
        <v>4852</v>
      </c>
      <c r="NG26" s="41"/>
      <c r="NH26" s="41"/>
      <c r="NI26" s="30">
        <v>1639</v>
      </c>
      <c r="NJ26" s="30">
        <v>4852</v>
      </c>
      <c r="NK26" s="42"/>
    </row>
    <row r="27" spans="1:375" ht="20.25" x14ac:dyDescent="0.3">
      <c r="A27" s="45">
        <v>16</v>
      </c>
      <c r="B27" s="36" t="s">
        <v>8</v>
      </c>
      <c r="C27" s="37">
        <f>'[2]Свод по МО_вся численность'!AM27</f>
        <v>88</v>
      </c>
      <c r="D27" s="37">
        <f>'[2]Свод по МО_вся численность'!AN27</f>
        <v>57</v>
      </c>
      <c r="E27" s="37">
        <f t="shared" si="420"/>
        <v>26</v>
      </c>
      <c r="F27" s="37">
        <f t="shared" si="420"/>
        <v>17</v>
      </c>
      <c r="G27" s="38">
        <f t="shared" si="421"/>
        <v>43</v>
      </c>
      <c r="H27" s="39"/>
      <c r="I27" s="39"/>
      <c r="J27" s="37"/>
      <c r="K27" s="37"/>
      <c r="L27" s="37">
        <f>'[2]Свод по МО_вся численность'!AS27</f>
        <v>78</v>
      </c>
      <c r="M27" s="37">
        <f>'[2]Свод по МО_вся численность'!AT27</f>
        <v>60</v>
      </c>
      <c r="N27" s="37">
        <f t="shared" si="422"/>
        <v>23</v>
      </c>
      <c r="O27" s="37">
        <f t="shared" si="422"/>
        <v>18</v>
      </c>
      <c r="P27" s="38">
        <f t="shared" si="423"/>
        <v>41</v>
      </c>
      <c r="Q27" s="37"/>
      <c r="R27" s="37"/>
      <c r="S27" s="37"/>
      <c r="T27" s="37"/>
      <c r="U27" s="37">
        <f>'[2]Свод по МО_вся численность'!AY27</f>
        <v>75</v>
      </c>
      <c r="V27" s="37">
        <f>'[2]Свод по МО_вся численность'!AZ27</f>
        <v>71</v>
      </c>
      <c r="W27" s="37">
        <f t="shared" si="424"/>
        <v>23</v>
      </c>
      <c r="X27" s="37">
        <f t="shared" si="424"/>
        <v>21</v>
      </c>
      <c r="Y27" s="38">
        <f t="shared" si="425"/>
        <v>44</v>
      </c>
      <c r="Z27" s="37"/>
      <c r="AA27" s="37"/>
      <c r="AB27" s="37"/>
      <c r="AC27" s="37"/>
      <c r="AD27" s="37">
        <f>'[2]Свод по МО_вся численность'!BE27</f>
        <v>115</v>
      </c>
      <c r="AE27" s="37">
        <f>'[2]Свод по МО_вся численность'!BF27</f>
        <v>79</v>
      </c>
      <c r="AF27" s="37">
        <f t="shared" si="426"/>
        <v>35</v>
      </c>
      <c r="AG27" s="37">
        <f t="shared" si="426"/>
        <v>24</v>
      </c>
      <c r="AH27" s="37">
        <f t="shared" si="427"/>
        <v>59</v>
      </c>
      <c r="AI27" s="37"/>
      <c r="AJ27" s="37"/>
      <c r="AK27" s="37"/>
      <c r="AL27" s="37"/>
      <c r="AM27" s="37">
        <f>'[2]Свод по МО_вся численность'!BK27</f>
        <v>165</v>
      </c>
      <c r="AN27" s="37">
        <f>'[2]Свод по МО_вся численность'!BL27</f>
        <v>130</v>
      </c>
      <c r="AO27" s="37">
        <f t="shared" si="428"/>
        <v>50</v>
      </c>
      <c r="AP27" s="37">
        <f t="shared" si="428"/>
        <v>39</v>
      </c>
      <c r="AQ27" s="38">
        <f t="shared" si="429"/>
        <v>89</v>
      </c>
      <c r="AR27" s="37"/>
      <c r="AS27" s="37"/>
      <c r="AT27" s="37"/>
      <c r="AU27" s="37"/>
      <c r="AV27" s="37">
        <f>'[2]Свод по МО_вся численность'!BQ27</f>
        <v>192</v>
      </c>
      <c r="AW27" s="37">
        <f>'[2]Свод по МО_вся численность'!BR27</f>
        <v>148</v>
      </c>
      <c r="AX27" s="37">
        <f t="shared" si="430"/>
        <v>58</v>
      </c>
      <c r="AY27" s="37">
        <f t="shared" si="430"/>
        <v>44</v>
      </c>
      <c r="AZ27" s="38">
        <f t="shared" si="431"/>
        <v>102</v>
      </c>
      <c r="BA27" s="37"/>
      <c r="BB27" s="37"/>
      <c r="BC27" s="37"/>
      <c r="BD27" s="37"/>
      <c r="BE27" s="37">
        <f>'[2]Свод по МО_вся численность'!BW27</f>
        <v>172</v>
      </c>
      <c r="BF27" s="37">
        <f>'[2]Свод по МО_вся численность'!BX27</f>
        <v>143</v>
      </c>
      <c r="BG27" s="39"/>
      <c r="BH27" s="39"/>
      <c r="BI27" s="37">
        <f t="shared" si="432"/>
        <v>52</v>
      </c>
      <c r="BJ27" s="37">
        <f t="shared" si="432"/>
        <v>43</v>
      </c>
      <c r="BK27" s="38">
        <f t="shared" si="433"/>
        <v>95</v>
      </c>
      <c r="BL27" s="37">
        <f>'[2]Свод по МО_вся численность'!CE27</f>
        <v>140</v>
      </c>
      <c r="BM27" s="37">
        <f>'[2]Свод по МО_вся численность'!CF27</f>
        <v>144</v>
      </c>
      <c r="BN27" s="37">
        <f t="shared" si="434"/>
        <v>59</v>
      </c>
      <c r="BO27" s="37">
        <f t="shared" si="434"/>
        <v>60</v>
      </c>
      <c r="BP27" s="38">
        <f t="shared" si="435"/>
        <v>119</v>
      </c>
      <c r="BQ27" s="37">
        <f>'[2]Свод по МО_вся численность'!CG27</f>
        <v>145</v>
      </c>
      <c r="BR27" s="37">
        <f>'[2]Свод по МО_вся численность'!CH27</f>
        <v>142</v>
      </c>
      <c r="BS27" s="37">
        <f t="shared" si="436"/>
        <v>61</v>
      </c>
      <c r="BT27" s="37">
        <f t="shared" si="436"/>
        <v>59</v>
      </c>
      <c r="BU27" s="38">
        <f t="shared" si="437"/>
        <v>120</v>
      </c>
      <c r="BV27" s="37">
        <f>'[2]Свод по МО_вся численность'!CI27</f>
        <v>137</v>
      </c>
      <c r="BW27" s="37">
        <f>'[2]Свод по МО_вся численность'!CJ27</f>
        <v>139</v>
      </c>
      <c r="BX27" s="37">
        <f t="shared" si="438"/>
        <v>57</v>
      </c>
      <c r="BY27" s="37">
        <f t="shared" si="438"/>
        <v>58</v>
      </c>
      <c r="BZ27" s="38">
        <f t="shared" si="439"/>
        <v>115</v>
      </c>
      <c r="CA27" s="37">
        <f>'[2]Свод по МО_вся численность'!CK27</f>
        <v>147</v>
      </c>
      <c r="CB27" s="37">
        <f>'[2]Свод по МО_вся численность'!CL27</f>
        <v>154</v>
      </c>
      <c r="CC27" s="37">
        <f t="shared" si="440"/>
        <v>62</v>
      </c>
      <c r="CD27" s="37">
        <f t="shared" si="440"/>
        <v>64</v>
      </c>
      <c r="CE27" s="38">
        <f t="shared" si="441"/>
        <v>126</v>
      </c>
      <c r="CF27" s="37">
        <f>'[2]Свод по МО_вся численность'!CM27</f>
        <v>145</v>
      </c>
      <c r="CG27" s="37">
        <f>'[2]Свод по МО_вся численность'!CN27</f>
        <v>141</v>
      </c>
      <c r="CH27" s="37">
        <f t="shared" si="442"/>
        <v>61</v>
      </c>
      <c r="CI27" s="37">
        <f t="shared" si="442"/>
        <v>59</v>
      </c>
      <c r="CJ27" s="38">
        <f t="shared" si="443"/>
        <v>120</v>
      </c>
      <c r="CK27" s="37">
        <f>'[2]Свод по МО_вся численность'!CO27</f>
        <v>128</v>
      </c>
      <c r="CL27" s="37">
        <f>'[2]Свод по МО_вся численность'!CP27</f>
        <v>149</v>
      </c>
      <c r="CM27" s="37">
        <f t="shared" si="444"/>
        <v>54</v>
      </c>
      <c r="CN27" s="37">
        <f t="shared" si="444"/>
        <v>62</v>
      </c>
      <c r="CO27" s="38">
        <f t="shared" si="445"/>
        <v>116</v>
      </c>
      <c r="CP27" s="37">
        <f>'[2]Свод по МО_вся численность'!CQ27</f>
        <v>157</v>
      </c>
      <c r="CQ27" s="37">
        <f>'[2]Свод по МО_вся численность'!CR27</f>
        <v>174</v>
      </c>
      <c r="CR27" s="37">
        <f t="shared" si="446"/>
        <v>66</v>
      </c>
      <c r="CS27" s="37">
        <f t="shared" si="446"/>
        <v>73</v>
      </c>
      <c r="CT27" s="38">
        <f t="shared" si="171"/>
        <v>139</v>
      </c>
      <c r="CU27" s="37">
        <f>'[2]Свод по МО_вся численность'!CS27</f>
        <v>154</v>
      </c>
      <c r="CV27" s="37">
        <f>'[2]Свод по МО_вся численность'!CT27</f>
        <v>162</v>
      </c>
      <c r="CW27" s="37">
        <f t="shared" si="447"/>
        <v>64</v>
      </c>
      <c r="CX27" s="37">
        <f t="shared" si="447"/>
        <v>68</v>
      </c>
      <c r="CY27" s="38">
        <f t="shared" si="448"/>
        <v>132</v>
      </c>
      <c r="CZ27" s="37">
        <f>'[2]Свод по МО_вся численность'!CU27</f>
        <v>171</v>
      </c>
      <c r="DA27" s="37">
        <f>'[2]Свод по МО_вся численность'!CV27</f>
        <v>162</v>
      </c>
      <c r="DB27" s="37">
        <f t="shared" si="449"/>
        <v>72</v>
      </c>
      <c r="DC27" s="37">
        <f t="shared" si="449"/>
        <v>68</v>
      </c>
      <c r="DD27" s="38">
        <f t="shared" si="450"/>
        <v>140</v>
      </c>
      <c r="DE27" s="37">
        <f>'[2]Свод по МО_вся численность'!CW27</f>
        <v>138</v>
      </c>
      <c r="DF27" s="37">
        <f>'[2]Свод по МО_вся численность'!CX27</f>
        <v>146</v>
      </c>
      <c r="DG27" s="37">
        <f t="shared" si="451"/>
        <v>58</v>
      </c>
      <c r="DH27" s="37">
        <f t="shared" si="451"/>
        <v>61</v>
      </c>
      <c r="DI27" s="38">
        <f t="shared" si="452"/>
        <v>119</v>
      </c>
      <c r="DJ27" s="37">
        <f>'[2]Свод по МО_вся численность'!CY27</f>
        <v>146</v>
      </c>
      <c r="DK27" s="37">
        <f>'[2]Свод по МО_вся численность'!CZ27</f>
        <v>135</v>
      </c>
      <c r="DL27" s="37">
        <f t="shared" si="453"/>
        <v>61</v>
      </c>
      <c r="DM27" s="37">
        <f t="shared" si="453"/>
        <v>57</v>
      </c>
      <c r="DN27" s="38">
        <f t="shared" si="454"/>
        <v>118</v>
      </c>
      <c r="DO27" s="37">
        <f>'[2]Свод по МО_вся численность'!DA27</f>
        <v>144</v>
      </c>
      <c r="DP27" s="37">
        <f>'[2]Свод по МО_вся численность'!DB27</f>
        <v>156</v>
      </c>
      <c r="DQ27" s="37">
        <f t="shared" si="455"/>
        <v>60</v>
      </c>
      <c r="DR27" s="37">
        <f t="shared" si="455"/>
        <v>65</v>
      </c>
      <c r="DS27" s="38">
        <f t="shared" si="456"/>
        <v>125</v>
      </c>
      <c r="DT27" s="37">
        <f>'[2]Свод по МО_вся численность'!DC27</f>
        <v>144</v>
      </c>
      <c r="DU27" s="37">
        <f>'[2]Свод по МО_вся численность'!DD27</f>
        <v>164</v>
      </c>
      <c r="DV27" s="37">
        <f t="shared" si="457"/>
        <v>60</v>
      </c>
      <c r="DW27" s="37">
        <f t="shared" si="457"/>
        <v>69</v>
      </c>
      <c r="DX27" s="38">
        <f t="shared" si="458"/>
        <v>129</v>
      </c>
      <c r="DY27" s="37">
        <f>'[2]Свод по МО_вся численность'!DE27</f>
        <v>181</v>
      </c>
      <c r="DZ27" s="37">
        <f>'[2]Свод по МО_вся численность'!DF27</f>
        <v>160</v>
      </c>
      <c r="EA27" s="37">
        <f t="shared" si="459"/>
        <v>76</v>
      </c>
      <c r="EB27" s="37">
        <f t="shared" si="459"/>
        <v>67</v>
      </c>
      <c r="EC27" s="38">
        <f t="shared" si="460"/>
        <v>143</v>
      </c>
      <c r="ED27" s="37">
        <f>'[2]Свод по МО_вся численность'!DG27</f>
        <v>176</v>
      </c>
      <c r="EE27" s="37">
        <f>'[2]Свод по МО_вся численность'!DH27</f>
        <v>182</v>
      </c>
      <c r="EF27" s="37">
        <f t="shared" si="461"/>
        <v>74</v>
      </c>
      <c r="EG27" s="37">
        <f t="shared" si="461"/>
        <v>76</v>
      </c>
      <c r="EH27" s="23">
        <f t="shared" si="108"/>
        <v>150</v>
      </c>
      <c r="EI27" s="37">
        <f>'[2]Свод по МО_вся численность'!DI27</f>
        <v>161</v>
      </c>
      <c r="EJ27" s="37">
        <f>'[2]Свод по МО_вся численность'!DJ27</f>
        <v>205</v>
      </c>
      <c r="EK27" s="37">
        <f t="shared" si="462"/>
        <v>67</v>
      </c>
      <c r="EL27" s="37">
        <f t="shared" si="462"/>
        <v>86</v>
      </c>
      <c r="EM27" s="23">
        <f t="shared" si="110"/>
        <v>153</v>
      </c>
      <c r="EN27" s="37">
        <f>'[2]Свод по МО_вся численность'!DK27</f>
        <v>173</v>
      </c>
      <c r="EO27" s="37">
        <f>'[2]Свод по МО_вся численность'!DL27</f>
        <v>226</v>
      </c>
      <c r="EP27" s="37">
        <f t="shared" si="463"/>
        <v>72</v>
      </c>
      <c r="EQ27" s="37">
        <f t="shared" si="463"/>
        <v>95</v>
      </c>
      <c r="ER27" s="38">
        <f t="shared" si="464"/>
        <v>167</v>
      </c>
      <c r="ES27" s="37">
        <f>'[2]Свод по МО_вся численность'!DM27</f>
        <v>203</v>
      </c>
      <c r="ET27" s="37">
        <f>'[2]Свод по МО_вся численность'!DN27</f>
        <v>235</v>
      </c>
      <c r="EU27" s="37">
        <f t="shared" si="465"/>
        <v>85</v>
      </c>
      <c r="EV27" s="37">
        <f t="shared" si="465"/>
        <v>98</v>
      </c>
      <c r="EW27" s="38">
        <f t="shared" si="466"/>
        <v>183</v>
      </c>
      <c r="EX27" s="37">
        <f>'[2]Свод по МО_вся численность'!DO27</f>
        <v>217</v>
      </c>
      <c r="EY27" s="37">
        <f>'[2]Свод по МО_вся численность'!DP27</f>
        <v>219</v>
      </c>
      <c r="EZ27" s="37">
        <f t="shared" si="467"/>
        <v>91</v>
      </c>
      <c r="FA27" s="37">
        <f t="shared" si="467"/>
        <v>92</v>
      </c>
      <c r="FB27" s="38">
        <f t="shared" si="468"/>
        <v>183</v>
      </c>
      <c r="FC27" s="37">
        <f>'[2]Свод по МО_вся численность'!DQ27</f>
        <v>187</v>
      </c>
      <c r="FD27" s="37">
        <f>'[2]Свод по МО_вся численность'!DR27</f>
        <v>236</v>
      </c>
      <c r="FE27" s="37">
        <f t="shared" si="469"/>
        <v>78</v>
      </c>
      <c r="FF27" s="37">
        <f t="shared" si="469"/>
        <v>99</v>
      </c>
      <c r="FG27" s="38">
        <f t="shared" si="470"/>
        <v>177</v>
      </c>
      <c r="FH27" s="37">
        <f>'[2]Свод по МО_вся численность'!DS27</f>
        <v>200</v>
      </c>
      <c r="FI27" s="37">
        <f>'[2]Свод по МО_вся численность'!DT27</f>
        <v>244</v>
      </c>
      <c r="FJ27" s="37">
        <f t="shared" si="471"/>
        <v>84</v>
      </c>
      <c r="FK27" s="37">
        <f t="shared" si="471"/>
        <v>102</v>
      </c>
      <c r="FL27" s="38">
        <f t="shared" si="472"/>
        <v>186</v>
      </c>
      <c r="FM27" s="37">
        <f>'[2]Свод по МО_вся численность'!DU27</f>
        <v>212</v>
      </c>
      <c r="FN27" s="37">
        <f>'[2]Свод по МО_вся численность'!DV27</f>
        <v>262</v>
      </c>
      <c r="FO27" s="37">
        <f t="shared" si="473"/>
        <v>89</v>
      </c>
      <c r="FP27" s="37">
        <f t="shared" si="473"/>
        <v>110</v>
      </c>
      <c r="FQ27" s="38">
        <f t="shared" si="474"/>
        <v>199</v>
      </c>
      <c r="FR27" s="37">
        <f>'[2]Свод по МО_вся численность'!DW27</f>
        <v>210</v>
      </c>
      <c r="FS27" s="37">
        <f>'[2]Свод по МО_вся численность'!DX27</f>
        <v>244</v>
      </c>
      <c r="FT27" s="37">
        <f t="shared" si="475"/>
        <v>88</v>
      </c>
      <c r="FU27" s="37">
        <f t="shared" si="475"/>
        <v>102</v>
      </c>
      <c r="FV27" s="38">
        <f t="shared" si="476"/>
        <v>190</v>
      </c>
      <c r="FW27" s="37">
        <f>'[2]Свод по МО_вся численность'!DY27</f>
        <v>200</v>
      </c>
      <c r="FX27" s="37">
        <f>'[2]Свод по МО_вся численность'!DZ27</f>
        <v>239</v>
      </c>
      <c r="FY27" s="37">
        <f t="shared" si="477"/>
        <v>84</v>
      </c>
      <c r="FZ27" s="37">
        <f t="shared" si="477"/>
        <v>100</v>
      </c>
      <c r="GA27" s="38">
        <f t="shared" si="478"/>
        <v>184</v>
      </c>
      <c r="GB27" s="37">
        <f>'[2]Свод по МО_вся численность'!EA27</f>
        <v>176</v>
      </c>
      <c r="GC27" s="37">
        <f>'[2]Свод по МО_вся численность'!EB27</f>
        <v>265</v>
      </c>
      <c r="GD27" s="37">
        <f t="shared" si="479"/>
        <v>74</v>
      </c>
      <c r="GE27" s="37">
        <f t="shared" si="479"/>
        <v>111</v>
      </c>
      <c r="GF27" s="38">
        <f t="shared" si="480"/>
        <v>185</v>
      </c>
      <c r="GG27" s="37">
        <f>'[2]Свод по МО_вся численность'!EC27</f>
        <v>189</v>
      </c>
      <c r="GH27" s="37">
        <f>'[2]Свод по МО_вся численность'!ED27</f>
        <v>230</v>
      </c>
      <c r="GI27" s="37">
        <f t="shared" si="481"/>
        <v>85</v>
      </c>
      <c r="GJ27" s="37">
        <f t="shared" si="481"/>
        <v>103</v>
      </c>
      <c r="GK27" s="38">
        <f t="shared" si="482"/>
        <v>188</v>
      </c>
      <c r="GL27" s="37">
        <f>'[2]Свод по МО_вся численность'!EE27</f>
        <v>184</v>
      </c>
      <c r="GM27" s="37">
        <f>'[2]Свод по МО_вся численность'!EF27</f>
        <v>235</v>
      </c>
      <c r="GN27" s="37">
        <f t="shared" si="483"/>
        <v>82</v>
      </c>
      <c r="GO27" s="37">
        <f t="shared" si="483"/>
        <v>105</v>
      </c>
      <c r="GP27" s="38">
        <f t="shared" si="484"/>
        <v>187</v>
      </c>
      <c r="GQ27" s="37">
        <f>'[2]Свод по МО_вся численность'!EG27</f>
        <v>146</v>
      </c>
      <c r="GR27" s="37">
        <f>'[2]Свод по МО_вся численность'!EH27</f>
        <v>187</v>
      </c>
      <c r="GS27" s="37">
        <f t="shared" si="485"/>
        <v>65</v>
      </c>
      <c r="GT27" s="37">
        <f t="shared" si="485"/>
        <v>84</v>
      </c>
      <c r="GU27" s="38">
        <f t="shared" si="486"/>
        <v>149</v>
      </c>
      <c r="GV27" s="37">
        <f>'[2]Свод по МО_вся численность'!EI27</f>
        <v>118</v>
      </c>
      <c r="GW27" s="37">
        <f>'[2]Свод по МО_вся численность'!EJ27</f>
        <v>223</v>
      </c>
      <c r="GX27" s="37">
        <f t="shared" si="487"/>
        <v>53</v>
      </c>
      <c r="GY27" s="37">
        <f t="shared" si="487"/>
        <v>100</v>
      </c>
      <c r="GZ27" s="38">
        <f t="shared" si="488"/>
        <v>153</v>
      </c>
      <c r="HA27" s="37">
        <f>'[2]Свод по МО_вся численность'!EK27</f>
        <v>143</v>
      </c>
      <c r="HB27" s="37">
        <f>'[2]Свод по МО_вся численность'!EL27</f>
        <v>217</v>
      </c>
      <c r="HC27" s="37">
        <f t="shared" si="489"/>
        <v>64</v>
      </c>
      <c r="HD27" s="37">
        <f t="shared" si="489"/>
        <v>97</v>
      </c>
      <c r="HE27" s="38">
        <f t="shared" si="490"/>
        <v>161</v>
      </c>
      <c r="HF27" s="37">
        <f>'[2]Свод по МО_вся численность'!EM27</f>
        <v>122</v>
      </c>
      <c r="HG27" s="37">
        <f>'[2]Свод по МО_вся численность'!EN27</f>
        <v>186</v>
      </c>
      <c r="HH27" s="37">
        <f t="shared" si="491"/>
        <v>55</v>
      </c>
      <c r="HI27" s="37">
        <f t="shared" si="491"/>
        <v>83</v>
      </c>
      <c r="HJ27" s="38">
        <f t="shared" si="492"/>
        <v>138</v>
      </c>
      <c r="HK27" s="37">
        <f>'[2]Свод по МО_вся численность'!EO27</f>
        <v>141</v>
      </c>
      <c r="HL27" s="37">
        <f>'[2]Свод по МО_вся численность'!EP27</f>
        <v>179</v>
      </c>
      <c r="HM27" s="37">
        <f t="shared" si="493"/>
        <v>63</v>
      </c>
      <c r="HN27" s="37">
        <f t="shared" si="493"/>
        <v>80</v>
      </c>
      <c r="HO27" s="38">
        <f t="shared" si="494"/>
        <v>143</v>
      </c>
      <c r="HP27" s="37">
        <f>'[2]Свод по МО_вся численность'!EQ27</f>
        <v>88</v>
      </c>
      <c r="HQ27" s="37">
        <f>'[2]Свод по МО_вся численность'!ER27</f>
        <v>159</v>
      </c>
      <c r="HR27" s="37">
        <f t="shared" si="495"/>
        <v>39</v>
      </c>
      <c r="HS27" s="37">
        <f t="shared" si="495"/>
        <v>71</v>
      </c>
      <c r="HT27" s="38">
        <f t="shared" si="496"/>
        <v>110</v>
      </c>
      <c r="HU27" s="37">
        <f>'[2]Свод по МО_вся численность'!ES27</f>
        <v>99</v>
      </c>
      <c r="HV27" s="37">
        <f>'[2]Свод по МО_вся численность'!ET27</f>
        <v>159</v>
      </c>
      <c r="HW27" s="37">
        <f t="shared" si="497"/>
        <v>44</v>
      </c>
      <c r="HX27" s="37">
        <f t="shared" si="497"/>
        <v>71</v>
      </c>
      <c r="HY27" s="38">
        <f t="shared" si="498"/>
        <v>115</v>
      </c>
      <c r="HZ27" s="37">
        <f>'[2]Свод по МО_вся численность'!EU27</f>
        <v>85</v>
      </c>
      <c r="IA27" s="37">
        <f>'[2]Свод по МО_вся численность'!EV27</f>
        <v>140</v>
      </c>
      <c r="IB27" s="37">
        <f t="shared" si="499"/>
        <v>38</v>
      </c>
      <c r="IC27" s="37">
        <f t="shared" si="499"/>
        <v>63</v>
      </c>
      <c r="ID27" s="38">
        <f t="shared" si="500"/>
        <v>101</v>
      </c>
      <c r="IE27" s="37">
        <f>'[2]Свод по МО_вся численность'!EW27</f>
        <v>27</v>
      </c>
      <c r="IF27" s="37">
        <f>'[2]Свод по МО_вся численность'!EX27</f>
        <v>61</v>
      </c>
      <c r="IG27" s="37">
        <f t="shared" si="501"/>
        <v>12</v>
      </c>
      <c r="IH27" s="37">
        <f t="shared" si="501"/>
        <v>27</v>
      </c>
      <c r="II27" s="38">
        <f t="shared" si="502"/>
        <v>39</v>
      </c>
      <c r="IJ27" s="37">
        <f>'[2]Свод по МО_вся численность'!EY27</f>
        <v>26</v>
      </c>
      <c r="IK27" s="37">
        <f>'[2]Свод по МО_вся численность'!EZ27</f>
        <v>45</v>
      </c>
      <c r="IL27" s="37">
        <f t="shared" si="503"/>
        <v>12</v>
      </c>
      <c r="IM27" s="37">
        <f t="shared" si="503"/>
        <v>20</v>
      </c>
      <c r="IN27" s="38">
        <f t="shared" si="504"/>
        <v>32</v>
      </c>
      <c r="IO27" s="37">
        <f>'[2]Свод по МО_вся численность'!FA27</f>
        <v>19</v>
      </c>
      <c r="IP27" s="37">
        <f>'[2]Свод по МО_вся численность'!FB27</f>
        <v>51</v>
      </c>
      <c r="IQ27" s="37">
        <f t="shared" si="505"/>
        <v>9</v>
      </c>
      <c r="IR27" s="37">
        <f t="shared" si="505"/>
        <v>23</v>
      </c>
      <c r="IS27" s="38">
        <f t="shared" si="506"/>
        <v>32</v>
      </c>
      <c r="IT27" s="37">
        <f>'[2]Свод по МО_вся численность'!FC27</f>
        <v>39</v>
      </c>
      <c r="IU27" s="37">
        <f>'[2]Свод по МО_вся численность'!FD27</f>
        <v>96</v>
      </c>
      <c r="IV27" s="37">
        <f t="shared" si="507"/>
        <v>17</v>
      </c>
      <c r="IW27" s="37">
        <f t="shared" si="507"/>
        <v>43</v>
      </c>
      <c r="IX27" s="38">
        <f t="shared" si="508"/>
        <v>60</v>
      </c>
      <c r="IY27" s="37">
        <f>'[2]Свод по МО_вся численность'!FE27</f>
        <v>69</v>
      </c>
      <c r="IZ27" s="37">
        <f>'[2]Свод по МО_вся численность'!FF27</f>
        <v>149</v>
      </c>
      <c r="JA27" s="37">
        <f t="shared" si="509"/>
        <v>31</v>
      </c>
      <c r="JB27" s="37">
        <f t="shared" si="509"/>
        <v>67</v>
      </c>
      <c r="JC27" s="38">
        <f t="shared" si="510"/>
        <v>98</v>
      </c>
      <c r="JD27" s="37">
        <f>'[2]Свод по МО_вся численность'!FG27</f>
        <v>65</v>
      </c>
      <c r="JE27" s="37">
        <f>'[2]Свод по МО_вся численность'!FH27</f>
        <v>120</v>
      </c>
      <c r="JF27" s="37">
        <f t="shared" si="511"/>
        <v>29</v>
      </c>
      <c r="JG27" s="37">
        <f t="shared" si="511"/>
        <v>54</v>
      </c>
      <c r="JH27" s="38">
        <f t="shared" si="512"/>
        <v>83</v>
      </c>
      <c r="JI27" s="37">
        <f>'[2]Свод по МО_вся численность'!FI27</f>
        <v>46</v>
      </c>
      <c r="JJ27" s="37">
        <f>'[2]Свод по МО_вся численность'!FJ27</f>
        <v>143</v>
      </c>
      <c r="JK27" s="37">
        <f t="shared" si="513"/>
        <v>21</v>
      </c>
      <c r="JL27" s="37">
        <f t="shared" si="513"/>
        <v>64</v>
      </c>
      <c r="JM27" s="38">
        <f t="shared" si="514"/>
        <v>85</v>
      </c>
      <c r="JN27" s="37">
        <f>'[2]Свод по МО_вся численность'!FK27</f>
        <v>45</v>
      </c>
      <c r="JO27" s="37">
        <f>'[2]Свод по МО_вся численность'!FL27</f>
        <v>130</v>
      </c>
      <c r="JP27" s="37">
        <f t="shared" si="515"/>
        <v>20</v>
      </c>
      <c r="JQ27" s="37">
        <f t="shared" si="515"/>
        <v>58</v>
      </c>
      <c r="JR27" s="38">
        <f t="shared" si="516"/>
        <v>78</v>
      </c>
      <c r="JS27" s="37">
        <f>'[2]Свод по МО_вся численность'!FM27</f>
        <v>31</v>
      </c>
      <c r="JT27" s="37">
        <f>'[2]Свод по МО_вся численность'!FN27</f>
        <v>72</v>
      </c>
      <c r="JU27" s="37">
        <f t="shared" si="517"/>
        <v>14</v>
      </c>
      <c r="JV27" s="37">
        <f t="shared" si="517"/>
        <v>32</v>
      </c>
      <c r="JW27" s="38">
        <f t="shared" si="518"/>
        <v>46</v>
      </c>
      <c r="JX27" s="37">
        <f>'[2]Свод по МО_вся численность'!FO27</f>
        <v>26</v>
      </c>
      <c r="JY27" s="37">
        <f>'[2]Свод по МО_вся численность'!FP27</f>
        <v>86</v>
      </c>
      <c r="JZ27" s="37">
        <f t="shared" si="519"/>
        <v>12</v>
      </c>
      <c r="KA27" s="37">
        <f t="shared" si="519"/>
        <v>38</v>
      </c>
      <c r="KB27" s="38">
        <f t="shared" si="520"/>
        <v>50</v>
      </c>
      <c r="KC27" s="37">
        <f>'[2]Свод по МО_вся численность'!FQ27</f>
        <v>14</v>
      </c>
      <c r="KD27" s="37">
        <f>'[2]Свод по МО_вся численность'!FR27</f>
        <v>70</v>
      </c>
      <c r="KE27" s="37">
        <f t="shared" si="521"/>
        <v>6</v>
      </c>
      <c r="KF27" s="37">
        <f t="shared" si="521"/>
        <v>31</v>
      </c>
      <c r="KG27" s="38">
        <f t="shared" si="522"/>
        <v>37</v>
      </c>
      <c r="KH27" s="37">
        <f>'[2]Свод по МО_вся численность'!FS27</f>
        <v>16</v>
      </c>
      <c r="KI27" s="37">
        <f>'[2]Свод по МО_вся численность'!FT27</f>
        <v>43</v>
      </c>
      <c r="KJ27" s="37">
        <f t="shared" si="523"/>
        <v>7</v>
      </c>
      <c r="KK27" s="37">
        <f t="shared" si="523"/>
        <v>19</v>
      </c>
      <c r="KL27" s="38">
        <f t="shared" si="524"/>
        <v>26</v>
      </c>
      <c r="KM27" s="37">
        <f>'[2]Свод по МО_вся численность'!FU27</f>
        <v>13</v>
      </c>
      <c r="KN27" s="37">
        <f>'[2]Свод по МО_вся численность'!FV27</f>
        <v>37</v>
      </c>
      <c r="KO27" s="37">
        <f t="shared" si="525"/>
        <v>6</v>
      </c>
      <c r="KP27" s="37">
        <f t="shared" si="525"/>
        <v>17</v>
      </c>
      <c r="KQ27" s="38">
        <f t="shared" si="526"/>
        <v>23</v>
      </c>
      <c r="KR27" s="37">
        <f>'[2]Свод по МО_вся численность'!FW27</f>
        <v>14</v>
      </c>
      <c r="KS27" s="37">
        <f>'[2]Свод по МО_вся численность'!FX27</f>
        <v>55</v>
      </c>
      <c r="KT27" s="37">
        <f t="shared" si="527"/>
        <v>6</v>
      </c>
      <c r="KU27" s="37">
        <f t="shared" si="527"/>
        <v>25</v>
      </c>
      <c r="KV27" s="38">
        <f t="shared" si="528"/>
        <v>31</v>
      </c>
      <c r="KW27" s="37">
        <f>'[2]Свод по МО_вся численность'!FY27</f>
        <v>10</v>
      </c>
      <c r="KX27" s="37">
        <f>'[2]Свод по МО_вся численность'!FZ27</f>
        <v>35</v>
      </c>
      <c r="KY27" s="37">
        <f t="shared" si="529"/>
        <v>4</v>
      </c>
      <c r="KZ27" s="37">
        <f t="shared" si="529"/>
        <v>16</v>
      </c>
      <c r="LA27" s="38">
        <f t="shared" si="530"/>
        <v>20</v>
      </c>
      <c r="LB27" s="37">
        <f>'[2]Свод по МО_вся численность'!GA27</f>
        <v>8</v>
      </c>
      <c r="LC27" s="37">
        <f>'[2]Свод по МО_вся численность'!GB27</f>
        <v>39</v>
      </c>
      <c r="LD27" s="37">
        <f t="shared" si="531"/>
        <v>4</v>
      </c>
      <c r="LE27" s="37">
        <f t="shared" si="531"/>
        <v>17</v>
      </c>
      <c r="LF27" s="38">
        <f t="shared" si="532"/>
        <v>21</v>
      </c>
      <c r="LG27" s="37">
        <f>'[2]Свод по МО_вся численность'!GC27</f>
        <v>7</v>
      </c>
      <c r="LH27" s="37">
        <f>'[2]Свод по МО_вся численность'!GD27</f>
        <v>35</v>
      </c>
      <c r="LI27" s="37">
        <f t="shared" si="533"/>
        <v>3</v>
      </c>
      <c r="LJ27" s="37">
        <f t="shared" si="533"/>
        <v>16</v>
      </c>
      <c r="LK27" s="38">
        <f t="shared" si="80"/>
        <v>19</v>
      </c>
      <c r="LL27" s="37">
        <f>'[2]Свод по МО_вся численность'!GE27</f>
        <v>8</v>
      </c>
      <c r="LM27" s="37">
        <f>'[2]Свод по МО_вся численность'!GF27</f>
        <v>23</v>
      </c>
      <c r="LN27" s="37">
        <f t="shared" si="534"/>
        <v>4</v>
      </c>
      <c r="LO27" s="37">
        <f t="shared" si="534"/>
        <v>10</v>
      </c>
      <c r="LP27" s="38">
        <f t="shared" si="535"/>
        <v>14</v>
      </c>
      <c r="LQ27" s="37">
        <f>'[2]Свод по МО_вся численность'!GG27</f>
        <v>2</v>
      </c>
      <c r="LR27" s="37">
        <f>'[2]Свод по МО_вся численность'!GH27</f>
        <v>12</v>
      </c>
      <c r="LS27" s="37">
        <f t="shared" si="536"/>
        <v>1</v>
      </c>
      <c r="LT27" s="37">
        <f t="shared" si="536"/>
        <v>5</v>
      </c>
      <c r="LU27" s="38">
        <f t="shared" si="81"/>
        <v>6</v>
      </c>
      <c r="LV27" s="37">
        <f>'[2]Свод по МО_вся численность'!GI27</f>
        <v>4</v>
      </c>
      <c r="LW27" s="37">
        <f>'[2]Свод по МО_вся численность'!GJ27</f>
        <v>18</v>
      </c>
      <c r="LX27" s="37">
        <f t="shared" si="537"/>
        <v>2</v>
      </c>
      <c r="LY27" s="37">
        <f t="shared" si="537"/>
        <v>8</v>
      </c>
      <c r="LZ27" s="38">
        <f t="shared" si="538"/>
        <v>10</v>
      </c>
      <c r="MA27" s="37">
        <f>'[2]Свод по МО_вся численность'!GK27</f>
        <v>0</v>
      </c>
      <c r="MB27" s="37">
        <f>'[2]Свод по МО_вся численность'!GL27</f>
        <v>14</v>
      </c>
      <c r="MC27" s="37">
        <f t="shared" si="539"/>
        <v>0</v>
      </c>
      <c r="MD27" s="37">
        <f t="shared" si="539"/>
        <v>6</v>
      </c>
      <c r="ME27" s="38">
        <f t="shared" si="540"/>
        <v>6</v>
      </c>
      <c r="MF27" s="37">
        <f>'[2]Свод по МО_вся численность'!GM27</f>
        <v>0</v>
      </c>
      <c r="MG27" s="37">
        <f>'[2]Свод по МО_вся численность'!GN27</f>
        <v>14</v>
      </c>
      <c r="MH27" s="37">
        <f t="shared" si="541"/>
        <v>0</v>
      </c>
      <c r="MI27" s="37">
        <f t="shared" si="541"/>
        <v>6</v>
      </c>
      <c r="MJ27" s="38">
        <f t="shared" si="542"/>
        <v>6</v>
      </c>
      <c r="MK27" s="37">
        <f>'[2]Свод по МО_вся численность'!GO27</f>
        <v>2</v>
      </c>
      <c r="ML27" s="37">
        <f>'[2]Свод по МО_вся численность'!GP27</f>
        <v>4</v>
      </c>
      <c r="MM27" s="37">
        <f t="shared" si="543"/>
        <v>1</v>
      </c>
      <c r="MN27" s="37">
        <f t="shared" si="543"/>
        <v>2</v>
      </c>
      <c r="MO27" s="23">
        <f t="shared" si="132"/>
        <v>3</v>
      </c>
      <c r="MP27" s="37">
        <f>'[2]Свод по МО_вся численность'!GQ27</f>
        <v>1</v>
      </c>
      <c r="MQ27" s="37">
        <f>'[2]Свод по МО_вся численность'!GR27</f>
        <v>1</v>
      </c>
      <c r="MR27" s="37">
        <f t="shared" si="544"/>
        <v>0</v>
      </c>
      <c r="MS27" s="37">
        <f t="shared" si="544"/>
        <v>0</v>
      </c>
      <c r="MT27" s="23">
        <f t="shared" si="134"/>
        <v>0</v>
      </c>
      <c r="MU27" s="37">
        <f>'[2]Свод по МО_вся численность'!GS27</f>
        <v>0</v>
      </c>
      <c r="MV27" s="37">
        <f>'[2]Свод по МО_вся численность'!GT27</f>
        <v>1</v>
      </c>
      <c r="MW27" s="37">
        <f t="shared" si="545"/>
        <v>0</v>
      </c>
      <c r="MX27" s="37">
        <f t="shared" si="545"/>
        <v>0</v>
      </c>
      <c r="MY27" s="38">
        <f t="shared" si="546"/>
        <v>0</v>
      </c>
      <c r="MZ27" s="37">
        <f>'[2]Свод по МО_вся численность'!GU27</f>
        <v>1</v>
      </c>
      <c r="NA27" s="37">
        <f>'[2]Свод по МО_вся численность'!GV27</f>
        <v>0</v>
      </c>
      <c r="NB27" s="37">
        <f t="shared" ref="NB27:NC50" si="550">MZ27</f>
        <v>1</v>
      </c>
      <c r="NC27" s="37">
        <f t="shared" si="550"/>
        <v>0</v>
      </c>
      <c r="ND27" s="37">
        <f t="shared" si="547"/>
        <v>1</v>
      </c>
      <c r="NE27" s="23">
        <f t="shared" si="548"/>
        <v>15527</v>
      </c>
      <c r="NF27" s="23">
        <f t="shared" si="549"/>
        <v>6462</v>
      </c>
      <c r="NG27" s="41"/>
      <c r="NH27" s="41"/>
      <c r="NI27" s="30">
        <v>1873</v>
      </c>
      <c r="NJ27" s="30">
        <v>6462</v>
      </c>
      <c r="NK27" s="42"/>
    </row>
    <row r="28" spans="1:375" ht="20.25" x14ac:dyDescent="0.3">
      <c r="A28" s="45">
        <v>17</v>
      </c>
      <c r="B28" s="36" t="s">
        <v>9</v>
      </c>
      <c r="C28" s="37">
        <f>'[2]Свод по МО_вся численность'!AM28</f>
        <v>119</v>
      </c>
      <c r="D28" s="37">
        <f>'[2]Свод по МО_вся численность'!AN28</f>
        <v>107</v>
      </c>
      <c r="E28" s="37">
        <f t="shared" si="420"/>
        <v>36</v>
      </c>
      <c r="F28" s="37">
        <f t="shared" si="420"/>
        <v>32</v>
      </c>
      <c r="G28" s="38">
        <f t="shared" si="421"/>
        <v>68</v>
      </c>
      <c r="H28" s="39"/>
      <c r="I28" s="39"/>
      <c r="J28" s="37"/>
      <c r="K28" s="37"/>
      <c r="L28" s="37">
        <f>'[2]Свод по МО_вся численность'!AS28</f>
        <v>127</v>
      </c>
      <c r="M28" s="37">
        <f>'[2]Свод по МО_вся численность'!AT28</f>
        <v>96</v>
      </c>
      <c r="N28" s="37">
        <f t="shared" si="422"/>
        <v>38</v>
      </c>
      <c r="O28" s="37">
        <f t="shared" si="422"/>
        <v>29</v>
      </c>
      <c r="P28" s="38">
        <f t="shared" si="423"/>
        <v>67</v>
      </c>
      <c r="Q28" s="37"/>
      <c r="R28" s="37"/>
      <c r="S28" s="37"/>
      <c r="T28" s="37"/>
      <c r="U28" s="37">
        <f>'[2]Свод по МО_вся численность'!AY28</f>
        <v>148</v>
      </c>
      <c r="V28" s="37">
        <f>'[2]Свод по МО_вся численность'!AZ28</f>
        <v>139</v>
      </c>
      <c r="W28" s="37">
        <f t="shared" si="424"/>
        <v>44</v>
      </c>
      <c r="X28" s="37">
        <f t="shared" si="424"/>
        <v>42</v>
      </c>
      <c r="Y28" s="38">
        <f t="shared" si="425"/>
        <v>86</v>
      </c>
      <c r="Z28" s="37"/>
      <c r="AA28" s="37"/>
      <c r="AB28" s="37"/>
      <c r="AC28" s="37"/>
      <c r="AD28" s="37">
        <f>'[2]Свод по МО_вся численность'!BE28</f>
        <v>204</v>
      </c>
      <c r="AE28" s="37">
        <f>'[2]Свод по МО_вся численность'!BF28</f>
        <v>167</v>
      </c>
      <c r="AF28" s="37">
        <f t="shared" si="426"/>
        <v>61</v>
      </c>
      <c r="AG28" s="37">
        <f t="shared" si="426"/>
        <v>50</v>
      </c>
      <c r="AH28" s="37">
        <f t="shared" si="427"/>
        <v>111</v>
      </c>
      <c r="AI28" s="37"/>
      <c r="AJ28" s="37"/>
      <c r="AK28" s="37"/>
      <c r="AL28" s="37"/>
      <c r="AM28" s="37">
        <f>'[2]Свод по МО_вся численность'!BK28</f>
        <v>289</v>
      </c>
      <c r="AN28" s="37">
        <f>'[2]Свод по МО_вся численность'!BL28</f>
        <v>292</v>
      </c>
      <c r="AO28" s="37">
        <f t="shared" si="428"/>
        <v>87</v>
      </c>
      <c r="AP28" s="37">
        <f t="shared" si="428"/>
        <v>88</v>
      </c>
      <c r="AQ28" s="38">
        <f t="shared" si="429"/>
        <v>175</v>
      </c>
      <c r="AR28" s="37"/>
      <c r="AS28" s="37"/>
      <c r="AT28" s="37"/>
      <c r="AU28" s="37"/>
      <c r="AV28" s="37">
        <f>'[2]Свод по МО_вся численность'!BQ28</f>
        <v>398</v>
      </c>
      <c r="AW28" s="37">
        <f>'[2]Свод по МО_вся численность'!BR28</f>
        <v>394</v>
      </c>
      <c r="AX28" s="37">
        <f t="shared" si="430"/>
        <v>119</v>
      </c>
      <c r="AY28" s="37">
        <f t="shared" si="430"/>
        <v>118</v>
      </c>
      <c r="AZ28" s="38">
        <f t="shared" si="431"/>
        <v>237</v>
      </c>
      <c r="BA28" s="37"/>
      <c r="BB28" s="37"/>
      <c r="BC28" s="37"/>
      <c r="BD28" s="37"/>
      <c r="BE28" s="37">
        <f>'[2]Свод по МО_вся численность'!BW28</f>
        <v>383</v>
      </c>
      <c r="BF28" s="37">
        <f>'[2]Свод по МО_вся численность'!BX28</f>
        <v>386</v>
      </c>
      <c r="BG28" s="39"/>
      <c r="BH28" s="39"/>
      <c r="BI28" s="37">
        <f t="shared" si="432"/>
        <v>115</v>
      </c>
      <c r="BJ28" s="37">
        <f t="shared" si="432"/>
        <v>116</v>
      </c>
      <c r="BK28" s="38">
        <f t="shared" si="433"/>
        <v>231</v>
      </c>
      <c r="BL28" s="37">
        <f>'[2]Свод по МО_вся численность'!CE28</f>
        <v>348</v>
      </c>
      <c r="BM28" s="37">
        <f>'[2]Свод по МО_вся численность'!CF28</f>
        <v>315</v>
      </c>
      <c r="BN28" s="37">
        <f t="shared" si="434"/>
        <v>146</v>
      </c>
      <c r="BO28" s="37">
        <f t="shared" si="434"/>
        <v>132</v>
      </c>
      <c r="BP28" s="38">
        <f t="shared" si="435"/>
        <v>278</v>
      </c>
      <c r="BQ28" s="37">
        <f>'[2]Свод по МО_вся численность'!CG28</f>
        <v>308</v>
      </c>
      <c r="BR28" s="37">
        <f>'[2]Свод по МО_вся численность'!CH28</f>
        <v>353</v>
      </c>
      <c r="BS28" s="37">
        <f t="shared" si="436"/>
        <v>129</v>
      </c>
      <c r="BT28" s="37">
        <f t="shared" si="436"/>
        <v>148</v>
      </c>
      <c r="BU28" s="38">
        <f t="shared" si="437"/>
        <v>277</v>
      </c>
      <c r="BV28" s="37">
        <f>'[2]Свод по МО_вся численность'!CI28</f>
        <v>313</v>
      </c>
      <c r="BW28" s="37">
        <f>'[2]Свод по МО_вся численность'!CJ28</f>
        <v>324</v>
      </c>
      <c r="BX28" s="37">
        <f t="shared" si="438"/>
        <v>131</v>
      </c>
      <c r="BY28" s="37">
        <f t="shared" si="438"/>
        <v>136</v>
      </c>
      <c r="BZ28" s="38">
        <f t="shared" si="439"/>
        <v>267</v>
      </c>
      <c r="CA28" s="37">
        <f>'[2]Свод по МО_вся численность'!CK28</f>
        <v>351</v>
      </c>
      <c r="CB28" s="37">
        <f>'[2]Свод по МО_вся численность'!CL28</f>
        <v>287</v>
      </c>
      <c r="CC28" s="37">
        <f t="shared" si="440"/>
        <v>147</v>
      </c>
      <c r="CD28" s="37">
        <f t="shared" si="440"/>
        <v>120</v>
      </c>
      <c r="CE28" s="38">
        <f t="shared" si="441"/>
        <v>267</v>
      </c>
      <c r="CF28" s="37">
        <f>'[2]Свод по МО_вся численность'!CM28</f>
        <v>290</v>
      </c>
      <c r="CG28" s="37">
        <f>'[2]Свод по МО_вся численность'!CN28</f>
        <v>314</v>
      </c>
      <c r="CH28" s="37">
        <f t="shared" si="442"/>
        <v>121</v>
      </c>
      <c r="CI28" s="37">
        <f t="shared" si="442"/>
        <v>131</v>
      </c>
      <c r="CJ28" s="38">
        <f t="shared" si="443"/>
        <v>252</v>
      </c>
      <c r="CK28" s="37">
        <f>'[2]Свод по МО_вся численность'!CO28</f>
        <v>304</v>
      </c>
      <c r="CL28" s="37">
        <f>'[2]Свод по МО_вся численность'!CP28</f>
        <v>278</v>
      </c>
      <c r="CM28" s="37">
        <f t="shared" si="444"/>
        <v>127</v>
      </c>
      <c r="CN28" s="37">
        <f t="shared" si="444"/>
        <v>116</v>
      </c>
      <c r="CO28" s="38">
        <f t="shared" si="445"/>
        <v>243</v>
      </c>
      <c r="CP28" s="37">
        <f>'[2]Свод по МО_вся численность'!CQ28</f>
        <v>329</v>
      </c>
      <c r="CQ28" s="37">
        <f>'[2]Свод по МО_вся численность'!CR28</f>
        <v>290</v>
      </c>
      <c r="CR28" s="37">
        <f t="shared" si="446"/>
        <v>138</v>
      </c>
      <c r="CS28" s="37">
        <f t="shared" si="446"/>
        <v>121</v>
      </c>
      <c r="CT28" s="38">
        <f t="shared" si="171"/>
        <v>259</v>
      </c>
      <c r="CU28" s="37">
        <f>'[2]Свод по МО_вся численность'!CS28</f>
        <v>262</v>
      </c>
      <c r="CV28" s="37">
        <f>'[2]Свод по МО_вся численность'!CT28</f>
        <v>230</v>
      </c>
      <c r="CW28" s="37">
        <f t="shared" si="447"/>
        <v>110</v>
      </c>
      <c r="CX28" s="37">
        <f t="shared" si="447"/>
        <v>96</v>
      </c>
      <c r="CY28" s="38">
        <f t="shared" si="448"/>
        <v>206</v>
      </c>
      <c r="CZ28" s="37">
        <f>'[2]Свод по МО_вся численность'!CU28</f>
        <v>273</v>
      </c>
      <c r="DA28" s="37">
        <f>'[2]Свод по МО_вся численность'!CV28</f>
        <v>292</v>
      </c>
      <c r="DB28" s="37">
        <f t="shared" si="449"/>
        <v>114</v>
      </c>
      <c r="DC28" s="37">
        <f t="shared" si="449"/>
        <v>122</v>
      </c>
      <c r="DD28" s="38">
        <f t="shared" si="450"/>
        <v>236</v>
      </c>
      <c r="DE28" s="37">
        <f>'[2]Свод по МО_вся численность'!CW28</f>
        <v>246</v>
      </c>
      <c r="DF28" s="37">
        <f>'[2]Свод по МО_вся численность'!CX28</f>
        <v>266</v>
      </c>
      <c r="DG28" s="37">
        <f t="shared" si="451"/>
        <v>103</v>
      </c>
      <c r="DH28" s="37">
        <f t="shared" si="451"/>
        <v>111</v>
      </c>
      <c r="DI28" s="38">
        <f t="shared" si="452"/>
        <v>214</v>
      </c>
      <c r="DJ28" s="37">
        <f>'[2]Свод по МО_вся численность'!CY28</f>
        <v>231</v>
      </c>
      <c r="DK28" s="37">
        <f>'[2]Свод по МО_вся численность'!CZ28</f>
        <v>266</v>
      </c>
      <c r="DL28" s="37">
        <f t="shared" si="453"/>
        <v>97</v>
      </c>
      <c r="DM28" s="37">
        <f t="shared" si="453"/>
        <v>111</v>
      </c>
      <c r="DN28" s="38">
        <f t="shared" si="454"/>
        <v>208</v>
      </c>
      <c r="DO28" s="37">
        <f>'[2]Свод по МО_вся численность'!DA28</f>
        <v>244</v>
      </c>
      <c r="DP28" s="37">
        <f>'[2]Свод по МО_вся численность'!DB28</f>
        <v>246</v>
      </c>
      <c r="DQ28" s="37">
        <f t="shared" si="455"/>
        <v>102</v>
      </c>
      <c r="DR28" s="37">
        <f t="shared" si="455"/>
        <v>103</v>
      </c>
      <c r="DS28" s="38">
        <f t="shared" si="456"/>
        <v>205</v>
      </c>
      <c r="DT28" s="37">
        <f>'[2]Свод по МО_вся численность'!DC28</f>
        <v>237</v>
      </c>
      <c r="DU28" s="37">
        <f>'[2]Свод по МО_вся численность'!DD28</f>
        <v>253</v>
      </c>
      <c r="DV28" s="37">
        <f t="shared" si="457"/>
        <v>99</v>
      </c>
      <c r="DW28" s="37">
        <f t="shared" si="457"/>
        <v>106</v>
      </c>
      <c r="DX28" s="38">
        <f t="shared" si="458"/>
        <v>205</v>
      </c>
      <c r="DY28" s="37">
        <f>'[2]Свод по МО_вся численность'!DE28</f>
        <v>248</v>
      </c>
      <c r="DZ28" s="37">
        <f>'[2]Свод по МО_вся численность'!DF28</f>
        <v>261</v>
      </c>
      <c r="EA28" s="37">
        <f t="shared" si="459"/>
        <v>104</v>
      </c>
      <c r="EB28" s="37">
        <f t="shared" si="459"/>
        <v>109</v>
      </c>
      <c r="EC28" s="38">
        <f t="shared" si="460"/>
        <v>213</v>
      </c>
      <c r="ED28" s="37">
        <f>'[2]Свод по МО_вся численность'!DG28</f>
        <v>269</v>
      </c>
      <c r="EE28" s="37">
        <f>'[2]Свод по МО_вся численность'!DH28</f>
        <v>287</v>
      </c>
      <c r="EF28" s="37">
        <f t="shared" si="461"/>
        <v>113</v>
      </c>
      <c r="EG28" s="37">
        <f t="shared" si="461"/>
        <v>120</v>
      </c>
      <c r="EH28" s="23">
        <f t="shared" si="108"/>
        <v>233</v>
      </c>
      <c r="EI28" s="37">
        <f>'[2]Свод по МО_вся численность'!DI28</f>
        <v>250</v>
      </c>
      <c r="EJ28" s="37">
        <f>'[2]Свод по МО_вся численность'!DJ28</f>
        <v>289</v>
      </c>
      <c r="EK28" s="37">
        <f t="shared" si="462"/>
        <v>105</v>
      </c>
      <c r="EL28" s="37">
        <f t="shared" si="462"/>
        <v>121</v>
      </c>
      <c r="EM28" s="23">
        <f t="shared" si="110"/>
        <v>226</v>
      </c>
      <c r="EN28" s="37">
        <f>'[2]Свод по МО_вся численность'!DK28</f>
        <v>252</v>
      </c>
      <c r="EO28" s="37">
        <f>'[2]Свод по МО_вся численность'!DL28</f>
        <v>283</v>
      </c>
      <c r="EP28" s="37">
        <f t="shared" si="463"/>
        <v>105</v>
      </c>
      <c r="EQ28" s="37">
        <f t="shared" si="463"/>
        <v>118</v>
      </c>
      <c r="ER28" s="38">
        <f t="shared" si="464"/>
        <v>223</v>
      </c>
      <c r="ES28" s="37">
        <f>'[2]Свод по МО_вся численность'!DM28</f>
        <v>286</v>
      </c>
      <c r="ET28" s="37">
        <f>'[2]Свод по МО_вся численность'!DN28</f>
        <v>344</v>
      </c>
      <c r="EU28" s="37">
        <f t="shared" si="465"/>
        <v>120</v>
      </c>
      <c r="EV28" s="37">
        <f t="shared" si="465"/>
        <v>144</v>
      </c>
      <c r="EW28" s="38">
        <f t="shared" si="466"/>
        <v>264</v>
      </c>
      <c r="EX28" s="37">
        <f>'[2]Свод по МО_вся численность'!DO28</f>
        <v>308</v>
      </c>
      <c r="EY28" s="37">
        <f>'[2]Свод по МО_вся численность'!DP28</f>
        <v>325</v>
      </c>
      <c r="EZ28" s="37">
        <f t="shared" si="467"/>
        <v>129</v>
      </c>
      <c r="FA28" s="37">
        <f t="shared" si="467"/>
        <v>136</v>
      </c>
      <c r="FB28" s="38">
        <f t="shared" si="468"/>
        <v>265</v>
      </c>
      <c r="FC28" s="37">
        <f>'[2]Свод по МО_вся численность'!DQ28</f>
        <v>297</v>
      </c>
      <c r="FD28" s="37">
        <f>'[2]Свод по МО_вся численность'!DR28</f>
        <v>360</v>
      </c>
      <c r="FE28" s="37">
        <f t="shared" si="469"/>
        <v>124</v>
      </c>
      <c r="FF28" s="37">
        <f t="shared" si="469"/>
        <v>151</v>
      </c>
      <c r="FG28" s="38">
        <f t="shared" si="470"/>
        <v>275</v>
      </c>
      <c r="FH28" s="37">
        <f>'[2]Свод по МО_вся численность'!DS28</f>
        <v>336</v>
      </c>
      <c r="FI28" s="37">
        <f>'[2]Свод по МО_вся численность'!DT28</f>
        <v>379</v>
      </c>
      <c r="FJ28" s="37">
        <f t="shared" si="471"/>
        <v>141</v>
      </c>
      <c r="FK28" s="37">
        <f t="shared" si="471"/>
        <v>159</v>
      </c>
      <c r="FL28" s="38">
        <f t="shared" si="472"/>
        <v>300</v>
      </c>
      <c r="FM28" s="37">
        <f>'[2]Свод по МО_вся численность'!DU28</f>
        <v>338</v>
      </c>
      <c r="FN28" s="37">
        <f>'[2]Свод по МО_вся численность'!DV28</f>
        <v>379</v>
      </c>
      <c r="FO28" s="37">
        <f t="shared" si="473"/>
        <v>141</v>
      </c>
      <c r="FP28" s="37">
        <f t="shared" si="473"/>
        <v>159</v>
      </c>
      <c r="FQ28" s="38">
        <f t="shared" si="474"/>
        <v>300</v>
      </c>
      <c r="FR28" s="37">
        <f>'[2]Свод по МО_вся численность'!DW28</f>
        <v>343</v>
      </c>
      <c r="FS28" s="37">
        <f>'[2]Свод по МО_вся численность'!DX28</f>
        <v>413</v>
      </c>
      <c r="FT28" s="37">
        <f t="shared" si="475"/>
        <v>144</v>
      </c>
      <c r="FU28" s="37">
        <f t="shared" si="475"/>
        <v>173</v>
      </c>
      <c r="FV28" s="38">
        <f t="shared" si="476"/>
        <v>317</v>
      </c>
      <c r="FW28" s="37">
        <f>'[2]Свод по МО_вся численность'!DY28</f>
        <v>310</v>
      </c>
      <c r="FX28" s="37">
        <f>'[2]Свод по МО_вся численность'!DZ28</f>
        <v>362</v>
      </c>
      <c r="FY28" s="37">
        <f t="shared" si="477"/>
        <v>130</v>
      </c>
      <c r="FZ28" s="37">
        <f t="shared" si="477"/>
        <v>152</v>
      </c>
      <c r="GA28" s="38">
        <f t="shared" si="478"/>
        <v>282</v>
      </c>
      <c r="GB28" s="37">
        <f>'[2]Свод по МО_вся численность'!EA28</f>
        <v>274</v>
      </c>
      <c r="GC28" s="37">
        <f>'[2]Свод по МО_вся численность'!EB28</f>
        <v>419</v>
      </c>
      <c r="GD28" s="37">
        <f t="shared" si="479"/>
        <v>115</v>
      </c>
      <c r="GE28" s="37">
        <f t="shared" si="479"/>
        <v>175</v>
      </c>
      <c r="GF28" s="38">
        <f t="shared" si="480"/>
        <v>290</v>
      </c>
      <c r="GG28" s="37">
        <f>'[2]Свод по МО_вся численность'!EC28</f>
        <v>266</v>
      </c>
      <c r="GH28" s="37">
        <f>'[2]Свод по МО_вся численность'!ED28</f>
        <v>364</v>
      </c>
      <c r="GI28" s="37">
        <f t="shared" si="481"/>
        <v>119</v>
      </c>
      <c r="GJ28" s="37">
        <f t="shared" si="481"/>
        <v>163</v>
      </c>
      <c r="GK28" s="38">
        <f t="shared" si="482"/>
        <v>282</v>
      </c>
      <c r="GL28" s="37">
        <f>'[2]Свод по МО_вся численность'!EE28</f>
        <v>235</v>
      </c>
      <c r="GM28" s="37">
        <f>'[2]Свод по МО_вся численность'!EF28</f>
        <v>352</v>
      </c>
      <c r="GN28" s="37">
        <f t="shared" si="483"/>
        <v>105</v>
      </c>
      <c r="GO28" s="37">
        <f t="shared" si="483"/>
        <v>158</v>
      </c>
      <c r="GP28" s="38">
        <f t="shared" si="484"/>
        <v>263</v>
      </c>
      <c r="GQ28" s="37">
        <f>'[2]Свод по МО_вся численность'!EG28</f>
        <v>231</v>
      </c>
      <c r="GR28" s="37">
        <f>'[2]Свод по МО_вся численность'!EH28</f>
        <v>347</v>
      </c>
      <c r="GS28" s="37">
        <f t="shared" si="485"/>
        <v>103</v>
      </c>
      <c r="GT28" s="37">
        <f t="shared" si="485"/>
        <v>155</v>
      </c>
      <c r="GU28" s="38">
        <f t="shared" si="486"/>
        <v>258</v>
      </c>
      <c r="GV28" s="37">
        <f>'[2]Свод по МО_вся численность'!EI28</f>
        <v>249</v>
      </c>
      <c r="GW28" s="37">
        <f>'[2]Свод по МО_вся численность'!EJ28</f>
        <v>340</v>
      </c>
      <c r="GX28" s="37">
        <f t="shared" si="487"/>
        <v>111</v>
      </c>
      <c r="GY28" s="37">
        <f t="shared" si="487"/>
        <v>152</v>
      </c>
      <c r="GZ28" s="38">
        <f t="shared" si="488"/>
        <v>263</v>
      </c>
      <c r="HA28" s="37">
        <f>'[2]Свод по МО_вся численность'!EK28</f>
        <v>194</v>
      </c>
      <c r="HB28" s="37">
        <f>'[2]Свод по МО_вся численность'!EL28</f>
        <v>293</v>
      </c>
      <c r="HC28" s="37">
        <f t="shared" si="489"/>
        <v>87</v>
      </c>
      <c r="HD28" s="37">
        <f t="shared" si="489"/>
        <v>131</v>
      </c>
      <c r="HE28" s="38">
        <f t="shared" si="490"/>
        <v>218</v>
      </c>
      <c r="HF28" s="37">
        <f>'[2]Свод по МО_вся численность'!EM28</f>
        <v>190</v>
      </c>
      <c r="HG28" s="37">
        <f>'[2]Свод по МО_вся численность'!EN28</f>
        <v>300</v>
      </c>
      <c r="HH28" s="37">
        <f t="shared" si="491"/>
        <v>85</v>
      </c>
      <c r="HI28" s="37">
        <f t="shared" si="491"/>
        <v>134</v>
      </c>
      <c r="HJ28" s="38">
        <f t="shared" si="492"/>
        <v>219</v>
      </c>
      <c r="HK28" s="37">
        <f>'[2]Свод по МО_вся численность'!EO28</f>
        <v>194</v>
      </c>
      <c r="HL28" s="37">
        <f>'[2]Свод по МО_вся численность'!EP28</f>
        <v>274</v>
      </c>
      <c r="HM28" s="37">
        <f t="shared" si="493"/>
        <v>87</v>
      </c>
      <c r="HN28" s="37">
        <f t="shared" si="493"/>
        <v>123</v>
      </c>
      <c r="HO28" s="38">
        <f t="shared" si="494"/>
        <v>210</v>
      </c>
      <c r="HP28" s="37">
        <f>'[2]Свод по МО_вся численность'!EQ28</f>
        <v>175</v>
      </c>
      <c r="HQ28" s="37">
        <f>'[2]Свод по МО_вся численность'!ER28</f>
        <v>252</v>
      </c>
      <c r="HR28" s="37">
        <f t="shared" si="495"/>
        <v>78</v>
      </c>
      <c r="HS28" s="37">
        <f t="shared" si="495"/>
        <v>113</v>
      </c>
      <c r="HT28" s="38">
        <f t="shared" si="496"/>
        <v>191</v>
      </c>
      <c r="HU28" s="37">
        <f>'[2]Свод по МО_вся численность'!ES28</f>
        <v>134</v>
      </c>
      <c r="HV28" s="37">
        <f>'[2]Свод по МО_вся численность'!ET28</f>
        <v>209</v>
      </c>
      <c r="HW28" s="37">
        <f t="shared" si="497"/>
        <v>60</v>
      </c>
      <c r="HX28" s="37">
        <f t="shared" si="497"/>
        <v>94</v>
      </c>
      <c r="HY28" s="38">
        <f t="shared" si="498"/>
        <v>154</v>
      </c>
      <c r="HZ28" s="37">
        <f>'[2]Свод по МО_вся численность'!EU28</f>
        <v>85</v>
      </c>
      <c r="IA28" s="37">
        <f>'[2]Свод по МО_вся численность'!EV28</f>
        <v>187</v>
      </c>
      <c r="IB28" s="37">
        <f t="shared" si="499"/>
        <v>38</v>
      </c>
      <c r="IC28" s="37">
        <f t="shared" si="499"/>
        <v>84</v>
      </c>
      <c r="ID28" s="38">
        <f t="shared" si="500"/>
        <v>122</v>
      </c>
      <c r="IE28" s="37">
        <f>'[2]Свод по МО_вся численность'!EW28</f>
        <v>51</v>
      </c>
      <c r="IF28" s="37">
        <f>'[2]Свод по МО_вся численность'!EX28</f>
        <v>70</v>
      </c>
      <c r="IG28" s="37">
        <f t="shared" si="501"/>
        <v>23</v>
      </c>
      <c r="IH28" s="37">
        <f t="shared" si="501"/>
        <v>31</v>
      </c>
      <c r="II28" s="38">
        <f t="shared" si="502"/>
        <v>54</v>
      </c>
      <c r="IJ28" s="37">
        <f>'[2]Свод по МО_вся численность'!EY28</f>
        <v>35</v>
      </c>
      <c r="IK28" s="37">
        <f>'[2]Свод по МО_вся численность'!EZ28</f>
        <v>59</v>
      </c>
      <c r="IL28" s="37">
        <f t="shared" si="503"/>
        <v>16</v>
      </c>
      <c r="IM28" s="37">
        <f t="shared" si="503"/>
        <v>26</v>
      </c>
      <c r="IN28" s="38">
        <f t="shared" si="504"/>
        <v>42</v>
      </c>
      <c r="IO28" s="37">
        <f>'[2]Свод по МО_вся численность'!FA28</f>
        <v>24</v>
      </c>
      <c r="IP28" s="37">
        <f>'[2]Свод по МО_вся численность'!FB28</f>
        <v>54</v>
      </c>
      <c r="IQ28" s="37">
        <f t="shared" si="505"/>
        <v>11</v>
      </c>
      <c r="IR28" s="37">
        <f t="shared" si="505"/>
        <v>24</v>
      </c>
      <c r="IS28" s="38">
        <f t="shared" si="506"/>
        <v>35</v>
      </c>
      <c r="IT28" s="37">
        <f>'[2]Свод по МО_вся численность'!FC28</f>
        <v>49</v>
      </c>
      <c r="IU28" s="37">
        <f>'[2]Свод по МО_вся численность'!FD28</f>
        <v>101</v>
      </c>
      <c r="IV28" s="37">
        <f t="shared" si="507"/>
        <v>22</v>
      </c>
      <c r="IW28" s="37">
        <f t="shared" si="507"/>
        <v>45</v>
      </c>
      <c r="IX28" s="38">
        <f t="shared" si="508"/>
        <v>67</v>
      </c>
      <c r="IY28" s="37">
        <f>'[2]Свод по МО_вся численность'!FE28</f>
        <v>78</v>
      </c>
      <c r="IZ28" s="37">
        <f>'[2]Свод по МО_вся численность'!FF28</f>
        <v>202</v>
      </c>
      <c r="JA28" s="37">
        <f t="shared" si="509"/>
        <v>35</v>
      </c>
      <c r="JB28" s="37">
        <f t="shared" si="509"/>
        <v>90</v>
      </c>
      <c r="JC28" s="38">
        <f t="shared" si="510"/>
        <v>125</v>
      </c>
      <c r="JD28" s="37">
        <f>'[2]Свод по МО_вся численность'!FG28</f>
        <v>85</v>
      </c>
      <c r="JE28" s="37">
        <f>'[2]Свод по МО_вся численность'!FH28</f>
        <v>171</v>
      </c>
      <c r="JF28" s="37">
        <f t="shared" si="511"/>
        <v>38</v>
      </c>
      <c r="JG28" s="37">
        <f t="shared" si="511"/>
        <v>77</v>
      </c>
      <c r="JH28" s="38">
        <f t="shared" si="512"/>
        <v>115</v>
      </c>
      <c r="JI28" s="37">
        <f>'[2]Свод по МО_вся численность'!FI28</f>
        <v>64</v>
      </c>
      <c r="JJ28" s="37">
        <f>'[2]Свод по МО_вся численность'!FJ28</f>
        <v>155</v>
      </c>
      <c r="JK28" s="37">
        <f t="shared" si="513"/>
        <v>29</v>
      </c>
      <c r="JL28" s="37">
        <f t="shared" si="513"/>
        <v>69</v>
      </c>
      <c r="JM28" s="38">
        <f t="shared" si="514"/>
        <v>98</v>
      </c>
      <c r="JN28" s="37">
        <f>'[2]Свод по МО_вся численность'!FK28</f>
        <v>57</v>
      </c>
      <c r="JO28" s="37">
        <f>'[2]Свод по МО_вся численность'!FL28</f>
        <v>161</v>
      </c>
      <c r="JP28" s="37">
        <f t="shared" si="515"/>
        <v>26</v>
      </c>
      <c r="JQ28" s="37">
        <f t="shared" si="515"/>
        <v>72</v>
      </c>
      <c r="JR28" s="38">
        <f t="shared" si="516"/>
        <v>98</v>
      </c>
      <c r="JS28" s="37">
        <f>'[2]Свод по МО_вся численность'!FM28</f>
        <v>51</v>
      </c>
      <c r="JT28" s="37">
        <f>'[2]Свод по МО_вся численность'!FN28</f>
        <v>132</v>
      </c>
      <c r="JU28" s="37">
        <f t="shared" si="517"/>
        <v>23</v>
      </c>
      <c r="JV28" s="37">
        <f t="shared" si="517"/>
        <v>59</v>
      </c>
      <c r="JW28" s="38">
        <f t="shared" si="518"/>
        <v>82</v>
      </c>
      <c r="JX28" s="37">
        <f>'[2]Свод по МО_вся численность'!FO28</f>
        <v>29</v>
      </c>
      <c r="JY28" s="37">
        <f>'[2]Свод по МО_вся численность'!FP28</f>
        <v>96</v>
      </c>
      <c r="JZ28" s="37">
        <f t="shared" si="519"/>
        <v>13</v>
      </c>
      <c r="KA28" s="37">
        <f t="shared" si="519"/>
        <v>43</v>
      </c>
      <c r="KB28" s="38">
        <f t="shared" si="520"/>
        <v>56</v>
      </c>
      <c r="KC28" s="37">
        <f>'[2]Свод по МО_вся численность'!FQ28</f>
        <v>19</v>
      </c>
      <c r="KD28" s="37">
        <f>'[2]Свод по МО_вся численность'!FR28</f>
        <v>69</v>
      </c>
      <c r="KE28" s="37">
        <f t="shared" si="521"/>
        <v>9</v>
      </c>
      <c r="KF28" s="37">
        <f t="shared" si="521"/>
        <v>31</v>
      </c>
      <c r="KG28" s="38">
        <f t="shared" si="522"/>
        <v>40</v>
      </c>
      <c r="KH28" s="37">
        <f>'[2]Свод по МО_вся численность'!FS28</f>
        <v>11</v>
      </c>
      <c r="KI28" s="37">
        <f>'[2]Свод по МО_вся численность'!FT28</f>
        <v>59</v>
      </c>
      <c r="KJ28" s="37">
        <f t="shared" si="523"/>
        <v>5</v>
      </c>
      <c r="KK28" s="37">
        <f t="shared" si="523"/>
        <v>26</v>
      </c>
      <c r="KL28" s="38">
        <f t="shared" si="524"/>
        <v>31</v>
      </c>
      <c r="KM28" s="37">
        <f>'[2]Свод по МО_вся численность'!FU28</f>
        <v>14</v>
      </c>
      <c r="KN28" s="37">
        <f>'[2]Свод по МО_вся численность'!FV28</f>
        <v>51</v>
      </c>
      <c r="KO28" s="37">
        <f t="shared" si="525"/>
        <v>6</v>
      </c>
      <c r="KP28" s="37">
        <f t="shared" si="525"/>
        <v>23</v>
      </c>
      <c r="KQ28" s="38">
        <f t="shared" si="526"/>
        <v>29</v>
      </c>
      <c r="KR28" s="37">
        <f>'[2]Свод по МО_вся численность'!FW28</f>
        <v>10</v>
      </c>
      <c r="KS28" s="37">
        <f>'[2]Свод по МО_вся численность'!FX28</f>
        <v>55</v>
      </c>
      <c r="KT28" s="37">
        <f t="shared" si="527"/>
        <v>4</v>
      </c>
      <c r="KU28" s="37">
        <f t="shared" si="527"/>
        <v>25</v>
      </c>
      <c r="KV28" s="38">
        <f t="shared" si="528"/>
        <v>29</v>
      </c>
      <c r="KW28" s="37">
        <f>'[2]Свод по МО_вся численность'!FY28</f>
        <v>18</v>
      </c>
      <c r="KX28" s="37">
        <f>'[2]Свод по МО_вся численность'!FZ28</f>
        <v>49</v>
      </c>
      <c r="KY28" s="37">
        <f t="shared" si="529"/>
        <v>8</v>
      </c>
      <c r="KZ28" s="37">
        <f t="shared" si="529"/>
        <v>22</v>
      </c>
      <c r="LA28" s="38">
        <f t="shared" si="530"/>
        <v>30</v>
      </c>
      <c r="LB28" s="37">
        <f>'[2]Свод по МО_вся численность'!GA28</f>
        <v>10</v>
      </c>
      <c r="LC28" s="37">
        <f>'[2]Свод по МО_вся численность'!GB28</f>
        <v>53</v>
      </c>
      <c r="LD28" s="37">
        <f t="shared" si="531"/>
        <v>4</v>
      </c>
      <c r="LE28" s="37">
        <f t="shared" si="531"/>
        <v>24</v>
      </c>
      <c r="LF28" s="38">
        <f t="shared" si="532"/>
        <v>28</v>
      </c>
      <c r="LG28" s="37">
        <f>'[2]Свод по МО_вся численность'!GC28</f>
        <v>17</v>
      </c>
      <c r="LH28" s="37">
        <f>'[2]Свод по МО_вся численность'!GD28</f>
        <v>48</v>
      </c>
      <c r="LI28" s="37">
        <f t="shared" si="533"/>
        <v>8</v>
      </c>
      <c r="LJ28" s="37">
        <f t="shared" si="533"/>
        <v>21</v>
      </c>
      <c r="LK28" s="38">
        <f t="shared" si="80"/>
        <v>29</v>
      </c>
      <c r="LL28" s="37">
        <f>'[2]Свод по МО_вся численность'!GE28</f>
        <v>10</v>
      </c>
      <c r="LM28" s="37">
        <f>'[2]Свод по МО_вся численность'!GF28</f>
        <v>45</v>
      </c>
      <c r="LN28" s="37">
        <f t="shared" si="534"/>
        <v>4</v>
      </c>
      <c r="LO28" s="37">
        <f t="shared" si="534"/>
        <v>20</v>
      </c>
      <c r="LP28" s="38">
        <f t="shared" si="535"/>
        <v>24</v>
      </c>
      <c r="LQ28" s="37">
        <f>'[2]Свод по МО_вся численность'!GG28</f>
        <v>8</v>
      </c>
      <c r="LR28" s="37">
        <f>'[2]Свод по МО_вся численность'!GH28</f>
        <v>26</v>
      </c>
      <c r="LS28" s="37">
        <f t="shared" si="536"/>
        <v>4</v>
      </c>
      <c r="LT28" s="37">
        <f t="shared" si="536"/>
        <v>12</v>
      </c>
      <c r="LU28" s="38">
        <f t="shared" si="81"/>
        <v>16</v>
      </c>
      <c r="LV28" s="37">
        <f>'[2]Свод по МО_вся численность'!GI28</f>
        <v>6</v>
      </c>
      <c r="LW28" s="37">
        <f>'[2]Свод по МО_вся численность'!GJ28</f>
        <v>33</v>
      </c>
      <c r="LX28" s="37">
        <f t="shared" si="537"/>
        <v>3</v>
      </c>
      <c r="LY28" s="37">
        <f t="shared" si="537"/>
        <v>15</v>
      </c>
      <c r="LZ28" s="38">
        <f t="shared" si="538"/>
        <v>18</v>
      </c>
      <c r="MA28" s="37">
        <f>'[2]Свод по МО_вся численность'!GK28</f>
        <v>3</v>
      </c>
      <c r="MB28" s="37">
        <f>'[2]Свод по МО_вся численность'!GL28</f>
        <v>18</v>
      </c>
      <c r="MC28" s="37">
        <f t="shared" si="539"/>
        <v>1</v>
      </c>
      <c r="MD28" s="37">
        <f t="shared" si="539"/>
        <v>8</v>
      </c>
      <c r="ME28" s="38">
        <f t="shared" si="540"/>
        <v>9</v>
      </c>
      <c r="MF28" s="37">
        <f>'[2]Свод по МО_вся численность'!GM28</f>
        <v>3</v>
      </c>
      <c r="MG28" s="37">
        <f>'[2]Свод по МО_вся численность'!GN28</f>
        <v>13</v>
      </c>
      <c r="MH28" s="37">
        <f t="shared" si="541"/>
        <v>1</v>
      </c>
      <c r="MI28" s="37">
        <f t="shared" si="541"/>
        <v>6</v>
      </c>
      <c r="MJ28" s="38">
        <f t="shared" si="542"/>
        <v>7</v>
      </c>
      <c r="MK28" s="37">
        <f>'[2]Свод по МО_вся численность'!GO28</f>
        <v>5</v>
      </c>
      <c r="ML28" s="37">
        <f>'[2]Свод по МО_вся численность'!GP28</f>
        <v>20</v>
      </c>
      <c r="MM28" s="37">
        <f t="shared" si="543"/>
        <v>2</v>
      </c>
      <c r="MN28" s="37">
        <f t="shared" si="543"/>
        <v>9</v>
      </c>
      <c r="MO28" s="23">
        <f t="shared" si="132"/>
        <v>11</v>
      </c>
      <c r="MP28" s="37">
        <f>'[2]Свод по МО_вся численность'!GQ28</f>
        <v>4</v>
      </c>
      <c r="MQ28" s="37">
        <f>'[2]Свод по МО_вся численность'!GR28</f>
        <v>12</v>
      </c>
      <c r="MR28" s="37">
        <f t="shared" si="544"/>
        <v>2</v>
      </c>
      <c r="MS28" s="37">
        <f t="shared" si="544"/>
        <v>5</v>
      </c>
      <c r="MT28" s="23">
        <f t="shared" si="134"/>
        <v>7</v>
      </c>
      <c r="MU28" s="37">
        <f>'[2]Свод по МО_вся численность'!GS28</f>
        <v>0</v>
      </c>
      <c r="MV28" s="37">
        <f>'[2]Свод по МО_вся численность'!GT28</f>
        <v>9</v>
      </c>
      <c r="MW28" s="37">
        <f t="shared" si="545"/>
        <v>0</v>
      </c>
      <c r="MX28" s="37">
        <f t="shared" si="545"/>
        <v>4</v>
      </c>
      <c r="MY28" s="38">
        <f t="shared" si="546"/>
        <v>4</v>
      </c>
      <c r="MZ28" s="37">
        <f>'[2]Свод по МО_вся численность'!GU28</f>
        <v>0</v>
      </c>
      <c r="NA28" s="37">
        <f>'[2]Свод по МО_вся численность'!GV28</f>
        <v>3</v>
      </c>
      <c r="NB28" s="37">
        <f t="shared" si="550"/>
        <v>0</v>
      </c>
      <c r="NC28" s="37">
        <f t="shared" si="550"/>
        <v>3</v>
      </c>
      <c r="ND28" s="37">
        <f t="shared" si="547"/>
        <v>3</v>
      </c>
      <c r="NE28" s="23">
        <f t="shared" si="548"/>
        <v>25607</v>
      </c>
      <c r="NF28" s="23">
        <f t="shared" si="549"/>
        <v>10547</v>
      </c>
      <c r="NG28" s="41"/>
      <c r="NH28" s="41"/>
      <c r="NI28" s="30">
        <v>4224</v>
      </c>
      <c r="NJ28" s="30">
        <v>10547</v>
      </c>
      <c r="NK28" s="42"/>
    </row>
    <row r="29" spans="1:375" ht="20.25" x14ac:dyDescent="0.3">
      <c r="A29" s="45">
        <v>18</v>
      </c>
      <c r="B29" s="36" t="s">
        <v>10</v>
      </c>
      <c r="C29" s="37">
        <f>'[2]Свод по МО_вся численность'!AM29</f>
        <v>126</v>
      </c>
      <c r="D29" s="37">
        <f>'[2]Свод по МО_вся численность'!AN29</f>
        <v>144</v>
      </c>
      <c r="E29" s="37">
        <f t="shared" si="420"/>
        <v>38</v>
      </c>
      <c r="F29" s="37">
        <f t="shared" si="420"/>
        <v>43</v>
      </c>
      <c r="G29" s="38">
        <f t="shared" si="421"/>
        <v>81</v>
      </c>
      <c r="H29" s="39"/>
      <c r="I29" s="39"/>
      <c r="J29" s="37"/>
      <c r="K29" s="37"/>
      <c r="L29" s="37">
        <f>'[2]Свод по МО_вся численность'!AS29</f>
        <v>130</v>
      </c>
      <c r="M29" s="37">
        <f>'[2]Свод по МО_вся численность'!AT29</f>
        <v>102</v>
      </c>
      <c r="N29" s="37">
        <f t="shared" si="422"/>
        <v>39</v>
      </c>
      <c r="O29" s="37">
        <f t="shared" si="422"/>
        <v>31</v>
      </c>
      <c r="P29" s="38">
        <f t="shared" si="423"/>
        <v>70</v>
      </c>
      <c r="Q29" s="37"/>
      <c r="R29" s="37"/>
      <c r="S29" s="37"/>
      <c r="T29" s="37"/>
      <c r="U29" s="37">
        <f>'[2]Свод по МО_вся численность'!AY29</f>
        <v>182</v>
      </c>
      <c r="V29" s="37">
        <f>'[2]Свод по МО_вся численность'!AZ29</f>
        <v>128</v>
      </c>
      <c r="W29" s="37">
        <f t="shared" si="424"/>
        <v>55</v>
      </c>
      <c r="X29" s="37">
        <f t="shared" si="424"/>
        <v>38</v>
      </c>
      <c r="Y29" s="38">
        <f t="shared" si="425"/>
        <v>93</v>
      </c>
      <c r="Z29" s="37"/>
      <c r="AA29" s="37"/>
      <c r="AB29" s="37"/>
      <c r="AC29" s="37"/>
      <c r="AD29" s="37">
        <f>'[2]Свод по МО_вся численность'!BE29</f>
        <v>219</v>
      </c>
      <c r="AE29" s="37">
        <f>'[2]Свод по МО_вся численность'!BF29</f>
        <v>169</v>
      </c>
      <c r="AF29" s="37">
        <f t="shared" si="426"/>
        <v>66</v>
      </c>
      <c r="AG29" s="37">
        <f t="shared" si="426"/>
        <v>51</v>
      </c>
      <c r="AH29" s="37">
        <f t="shared" si="427"/>
        <v>117</v>
      </c>
      <c r="AI29" s="37"/>
      <c r="AJ29" s="37"/>
      <c r="AK29" s="37"/>
      <c r="AL29" s="37"/>
      <c r="AM29" s="37">
        <f>'[2]Свод по МО_вся численность'!BK29</f>
        <v>331</v>
      </c>
      <c r="AN29" s="37">
        <f>'[2]Свод по МО_вся численность'!BL29</f>
        <v>262</v>
      </c>
      <c r="AO29" s="37">
        <f t="shared" si="428"/>
        <v>99</v>
      </c>
      <c r="AP29" s="37">
        <f t="shared" si="428"/>
        <v>79</v>
      </c>
      <c r="AQ29" s="38">
        <f t="shared" si="429"/>
        <v>178</v>
      </c>
      <c r="AR29" s="37"/>
      <c r="AS29" s="37"/>
      <c r="AT29" s="37"/>
      <c r="AU29" s="37"/>
      <c r="AV29" s="37">
        <f>'[2]Свод по МО_вся численность'!BQ29</f>
        <v>350</v>
      </c>
      <c r="AW29" s="37">
        <f>'[2]Свод по МО_вся численность'!BR29</f>
        <v>283</v>
      </c>
      <c r="AX29" s="37">
        <f t="shared" si="430"/>
        <v>105</v>
      </c>
      <c r="AY29" s="37">
        <f t="shared" si="430"/>
        <v>85</v>
      </c>
      <c r="AZ29" s="38">
        <f t="shared" si="431"/>
        <v>190</v>
      </c>
      <c r="BA29" s="37"/>
      <c r="BB29" s="37"/>
      <c r="BC29" s="37"/>
      <c r="BD29" s="37"/>
      <c r="BE29" s="37">
        <f>'[2]Свод по МО_вся численность'!BW29</f>
        <v>354</v>
      </c>
      <c r="BF29" s="37">
        <f>'[2]Свод по МО_вся численность'!BX29</f>
        <v>311</v>
      </c>
      <c r="BG29" s="39"/>
      <c r="BH29" s="39"/>
      <c r="BI29" s="37">
        <f t="shared" si="432"/>
        <v>106</v>
      </c>
      <c r="BJ29" s="37">
        <f t="shared" si="432"/>
        <v>93</v>
      </c>
      <c r="BK29" s="38">
        <f t="shared" si="433"/>
        <v>199</v>
      </c>
      <c r="BL29" s="37">
        <f>'[2]Свод по МО_вся численность'!CE29</f>
        <v>290</v>
      </c>
      <c r="BM29" s="37">
        <f>'[2]Свод по МО_вся численность'!CF29</f>
        <v>287</v>
      </c>
      <c r="BN29" s="37">
        <f t="shared" si="434"/>
        <v>121</v>
      </c>
      <c r="BO29" s="37">
        <f t="shared" si="434"/>
        <v>120</v>
      </c>
      <c r="BP29" s="38">
        <f t="shared" si="435"/>
        <v>241</v>
      </c>
      <c r="BQ29" s="37">
        <f>'[2]Свод по МО_вся численность'!CG29</f>
        <v>246</v>
      </c>
      <c r="BR29" s="37">
        <f>'[2]Свод по МО_вся численность'!CH29</f>
        <v>275</v>
      </c>
      <c r="BS29" s="37">
        <f t="shared" si="436"/>
        <v>103</v>
      </c>
      <c r="BT29" s="37">
        <f t="shared" si="436"/>
        <v>115</v>
      </c>
      <c r="BU29" s="38">
        <f t="shared" si="437"/>
        <v>218</v>
      </c>
      <c r="BV29" s="37">
        <f>'[2]Свод по МО_вся численность'!CI29</f>
        <v>272</v>
      </c>
      <c r="BW29" s="37">
        <f>'[2]Свод по МО_вся численность'!CJ29</f>
        <v>285</v>
      </c>
      <c r="BX29" s="37">
        <f t="shared" si="438"/>
        <v>114</v>
      </c>
      <c r="BY29" s="37">
        <f t="shared" si="438"/>
        <v>119</v>
      </c>
      <c r="BZ29" s="38">
        <f t="shared" si="439"/>
        <v>233</v>
      </c>
      <c r="CA29" s="37">
        <f>'[2]Свод по МО_вся численность'!CK29</f>
        <v>273</v>
      </c>
      <c r="CB29" s="37">
        <f>'[2]Свод по МО_вся численность'!CL29</f>
        <v>265</v>
      </c>
      <c r="CC29" s="37">
        <f t="shared" si="440"/>
        <v>114</v>
      </c>
      <c r="CD29" s="37">
        <f t="shared" si="440"/>
        <v>111</v>
      </c>
      <c r="CE29" s="38">
        <f t="shared" si="441"/>
        <v>225</v>
      </c>
      <c r="CF29" s="37">
        <f>'[2]Свод по МО_вся численность'!CM29</f>
        <v>293</v>
      </c>
      <c r="CG29" s="37">
        <f>'[2]Свод по МО_вся численность'!CN29</f>
        <v>321</v>
      </c>
      <c r="CH29" s="37">
        <f t="shared" si="442"/>
        <v>123</v>
      </c>
      <c r="CI29" s="37">
        <f t="shared" si="442"/>
        <v>134</v>
      </c>
      <c r="CJ29" s="38">
        <f t="shared" si="443"/>
        <v>257</v>
      </c>
      <c r="CK29" s="37">
        <f>'[2]Свод по МО_вся численность'!CO29</f>
        <v>308</v>
      </c>
      <c r="CL29" s="37">
        <f>'[2]Свод по МО_вся численность'!CP29</f>
        <v>277</v>
      </c>
      <c r="CM29" s="37">
        <f t="shared" si="444"/>
        <v>129</v>
      </c>
      <c r="CN29" s="37">
        <f t="shared" si="444"/>
        <v>116</v>
      </c>
      <c r="CO29" s="38">
        <f t="shared" si="445"/>
        <v>245</v>
      </c>
      <c r="CP29" s="37">
        <f>'[2]Свод по МО_вся численность'!CQ29</f>
        <v>297</v>
      </c>
      <c r="CQ29" s="37">
        <f>'[2]Свод по МО_вся численность'!CR29</f>
        <v>295</v>
      </c>
      <c r="CR29" s="37">
        <f t="shared" si="446"/>
        <v>124</v>
      </c>
      <c r="CS29" s="37">
        <f t="shared" si="446"/>
        <v>123</v>
      </c>
      <c r="CT29" s="38">
        <f t="shared" si="171"/>
        <v>247</v>
      </c>
      <c r="CU29" s="37">
        <f>'[2]Свод по МО_вся численность'!CS29</f>
        <v>306</v>
      </c>
      <c r="CV29" s="37">
        <f>'[2]Свод по МО_вся численность'!CT29</f>
        <v>287</v>
      </c>
      <c r="CW29" s="37">
        <f t="shared" si="447"/>
        <v>128</v>
      </c>
      <c r="CX29" s="37">
        <f t="shared" si="447"/>
        <v>120</v>
      </c>
      <c r="CY29" s="38">
        <f t="shared" si="448"/>
        <v>248</v>
      </c>
      <c r="CZ29" s="37">
        <f>'[2]Свод по МО_вся численность'!CU29</f>
        <v>299</v>
      </c>
      <c r="DA29" s="37">
        <f>'[2]Свод по МО_вся численность'!CV29</f>
        <v>338</v>
      </c>
      <c r="DB29" s="37">
        <f t="shared" si="449"/>
        <v>125</v>
      </c>
      <c r="DC29" s="37">
        <f t="shared" si="449"/>
        <v>141</v>
      </c>
      <c r="DD29" s="38">
        <f t="shared" si="450"/>
        <v>266</v>
      </c>
      <c r="DE29" s="37">
        <f>'[2]Свод по МО_вся численность'!CW29</f>
        <v>264</v>
      </c>
      <c r="DF29" s="37">
        <f>'[2]Свод по МО_вся численность'!CX29</f>
        <v>316</v>
      </c>
      <c r="DG29" s="37">
        <f t="shared" si="451"/>
        <v>111</v>
      </c>
      <c r="DH29" s="37">
        <f t="shared" si="451"/>
        <v>132</v>
      </c>
      <c r="DI29" s="38">
        <f t="shared" si="452"/>
        <v>243</v>
      </c>
      <c r="DJ29" s="37">
        <f>'[2]Свод по МО_вся численность'!CY29</f>
        <v>296</v>
      </c>
      <c r="DK29" s="37">
        <f>'[2]Свод по МО_вся численность'!CZ29</f>
        <v>311</v>
      </c>
      <c r="DL29" s="37">
        <f t="shared" si="453"/>
        <v>124</v>
      </c>
      <c r="DM29" s="37">
        <f t="shared" si="453"/>
        <v>130</v>
      </c>
      <c r="DN29" s="38">
        <f t="shared" si="454"/>
        <v>254</v>
      </c>
      <c r="DO29" s="37">
        <f>'[2]Свод по МО_вся численность'!DA29</f>
        <v>301</v>
      </c>
      <c r="DP29" s="37">
        <f>'[2]Свод по МО_вся численность'!DB29</f>
        <v>296</v>
      </c>
      <c r="DQ29" s="37">
        <f t="shared" si="455"/>
        <v>126</v>
      </c>
      <c r="DR29" s="37">
        <f t="shared" si="455"/>
        <v>124</v>
      </c>
      <c r="DS29" s="38">
        <f t="shared" si="456"/>
        <v>250</v>
      </c>
      <c r="DT29" s="37">
        <f>'[2]Свод по МО_вся численность'!DC29</f>
        <v>310</v>
      </c>
      <c r="DU29" s="37">
        <f>'[2]Свод по МО_вся численность'!DD29</f>
        <v>295</v>
      </c>
      <c r="DV29" s="37">
        <f t="shared" si="457"/>
        <v>130</v>
      </c>
      <c r="DW29" s="37">
        <f t="shared" si="457"/>
        <v>123</v>
      </c>
      <c r="DX29" s="38">
        <f t="shared" si="458"/>
        <v>253</v>
      </c>
      <c r="DY29" s="37">
        <f>'[2]Свод по МО_вся численность'!DE29</f>
        <v>308</v>
      </c>
      <c r="DZ29" s="37">
        <f>'[2]Свод по МО_вся численность'!DF29</f>
        <v>277</v>
      </c>
      <c r="EA29" s="37">
        <f t="shared" si="459"/>
        <v>129</v>
      </c>
      <c r="EB29" s="37">
        <f t="shared" si="459"/>
        <v>116</v>
      </c>
      <c r="EC29" s="38">
        <f t="shared" si="460"/>
        <v>245</v>
      </c>
      <c r="ED29" s="37">
        <f>'[2]Свод по МО_вся численность'!DG29</f>
        <v>320</v>
      </c>
      <c r="EE29" s="37">
        <f>'[2]Свод по МО_вся численность'!DH29</f>
        <v>308</v>
      </c>
      <c r="EF29" s="37">
        <f t="shared" si="461"/>
        <v>134</v>
      </c>
      <c r="EG29" s="37">
        <f t="shared" si="461"/>
        <v>129</v>
      </c>
      <c r="EH29" s="23">
        <f t="shared" si="108"/>
        <v>263</v>
      </c>
      <c r="EI29" s="37">
        <f>'[2]Свод по МО_вся численность'!DI29</f>
        <v>301</v>
      </c>
      <c r="EJ29" s="37">
        <f>'[2]Свод по МО_вся численность'!DJ29</f>
        <v>317</v>
      </c>
      <c r="EK29" s="37">
        <f t="shared" si="462"/>
        <v>126</v>
      </c>
      <c r="EL29" s="37">
        <f t="shared" si="462"/>
        <v>133</v>
      </c>
      <c r="EM29" s="23">
        <f t="shared" si="110"/>
        <v>259</v>
      </c>
      <c r="EN29" s="37">
        <f>'[2]Свод по МО_вся численность'!DK29</f>
        <v>280</v>
      </c>
      <c r="EO29" s="37">
        <f>'[2]Свод по МО_вся численность'!DL29</f>
        <v>370</v>
      </c>
      <c r="EP29" s="37">
        <f t="shared" si="463"/>
        <v>117</v>
      </c>
      <c r="EQ29" s="37">
        <f t="shared" si="463"/>
        <v>155</v>
      </c>
      <c r="ER29" s="38">
        <f t="shared" si="464"/>
        <v>272</v>
      </c>
      <c r="ES29" s="37">
        <f>'[2]Свод по МО_вся численность'!DM29</f>
        <v>361</v>
      </c>
      <c r="ET29" s="37">
        <f>'[2]Свод по МО_вся численность'!DN29</f>
        <v>399</v>
      </c>
      <c r="EU29" s="37">
        <f t="shared" si="465"/>
        <v>151</v>
      </c>
      <c r="EV29" s="37">
        <f t="shared" si="465"/>
        <v>167</v>
      </c>
      <c r="EW29" s="38">
        <f t="shared" si="466"/>
        <v>318</v>
      </c>
      <c r="EX29" s="37">
        <f>'[2]Свод по МО_вся численность'!DO29</f>
        <v>309</v>
      </c>
      <c r="EY29" s="37">
        <f>'[2]Свод по МО_вся численность'!DP29</f>
        <v>366</v>
      </c>
      <c r="EZ29" s="37">
        <f t="shared" si="467"/>
        <v>129</v>
      </c>
      <c r="FA29" s="37">
        <f t="shared" si="467"/>
        <v>153</v>
      </c>
      <c r="FB29" s="38">
        <f t="shared" si="468"/>
        <v>282</v>
      </c>
      <c r="FC29" s="37">
        <f>'[2]Свод по МО_вся численность'!DQ29</f>
        <v>339</v>
      </c>
      <c r="FD29" s="37">
        <f>'[2]Свод по МО_вся численность'!DR29</f>
        <v>388</v>
      </c>
      <c r="FE29" s="37">
        <f t="shared" si="469"/>
        <v>142</v>
      </c>
      <c r="FF29" s="37">
        <f t="shared" si="469"/>
        <v>162</v>
      </c>
      <c r="FG29" s="38">
        <f t="shared" si="470"/>
        <v>304</v>
      </c>
      <c r="FH29" s="37">
        <f>'[2]Свод по МО_вся численность'!DS29</f>
        <v>344</v>
      </c>
      <c r="FI29" s="37">
        <f>'[2]Свод по МО_вся численность'!DT29</f>
        <v>408</v>
      </c>
      <c r="FJ29" s="37">
        <f t="shared" si="471"/>
        <v>144</v>
      </c>
      <c r="FK29" s="37">
        <f t="shared" si="471"/>
        <v>171</v>
      </c>
      <c r="FL29" s="38">
        <f t="shared" si="472"/>
        <v>315</v>
      </c>
      <c r="FM29" s="37">
        <f>'[2]Свод по МО_вся численность'!DU29</f>
        <v>361</v>
      </c>
      <c r="FN29" s="37">
        <f>'[2]Свод по МО_вся численность'!DV29</f>
        <v>444</v>
      </c>
      <c r="FO29" s="37">
        <f t="shared" si="473"/>
        <v>151</v>
      </c>
      <c r="FP29" s="37">
        <f t="shared" si="473"/>
        <v>186</v>
      </c>
      <c r="FQ29" s="38">
        <f t="shared" si="474"/>
        <v>337</v>
      </c>
      <c r="FR29" s="37">
        <f>'[2]Свод по МО_вся численность'!DW29</f>
        <v>360</v>
      </c>
      <c r="FS29" s="37">
        <f>'[2]Свод по МО_вся численность'!DX29</f>
        <v>412</v>
      </c>
      <c r="FT29" s="37">
        <f t="shared" si="475"/>
        <v>151</v>
      </c>
      <c r="FU29" s="37">
        <f t="shared" si="475"/>
        <v>172</v>
      </c>
      <c r="FV29" s="38">
        <f t="shared" si="476"/>
        <v>323</v>
      </c>
      <c r="FW29" s="37">
        <f>'[2]Свод по МО_вся численность'!DY29</f>
        <v>325</v>
      </c>
      <c r="FX29" s="37">
        <f>'[2]Свод по МО_вся численность'!DZ29</f>
        <v>400</v>
      </c>
      <c r="FY29" s="37">
        <f t="shared" si="477"/>
        <v>136</v>
      </c>
      <c r="FZ29" s="37">
        <f t="shared" si="477"/>
        <v>167</v>
      </c>
      <c r="GA29" s="38">
        <f t="shared" si="478"/>
        <v>303</v>
      </c>
      <c r="GB29" s="37">
        <f>'[2]Свод по МО_вся численность'!EA29</f>
        <v>294</v>
      </c>
      <c r="GC29" s="37">
        <f>'[2]Свод по МО_вся численность'!EB29</f>
        <v>366</v>
      </c>
      <c r="GD29" s="37">
        <f t="shared" si="479"/>
        <v>123</v>
      </c>
      <c r="GE29" s="37">
        <f t="shared" si="479"/>
        <v>153</v>
      </c>
      <c r="GF29" s="38">
        <f t="shared" si="480"/>
        <v>276</v>
      </c>
      <c r="GG29" s="37">
        <f>'[2]Свод по МО_вся численность'!EC29</f>
        <v>307</v>
      </c>
      <c r="GH29" s="37">
        <f>'[2]Свод по МО_вся численность'!ED29</f>
        <v>360</v>
      </c>
      <c r="GI29" s="37">
        <f t="shared" si="481"/>
        <v>137</v>
      </c>
      <c r="GJ29" s="37">
        <f t="shared" si="481"/>
        <v>161</v>
      </c>
      <c r="GK29" s="38">
        <f t="shared" si="482"/>
        <v>298</v>
      </c>
      <c r="GL29" s="37">
        <f>'[2]Свод по МО_вся численность'!EE29</f>
        <v>266</v>
      </c>
      <c r="GM29" s="37">
        <f>'[2]Свод по МО_вся численность'!EF29</f>
        <v>374</v>
      </c>
      <c r="GN29" s="37">
        <f t="shared" si="483"/>
        <v>119</v>
      </c>
      <c r="GO29" s="37">
        <f t="shared" si="483"/>
        <v>167</v>
      </c>
      <c r="GP29" s="38">
        <f t="shared" si="484"/>
        <v>286</v>
      </c>
      <c r="GQ29" s="37">
        <f>'[2]Свод по МО_вся численность'!EG29</f>
        <v>223</v>
      </c>
      <c r="GR29" s="37">
        <f>'[2]Свод по МО_вся численность'!EH29</f>
        <v>366</v>
      </c>
      <c r="GS29" s="37">
        <f t="shared" si="485"/>
        <v>100</v>
      </c>
      <c r="GT29" s="37">
        <f t="shared" si="485"/>
        <v>164</v>
      </c>
      <c r="GU29" s="38">
        <f t="shared" si="486"/>
        <v>264</v>
      </c>
      <c r="GV29" s="37">
        <f>'[2]Свод по МО_вся численность'!EI29</f>
        <v>239</v>
      </c>
      <c r="GW29" s="37">
        <f>'[2]Свод по МО_вся численность'!EJ29</f>
        <v>362</v>
      </c>
      <c r="GX29" s="37">
        <f t="shared" si="487"/>
        <v>107</v>
      </c>
      <c r="GY29" s="37">
        <f t="shared" si="487"/>
        <v>162</v>
      </c>
      <c r="GZ29" s="38">
        <f t="shared" si="488"/>
        <v>269</v>
      </c>
      <c r="HA29" s="37">
        <f>'[2]Свод по МО_вся численность'!EK29</f>
        <v>224</v>
      </c>
      <c r="HB29" s="37">
        <f>'[2]Свод по МО_вся численность'!EL29</f>
        <v>299</v>
      </c>
      <c r="HC29" s="37">
        <f t="shared" si="489"/>
        <v>100</v>
      </c>
      <c r="HD29" s="37">
        <f t="shared" si="489"/>
        <v>134</v>
      </c>
      <c r="HE29" s="38">
        <f t="shared" si="490"/>
        <v>234</v>
      </c>
      <c r="HF29" s="37">
        <f>'[2]Свод по МО_вся численность'!EM29</f>
        <v>179</v>
      </c>
      <c r="HG29" s="37">
        <f>'[2]Свод по МО_вся численность'!EN29</f>
        <v>293</v>
      </c>
      <c r="HH29" s="37">
        <f t="shared" si="491"/>
        <v>80</v>
      </c>
      <c r="HI29" s="37">
        <f t="shared" si="491"/>
        <v>131</v>
      </c>
      <c r="HJ29" s="38">
        <f t="shared" si="492"/>
        <v>211</v>
      </c>
      <c r="HK29" s="37">
        <f>'[2]Свод по МО_вся численность'!EO29</f>
        <v>184</v>
      </c>
      <c r="HL29" s="37">
        <f>'[2]Свод по МО_вся численность'!EP29</f>
        <v>295</v>
      </c>
      <c r="HM29" s="37">
        <f t="shared" si="493"/>
        <v>82</v>
      </c>
      <c r="HN29" s="37">
        <f t="shared" si="493"/>
        <v>132</v>
      </c>
      <c r="HO29" s="38">
        <f t="shared" si="494"/>
        <v>214</v>
      </c>
      <c r="HP29" s="37">
        <f>'[2]Свод по МО_вся численность'!EQ29</f>
        <v>141</v>
      </c>
      <c r="HQ29" s="37">
        <f>'[2]Свод по МО_вся численность'!ER29</f>
        <v>245</v>
      </c>
      <c r="HR29" s="37">
        <f t="shared" si="495"/>
        <v>63</v>
      </c>
      <c r="HS29" s="37">
        <f t="shared" si="495"/>
        <v>110</v>
      </c>
      <c r="HT29" s="38">
        <f t="shared" si="496"/>
        <v>173</v>
      </c>
      <c r="HU29" s="37">
        <f>'[2]Свод по МО_вся численность'!ES29</f>
        <v>147</v>
      </c>
      <c r="HV29" s="37">
        <f>'[2]Свод по МО_вся численность'!ET29</f>
        <v>240</v>
      </c>
      <c r="HW29" s="37">
        <f t="shared" si="497"/>
        <v>66</v>
      </c>
      <c r="HX29" s="37">
        <f t="shared" si="497"/>
        <v>107</v>
      </c>
      <c r="HY29" s="38">
        <f t="shared" si="498"/>
        <v>173</v>
      </c>
      <c r="HZ29" s="37">
        <f>'[2]Свод по МО_вся численность'!EU29</f>
        <v>94</v>
      </c>
      <c r="IA29" s="37">
        <f>'[2]Свод по МО_вся численность'!EV29</f>
        <v>193</v>
      </c>
      <c r="IB29" s="37">
        <f t="shared" si="499"/>
        <v>42</v>
      </c>
      <c r="IC29" s="37">
        <f t="shared" si="499"/>
        <v>86</v>
      </c>
      <c r="ID29" s="38">
        <f t="shared" si="500"/>
        <v>128</v>
      </c>
      <c r="IE29" s="37">
        <f>'[2]Свод по МО_вся численность'!EW29</f>
        <v>56</v>
      </c>
      <c r="IF29" s="37">
        <f>'[2]Свод по МО_вся численность'!EX29</f>
        <v>96</v>
      </c>
      <c r="IG29" s="37">
        <f t="shared" si="501"/>
        <v>25</v>
      </c>
      <c r="IH29" s="37">
        <f t="shared" si="501"/>
        <v>43</v>
      </c>
      <c r="II29" s="38">
        <f t="shared" si="502"/>
        <v>68</v>
      </c>
      <c r="IJ29" s="37">
        <f>'[2]Свод по МО_вся численность'!EY29</f>
        <v>39</v>
      </c>
      <c r="IK29" s="37">
        <f>'[2]Свод по МО_вся численность'!EZ29</f>
        <v>80</v>
      </c>
      <c r="IL29" s="37">
        <f t="shared" si="503"/>
        <v>17</v>
      </c>
      <c r="IM29" s="37">
        <f t="shared" si="503"/>
        <v>36</v>
      </c>
      <c r="IN29" s="38">
        <f t="shared" si="504"/>
        <v>53</v>
      </c>
      <c r="IO29" s="37">
        <f>'[2]Свод по МО_вся численность'!FA29</f>
        <v>28</v>
      </c>
      <c r="IP29" s="37">
        <f>'[2]Свод по МО_вся численность'!FB29</f>
        <v>74</v>
      </c>
      <c r="IQ29" s="37">
        <f t="shared" si="505"/>
        <v>13</v>
      </c>
      <c r="IR29" s="37">
        <f t="shared" si="505"/>
        <v>33</v>
      </c>
      <c r="IS29" s="38">
        <f t="shared" si="506"/>
        <v>46</v>
      </c>
      <c r="IT29" s="37">
        <f>'[2]Свод по МО_вся численность'!FC29</f>
        <v>51</v>
      </c>
      <c r="IU29" s="37">
        <f>'[2]Свод по МО_вся численность'!FD29</f>
        <v>130</v>
      </c>
      <c r="IV29" s="37">
        <f t="shared" si="507"/>
        <v>23</v>
      </c>
      <c r="IW29" s="37">
        <f t="shared" si="507"/>
        <v>58</v>
      </c>
      <c r="IX29" s="38">
        <f t="shared" si="508"/>
        <v>81</v>
      </c>
      <c r="IY29" s="37">
        <f>'[2]Свод по МО_вся численность'!FE29</f>
        <v>84</v>
      </c>
      <c r="IZ29" s="37">
        <f>'[2]Свод по МО_вся численность'!FF29</f>
        <v>201</v>
      </c>
      <c r="JA29" s="37">
        <f t="shared" si="509"/>
        <v>38</v>
      </c>
      <c r="JB29" s="37">
        <f t="shared" si="509"/>
        <v>90</v>
      </c>
      <c r="JC29" s="38">
        <f t="shared" si="510"/>
        <v>128</v>
      </c>
      <c r="JD29" s="37">
        <f>'[2]Свод по МО_вся численность'!FG29</f>
        <v>81</v>
      </c>
      <c r="JE29" s="37">
        <f>'[2]Свод по МО_вся численность'!FH29</f>
        <v>201</v>
      </c>
      <c r="JF29" s="37">
        <f t="shared" si="511"/>
        <v>36</v>
      </c>
      <c r="JG29" s="37">
        <f t="shared" si="511"/>
        <v>90</v>
      </c>
      <c r="JH29" s="38">
        <f t="shared" si="512"/>
        <v>126</v>
      </c>
      <c r="JI29" s="37">
        <f>'[2]Свод по МО_вся численность'!FI29</f>
        <v>77</v>
      </c>
      <c r="JJ29" s="37">
        <f>'[2]Свод по МО_вся численность'!FJ29</f>
        <v>229</v>
      </c>
      <c r="JK29" s="37">
        <f t="shared" si="513"/>
        <v>34</v>
      </c>
      <c r="JL29" s="37">
        <f t="shared" si="513"/>
        <v>102</v>
      </c>
      <c r="JM29" s="38">
        <f t="shared" si="514"/>
        <v>136</v>
      </c>
      <c r="JN29" s="37">
        <f>'[2]Свод по МО_вся численность'!FK29</f>
        <v>52</v>
      </c>
      <c r="JO29" s="37">
        <f>'[2]Свод по МО_вся численность'!FL29</f>
        <v>186</v>
      </c>
      <c r="JP29" s="37">
        <f t="shared" si="515"/>
        <v>23</v>
      </c>
      <c r="JQ29" s="37">
        <f t="shared" si="515"/>
        <v>83</v>
      </c>
      <c r="JR29" s="38">
        <f t="shared" si="516"/>
        <v>106</v>
      </c>
      <c r="JS29" s="37">
        <f>'[2]Свод по МО_вся численность'!FM29</f>
        <v>34</v>
      </c>
      <c r="JT29" s="37">
        <f>'[2]Свод по МО_вся численность'!FN29</f>
        <v>145</v>
      </c>
      <c r="JU29" s="37">
        <f t="shared" si="517"/>
        <v>15</v>
      </c>
      <c r="JV29" s="37">
        <f t="shared" si="517"/>
        <v>65</v>
      </c>
      <c r="JW29" s="38">
        <f t="shared" si="518"/>
        <v>80</v>
      </c>
      <c r="JX29" s="37">
        <f>'[2]Свод по МО_вся численность'!FO29</f>
        <v>42</v>
      </c>
      <c r="JY29" s="37">
        <f>'[2]Свод по МО_вся численность'!FP29</f>
        <v>143</v>
      </c>
      <c r="JZ29" s="37">
        <f t="shared" si="519"/>
        <v>19</v>
      </c>
      <c r="KA29" s="37">
        <f t="shared" si="519"/>
        <v>64</v>
      </c>
      <c r="KB29" s="38">
        <f t="shared" si="520"/>
        <v>83</v>
      </c>
      <c r="KC29" s="37">
        <f>'[2]Свод по МО_вся численность'!FQ29</f>
        <v>31</v>
      </c>
      <c r="KD29" s="37">
        <f>'[2]Свод по МО_вся численность'!FR29</f>
        <v>105</v>
      </c>
      <c r="KE29" s="37">
        <f t="shared" si="521"/>
        <v>14</v>
      </c>
      <c r="KF29" s="37">
        <f t="shared" si="521"/>
        <v>47</v>
      </c>
      <c r="KG29" s="38">
        <f t="shared" si="522"/>
        <v>61</v>
      </c>
      <c r="KH29" s="37">
        <f>'[2]Свод по МО_вся численность'!FS29</f>
        <v>14</v>
      </c>
      <c r="KI29" s="37">
        <f>'[2]Свод по МО_вся численность'!FT29</f>
        <v>77</v>
      </c>
      <c r="KJ29" s="37">
        <f t="shared" si="523"/>
        <v>6</v>
      </c>
      <c r="KK29" s="37">
        <f t="shared" si="523"/>
        <v>34</v>
      </c>
      <c r="KL29" s="38">
        <f t="shared" si="524"/>
        <v>40</v>
      </c>
      <c r="KM29" s="37">
        <f>'[2]Свод по МО_вся численность'!FU29</f>
        <v>9</v>
      </c>
      <c r="KN29" s="37">
        <f>'[2]Свод по МО_вся численность'!FV29</f>
        <v>67</v>
      </c>
      <c r="KO29" s="37">
        <f t="shared" si="525"/>
        <v>4</v>
      </c>
      <c r="KP29" s="37">
        <f t="shared" si="525"/>
        <v>30</v>
      </c>
      <c r="KQ29" s="38">
        <f t="shared" si="526"/>
        <v>34</v>
      </c>
      <c r="KR29" s="37">
        <f>'[2]Свод по МО_вся численность'!FW29</f>
        <v>17</v>
      </c>
      <c r="KS29" s="37">
        <f>'[2]Свод по МО_вся численность'!FX29</f>
        <v>63</v>
      </c>
      <c r="KT29" s="37">
        <f t="shared" si="527"/>
        <v>8</v>
      </c>
      <c r="KU29" s="37">
        <f t="shared" si="527"/>
        <v>28</v>
      </c>
      <c r="KV29" s="38">
        <f t="shared" si="528"/>
        <v>36</v>
      </c>
      <c r="KW29" s="37">
        <f>'[2]Свод по МО_вся численность'!FY29</f>
        <v>5</v>
      </c>
      <c r="KX29" s="37">
        <f>'[2]Свод по МО_вся численность'!FZ29</f>
        <v>55</v>
      </c>
      <c r="KY29" s="37">
        <f t="shared" si="529"/>
        <v>2</v>
      </c>
      <c r="KZ29" s="37">
        <f t="shared" si="529"/>
        <v>25</v>
      </c>
      <c r="LA29" s="38">
        <f t="shared" si="530"/>
        <v>27</v>
      </c>
      <c r="LB29" s="37">
        <f>'[2]Свод по МО_вся численность'!GA29</f>
        <v>5</v>
      </c>
      <c r="LC29" s="37">
        <f>'[2]Свод по МО_вся численность'!GB29</f>
        <v>53</v>
      </c>
      <c r="LD29" s="37">
        <f t="shared" si="531"/>
        <v>2</v>
      </c>
      <c r="LE29" s="37">
        <f t="shared" si="531"/>
        <v>24</v>
      </c>
      <c r="LF29" s="38">
        <f t="shared" si="532"/>
        <v>26</v>
      </c>
      <c r="LG29" s="37">
        <f>'[2]Свод по МО_вся численность'!GC29</f>
        <v>1</v>
      </c>
      <c r="LH29" s="37">
        <f>'[2]Свод по МО_вся численность'!GD29</f>
        <v>46</v>
      </c>
      <c r="LI29" s="37">
        <f t="shared" si="533"/>
        <v>0</v>
      </c>
      <c r="LJ29" s="37">
        <f t="shared" si="533"/>
        <v>21</v>
      </c>
      <c r="LK29" s="38">
        <f t="shared" si="80"/>
        <v>21</v>
      </c>
      <c r="LL29" s="37">
        <f>'[2]Свод по МО_вся численность'!GE29</f>
        <v>6</v>
      </c>
      <c r="LM29" s="37">
        <f>'[2]Свод по МО_вся численность'!GF29</f>
        <v>26</v>
      </c>
      <c r="LN29" s="37">
        <f t="shared" si="534"/>
        <v>3</v>
      </c>
      <c r="LO29" s="37">
        <f t="shared" si="534"/>
        <v>12</v>
      </c>
      <c r="LP29" s="38">
        <f t="shared" si="535"/>
        <v>15</v>
      </c>
      <c r="LQ29" s="37">
        <f>'[2]Свод по МО_вся численность'!GG29</f>
        <v>3</v>
      </c>
      <c r="LR29" s="37">
        <f>'[2]Свод по МО_вся численность'!GH29</f>
        <v>29</v>
      </c>
      <c r="LS29" s="37">
        <f t="shared" si="536"/>
        <v>1</v>
      </c>
      <c r="LT29" s="37">
        <f t="shared" si="536"/>
        <v>13</v>
      </c>
      <c r="LU29" s="38">
        <f t="shared" si="81"/>
        <v>14</v>
      </c>
      <c r="LV29" s="37">
        <f>'[2]Свод по МО_вся численность'!GI29</f>
        <v>1</v>
      </c>
      <c r="LW29" s="37">
        <f>'[2]Свод по МО_вся численность'!GJ29</f>
        <v>16</v>
      </c>
      <c r="LX29" s="37">
        <f t="shared" si="537"/>
        <v>0</v>
      </c>
      <c r="LY29" s="37">
        <f t="shared" si="537"/>
        <v>7</v>
      </c>
      <c r="LZ29" s="38">
        <f t="shared" si="538"/>
        <v>7</v>
      </c>
      <c r="MA29" s="37">
        <f>'[2]Свод по МО_вся численность'!GK29</f>
        <v>2</v>
      </c>
      <c r="MB29" s="37">
        <f>'[2]Свод по МО_вся численность'!GL29</f>
        <v>12</v>
      </c>
      <c r="MC29" s="37">
        <f t="shared" si="539"/>
        <v>1</v>
      </c>
      <c r="MD29" s="37">
        <f t="shared" si="539"/>
        <v>5</v>
      </c>
      <c r="ME29" s="38">
        <f t="shared" si="540"/>
        <v>6</v>
      </c>
      <c r="MF29" s="37">
        <f>'[2]Свод по МО_вся численность'!GM29</f>
        <v>0</v>
      </c>
      <c r="MG29" s="37">
        <f>'[2]Свод по МО_вся численность'!GN29</f>
        <v>7</v>
      </c>
      <c r="MH29" s="37">
        <f t="shared" si="541"/>
        <v>0</v>
      </c>
      <c r="MI29" s="37">
        <f t="shared" si="541"/>
        <v>3</v>
      </c>
      <c r="MJ29" s="38">
        <f t="shared" si="542"/>
        <v>3</v>
      </c>
      <c r="MK29" s="37">
        <f>'[2]Свод по МО_вся численность'!GO29</f>
        <v>2</v>
      </c>
      <c r="ML29" s="37">
        <f>'[2]Свод по МО_вся численность'!GP29</f>
        <v>5</v>
      </c>
      <c r="MM29" s="37">
        <f t="shared" si="543"/>
        <v>1</v>
      </c>
      <c r="MN29" s="37">
        <f t="shared" si="543"/>
        <v>2</v>
      </c>
      <c r="MO29" s="23">
        <f t="shared" si="132"/>
        <v>3</v>
      </c>
      <c r="MP29" s="37">
        <f>'[2]Свод по МО_вся численность'!GQ29</f>
        <v>0</v>
      </c>
      <c r="MQ29" s="37">
        <f>'[2]Свод по МО_вся численность'!GR29</f>
        <v>5</v>
      </c>
      <c r="MR29" s="37">
        <f t="shared" si="544"/>
        <v>0</v>
      </c>
      <c r="MS29" s="37">
        <f t="shared" si="544"/>
        <v>2</v>
      </c>
      <c r="MT29" s="23">
        <f t="shared" si="134"/>
        <v>2</v>
      </c>
      <c r="MU29" s="37">
        <f>'[2]Свод по МО_вся численность'!GS29</f>
        <v>0</v>
      </c>
      <c r="MV29" s="37">
        <f>'[2]Свод по МО_вся численность'!GT29</f>
        <v>2</v>
      </c>
      <c r="MW29" s="37">
        <f t="shared" si="545"/>
        <v>0</v>
      </c>
      <c r="MX29" s="37">
        <f t="shared" si="545"/>
        <v>1</v>
      </c>
      <c r="MY29" s="38">
        <f t="shared" si="546"/>
        <v>1</v>
      </c>
      <c r="MZ29" s="37">
        <f>'[2]Свод по МО_вся численность'!GU29</f>
        <v>0</v>
      </c>
      <c r="NA29" s="37">
        <f>'[2]Свод по МО_вся численность'!GV29</f>
        <v>3</v>
      </c>
      <c r="NB29" s="37">
        <f t="shared" si="550"/>
        <v>0</v>
      </c>
      <c r="NC29" s="37">
        <f t="shared" si="550"/>
        <v>3</v>
      </c>
      <c r="ND29" s="37">
        <f t="shared" si="547"/>
        <v>3</v>
      </c>
      <c r="NE29" s="23">
        <f t="shared" si="548"/>
        <v>26778</v>
      </c>
      <c r="NF29" s="23">
        <f t="shared" si="549"/>
        <v>11061</v>
      </c>
      <c r="NG29" s="41"/>
      <c r="NH29" s="41"/>
      <c r="NI29" s="30">
        <v>3859</v>
      </c>
      <c r="NJ29" s="30">
        <v>11061</v>
      </c>
      <c r="NK29" s="42"/>
    </row>
    <row r="30" spans="1:375" ht="20.25" x14ac:dyDescent="0.3">
      <c r="A30" s="45">
        <v>19</v>
      </c>
      <c r="B30" s="36" t="s">
        <v>130</v>
      </c>
      <c r="C30" s="37">
        <f>'[2]Свод по МО_вся численность'!AM30</f>
        <v>47</v>
      </c>
      <c r="D30" s="37">
        <f>'[2]Свод по МО_вся численность'!AN30</f>
        <v>56</v>
      </c>
      <c r="E30" s="37">
        <f t="shared" si="420"/>
        <v>14</v>
      </c>
      <c r="F30" s="37">
        <f t="shared" si="420"/>
        <v>17</v>
      </c>
      <c r="G30" s="38">
        <f t="shared" si="421"/>
        <v>31</v>
      </c>
      <c r="H30" s="39"/>
      <c r="I30" s="39"/>
      <c r="J30" s="37"/>
      <c r="K30" s="37"/>
      <c r="L30" s="37">
        <f>'[2]Свод по МО_вся численность'!AS30</f>
        <v>65</v>
      </c>
      <c r="M30" s="37">
        <f>'[2]Свод по МО_вся численность'!AT30</f>
        <v>46</v>
      </c>
      <c r="N30" s="37">
        <f t="shared" si="422"/>
        <v>20</v>
      </c>
      <c r="O30" s="37">
        <f t="shared" si="422"/>
        <v>14</v>
      </c>
      <c r="P30" s="38">
        <f t="shared" si="423"/>
        <v>34</v>
      </c>
      <c r="Q30" s="37"/>
      <c r="R30" s="37"/>
      <c r="S30" s="37"/>
      <c r="T30" s="37"/>
      <c r="U30" s="37">
        <f>'[2]Свод по МО_вся численность'!AY30</f>
        <v>70</v>
      </c>
      <c r="V30" s="37">
        <f>'[2]Свод по МО_вся численность'!AZ30</f>
        <v>53</v>
      </c>
      <c r="W30" s="37">
        <f t="shared" si="424"/>
        <v>21</v>
      </c>
      <c r="X30" s="37">
        <f t="shared" si="424"/>
        <v>16</v>
      </c>
      <c r="Y30" s="38">
        <f t="shared" si="425"/>
        <v>37</v>
      </c>
      <c r="Z30" s="37"/>
      <c r="AA30" s="37"/>
      <c r="AB30" s="37"/>
      <c r="AC30" s="37"/>
      <c r="AD30" s="37">
        <f>'[2]Свод по МО_вся численность'!BE30</f>
        <v>108</v>
      </c>
      <c r="AE30" s="37">
        <f>'[2]Свод по МО_вся численность'!BF30</f>
        <v>47</v>
      </c>
      <c r="AF30" s="37">
        <f t="shared" si="426"/>
        <v>32</v>
      </c>
      <c r="AG30" s="37">
        <f t="shared" si="426"/>
        <v>14</v>
      </c>
      <c r="AH30" s="37">
        <f t="shared" si="427"/>
        <v>46</v>
      </c>
      <c r="AI30" s="37"/>
      <c r="AJ30" s="37"/>
      <c r="AK30" s="37"/>
      <c r="AL30" s="37"/>
      <c r="AM30" s="37">
        <f>'[2]Свод по МО_вся численность'!BK30</f>
        <v>137</v>
      </c>
      <c r="AN30" s="37">
        <f>'[2]Свод по МО_вся численность'!BL30</f>
        <v>99</v>
      </c>
      <c r="AO30" s="37">
        <f t="shared" si="428"/>
        <v>41</v>
      </c>
      <c r="AP30" s="37">
        <f t="shared" si="428"/>
        <v>30</v>
      </c>
      <c r="AQ30" s="38">
        <f t="shared" si="429"/>
        <v>71</v>
      </c>
      <c r="AR30" s="37"/>
      <c r="AS30" s="37"/>
      <c r="AT30" s="37"/>
      <c r="AU30" s="37"/>
      <c r="AV30" s="37">
        <f>'[2]Свод по МО_вся численность'!BQ30</f>
        <v>151</v>
      </c>
      <c r="AW30" s="37">
        <f>'[2]Свод по МО_вся численность'!BR30</f>
        <v>105</v>
      </c>
      <c r="AX30" s="37">
        <f t="shared" si="430"/>
        <v>45</v>
      </c>
      <c r="AY30" s="37">
        <f t="shared" si="430"/>
        <v>32</v>
      </c>
      <c r="AZ30" s="38">
        <f t="shared" si="431"/>
        <v>77</v>
      </c>
      <c r="BA30" s="37"/>
      <c r="BB30" s="37"/>
      <c r="BC30" s="37"/>
      <c r="BD30" s="37"/>
      <c r="BE30" s="37">
        <f>'[2]Свод по МО_вся численность'!BW30</f>
        <v>117</v>
      </c>
      <c r="BF30" s="37">
        <f>'[2]Свод по МО_вся численность'!BX30</f>
        <v>118</v>
      </c>
      <c r="BG30" s="39"/>
      <c r="BH30" s="39"/>
      <c r="BI30" s="37">
        <f t="shared" si="432"/>
        <v>35</v>
      </c>
      <c r="BJ30" s="37">
        <f t="shared" si="432"/>
        <v>35</v>
      </c>
      <c r="BK30" s="38">
        <f t="shared" si="433"/>
        <v>70</v>
      </c>
      <c r="BL30" s="37">
        <f>'[2]Свод по МО_вся численность'!CE30</f>
        <v>93</v>
      </c>
      <c r="BM30" s="37">
        <f>'[2]Свод по МО_вся численность'!CF30</f>
        <v>109</v>
      </c>
      <c r="BN30" s="37">
        <f t="shared" si="434"/>
        <v>39</v>
      </c>
      <c r="BO30" s="37">
        <f t="shared" si="434"/>
        <v>46</v>
      </c>
      <c r="BP30" s="38">
        <f t="shared" si="435"/>
        <v>85</v>
      </c>
      <c r="BQ30" s="37">
        <f>'[2]Свод по МО_вся численность'!CG30</f>
        <v>109</v>
      </c>
      <c r="BR30" s="37">
        <f>'[2]Свод по МО_вся численность'!CH30</f>
        <v>114</v>
      </c>
      <c r="BS30" s="37">
        <f t="shared" si="436"/>
        <v>46</v>
      </c>
      <c r="BT30" s="37">
        <f t="shared" si="436"/>
        <v>48</v>
      </c>
      <c r="BU30" s="38">
        <f t="shared" si="437"/>
        <v>94</v>
      </c>
      <c r="BV30" s="37">
        <f>'[2]Свод по МО_вся численность'!CI30</f>
        <v>115</v>
      </c>
      <c r="BW30" s="37">
        <f>'[2]Свод по МО_вся численность'!CJ30</f>
        <v>122</v>
      </c>
      <c r="BX30" s="37">
        <f t="shared" si="438"/>
        <v>48</v>
      </c>
      <c r="BY30" s="37">
        <f t="shared" si="438"/>
        <v>51</v>
      </c>
      <c r="BZ30" s="38">
        <f t="shared" si="439"/>
        <v>99</v>
      </c>
      <c r="CA30" s="37">
        <f>'[2]Свод по МО_вся численность'!CK30</f>
        <v>148</v>
      </c>
      <c r="CB30" s="37">
        <f>'[2]Свод по МО_вся численность'!CL30</f>
        <v>144</v>
      </c>
      <c r="CC30" s="37">
        <f t="shared" si="440"/>
        <v>62</v>
      </c>
      <c r="CD30" s="37">
        <f t="shared" si="440"/>
        <v>60</v>
      </c>
      <c r="CE30" s="38">
        <f t="shared" si="441"/>
        <v>122</v>
      </c>
      <c r="CF30" s="37">
        <f>'[2]Свод по МО_вся численность'!CM30</f>
        <v>134</v>
      </c>
      <c r="CG30" s="37">
        <f>'[2]Свод по МО_вся численность'!CN30</f>
        <v>144</v>
      </c>
      <c r="CH30" s="37">
        <f t="shared" si="442"/>
        <v>56</v>
      </c>
      <c r="CI30" s="37">
        <f t="shared" si="442"/>
        <v>60</v>
      </c>
      <c r="CJ30" s="38">
        <f t="shared" si="443"/>
        <v>116</v>
      </c>
      <c r="CK30" s="37">
        <f>'[2]Свод по МО_вся численность'!CO30</f>
        <v>143</v>
      </c>
      <c r="CL30" s="37">
        <f>'[2]Свод по МО_вся численность'!CP30</f>
        <v>145</v>
      </c>
      <c r="CM30" s="37">
        <f t="shared" si="444"/>
        <v>60</v>
      </c>
      <c r="CN30" s="37">
        <f t="shared" si="444"/>
        <v>61</v>
      </c>
      <c r="CO30" s="38">
        <f t="shared" si="445"/>
        <v>121</v>
      </c>
      <c r="CP30" s="37">
        <f>'[2]Свод по МО_вся численность'!CQ30</f>
        <v>154</v>
      </c>
      <c r="CQ30" s="37">
        <f>'[2]Свод по МО_вся численность'!CR30</f>
        <v>126</v>
      </c>
      <c r="CR30" s="37">
        <f t="shared" si="446"/>
        <v>64</v>
      </c>
      <c r="CS30" s="37">
        <f t="shared" si="446"/>
        <v>53</v>
      </c>
      <c r="CT30" s="38">
        <f t="shared" si="171"/>
        <v>117</v>
      </c>
      <c r="CU30" s="37">
        <f>'[2]Свод по МО_вся численность'!CS30</f>
        <v>125</v>
      </c>
      <c r="CV30" s="37">
        <f>'[2]Свод по МО_вся численность'!CT30</f>
        <v>140</v>
      </c>
      <c r="CW30" s="37">
        <f t="shared" si="447"/>
        <v>52</v>
      </c>
      <c r="CX30" s="37">
        <f t="shared" si="447"/>
        <v>59</v>
      </c>
      <c r="CY30" s="38">
        <f t="shared" si="448"/>
        <v>111</v>
      </c>
      <c r="CZ30" s="37">
        <f>'[2]Свод по МО_вся численность'!CU30</f>
        <v>124</v>
      </c>
      <c r="DA30" s="37">
        <f>'[2]Свод по МО_вся численность'!CV30</f>
        <v>154</v>
      </c>
      <c r="DB30" s="37">
        <f t="shared" si="449"/>
        <v>52</v>
      </c>
      <c r="DC30" s="37">
        <f t="shared" si="449"/>
        <v>64</v>
      </c>
      <c r="DD30" s="38">
        <f t="shared" si="450"/>
        <v>116</v>
      </c>
      <c r="DE30" s="37">
        <f>'[2]Свод по МО_вся численность'!CW30</f>
        <v>150</v>
      </c>
      <c r="DF30" s="37">
        <f>'[2]Свод по МО_вся численность'!CX30</f>
        <v>143</v>
      </c>
      <c r="DG30" s="37">
        <f t="shared" si="451"/>
        <v>63</v>
      </c>
      <c r="DH30" s="37">
        <f t="shared" si="451"/>
        <v>60</v>
      </c>
      <c r="DI30" s="38">
        <f t="shared" si="452"/>
        <v>123</v>
      </c>
      <c r="DJ30" s="37">
        <f>'[2]Свод по МО_вся численность'!CY30</f>
        <v>149</v>
      </c>
      <c r="DK30" s="37">
        <f>'[2]Свод по МО_вся численность'!CZ30</f>
        <v>159</v>
      </c>
      <c r="DL30" s="37">
        <f t="shared" si="453"/>
        <v>62</v>
      </c>
      <c r="DM30" s="37">
        <f t="shared" si="453"/>
        <v>67</v>
      </c>
      <c r="DN30" s="38">
        <f t="shared" si="454"/>
        <v>129</v>
      </c>
      <c r="DO30" s="37">
        <f>'[2]Свод по МО_вся численность'!DA30</f>
        <v>150</v>
      </c>
      <c r="DP30" s="37">
        <f>'[2]Свод по МО_вся численность'!DB30</f>
        <v>141</v>
      </c>
      <c r="DQ30" s="37">
        <f t="shared" si="455"/>
        <v>63</v>
      </c>
      <c r="DR30" s="37">
        <f t="shared" si="455"/>
        <v>59</v>
      </c>
      <c r="DS30" s="38">
        <f t="shared" si="456"/>
        <v>122</v>
      </c>
      <c r="DT30" s="37">
        <f>'[2]Свод по МО_вся численность'!DC30</f>
        <v>142</v>
      </c>
      <c r="DU30" s="37">
        <f>'[2]Свод по МО_вся численность'!DD30</f>
        <v>145</v>
      </c>
      <c r="DV30" s="37">
        <f t="shared" si="457"/>
        <v>59</v>
      </c>
      <c r="DW30" s="37">
        <f t="shared" si="457"/>
        <v>61</v>
      </c>
      <c r="DX30" s="38">
        <f t="shared" si="458"/>
        <v>120</v>
      </c>
      <c r="DY30" s="37">
        <f>'[2]Свод по МО_вся численность'!DE30</f>
        <v>147</v>
      </c>
      <c r="DZ30" s="37">
        <f>'[2]Свод по МО_вся численность'!DF30</f>
        <v>156</v>
      </c>
      <c r="EA30" s="37">
        <f t="shared" si="459"/>
        <v>62</v>
      </c>
      <c r="EB30" s="37">
        <f t="shared" si="459"/>
        <v>65</v>
      </c>
      <c r="EC30" s="38">
        <f t="shared" si="460"/>
        <v>127</v>
      </c>
      <c r="ED30" s="37">
        <f>'[2]Свод по МО_вся численность'!DG30</f>
        <v>136</v>
      </c>
      <c r="EE30" s="37">
        <f>'[2]Свод по МО_вся численность'!DH30</f>
        <v>166</v>
      </c>
      <c r="EF30" s="37">
        <f t="shared" si="461"/>
        <v>57</v>
      </c>
      <c r="EG30" s="37">
        <f t="shared" si="461"/>
        <v>69</v>
      </c>
      <c r="EH30" s="23">
        <f t="shared" si="108"/>
        <v>126</v>
      </c>
      <c r="EI30" s="37">
        <f>'[2]Свод по МО_вся численность'!DI30</f>
        <v>167</v>
      </c>
      <c r="EJ30" s="37">
        <f>'[2]Свод по МО_вся численность'!DJ30</f>
        <v>200</v>
      </c>
      <c r="EK30" s="37">
        <f t="shared" si="462"/>
        <v>70</v>
      </c>
      <c r="EL30" s="37">
        <f t="shared" si="462"/>
        <v>84</v>
      </c>
      <c r="EM30" s="23">
        <f t="shared" si="110"/>
        <v>154</v>
      </c>
      <c r="EN30" s="37">
        <f>'[2]Свод по МО_вся численность'!DK30</f>
        <v>163</v>
      </c>
      <c r="EO30" s="37">
        <f>'[2]Свод по МО_вся численность'!DL30</f>
        <v>149</v>
      </c>
      <c r="EP30" s="37">
        <f t="shared" si="463"/>
        <v>68</v>
      </c>
      <c r="EQ30" s="37">
        <f t="shared" si="463"/>
        <v>62</v>
      </c>
      <c r="ER30" s="38">
        <f t="shared" si="464"/>
        <v>130</v>
      </c>
      <c r="ES30" s="37">
        <f>'[2]Свод по МО_вся численность'!DM30</f>
        <v>195</v>
      </c>
      <c r="ET30" s="37">
        <f>'[2]Свод по МО_вся численность'!DN30</f>
        <v>192</v>
      </c>
      <c r="EU30" s="37">
        <f t="shared" si="465"/>
        <v>82</v>
      </c>
      <c r="EV30" s="37">
        <f t="shared" si="465"/>
        <v>80</v>
      </c>
      <c r="EW30" s="38">
        <f t="shared" si="466"/>
        <v>162</v>
      </c>
      <c r="EX30" s="37">
        <f>'[2]Свод по МО_вся численность'!DO30</f>
        <v>150</v>
      </c>
      <c r="EY30" s="37">
        <f>'[2]Свод по МО_вся численность'!DP30</f>
        <v>208</v>
      </c>
      <c r="EZ30" s="37">
        <f t="shared" si="467"/>
        <v>63</v>
      </c>
      <c r="FA30" s="37">
        <f t="shared" si="467"/>
        <v>87</v>
      </c>
      <c r="FB30" s="38">
        <f t="shared" si="468"/>
        <v>150</v>
      </c>
      <c r="FC30" s="37">
        <f>'[2]Свод по МО_вся численность'!DQ30</f>
        <v>197</v>
      </c>
      <c r="FD30" s="37">
        <f>'[2]Свод по МО_вся численность'!DR30</f>
        <v>191</v>
      </c>
      <c r="FE30" s="37">
        <f t="shared" si="469"/>
        <v>82</v>
      </c>
      <c r="FF30" s="37">
        <f t="shared" si="469"/>
        <v>80</v>
      </c>
      <c r="FG30" s="38">
        <f t="shared" si="470"/>
        <v>162</v>
      </c>
      <c r="FH30" s="37">
        <f>'[2]Свод по МО_вся численность'!DS30</f>
        <v>179</v>
      </c>
      <c r="FI30" s="37">
        <f>'[2]Свод по МО_вся численность'!DT30</f>
        <v>207</v>
      </c>
      <c r="FJ30" s="37">
        <f t="shared" si="471"/>
        <v>75</v>
      </c>
      <c r="FK30" s="37">
        <f t="shared" si="471"/>
        <v>87</v>
      </c>
      <c r="FL30" s="38">
        <f t="shared" si="472"/>
        <v>162</v>
      </c>
      <c r="FM30" s="37">
        <f>'[2]Свод по МО_вся численность'!DU30</f>
        <v>162</v>
      </c>
      <c r="FN30" s="37">
        <f>'[2]Свод по МО_вся численность'!DV30</f>
        <v>224</v>
      </c>
      <c r="FO30" s="37">
        <f t="shared" si="473"/>
        <v>68</v>
      </c>
      <c r="FP30" s="37">
        <f t="shared" si="473"/>
        <v>94</v>
      </c>
      <c r="FQ30" s="38">
        <f t="shared" si="474"/>
        <v>162</v>
      </c>
      <c r="FR30" s="37">
        <f>'[2]Свод по МО_вся численность'!DW30</f>
        <v>182</v>
      </c>
      <c r="FS30" s="37">
        <f>'[2]Свод по МО_вся численность'!DX30</f>
        <v>207</v>
      </c>
      <c r="FT30" s="37">
        <f t="shared" si="475"/>
        <v>76</v>
      </c>
      <c r="FU30" s="37">
        <f t="shared" si="475"/>
        <v>87</v>
      </c>
      <c r="FV30" s="38">
        <f t="shared" si="476"/>
        <v>163</v>
      </c>
      <c r="FW30" s="37">
        <f>'[2]Свод по МО_вся численность'!DY30</f>
        <v>168</v>
      </c>
      <c r="FX30" s="37">
        <f>'[2]Свод по МО_вся численность'!DZ30</f>
        <v>193</v>
      </c>
      <c r="FY30" s="37">
        <f t="shared" si="477"/>
        <v>70</v>
      </c>
      <c r="FZ30" s="37">
        <f t="shared" si="477"/>
        <v>81</v>
      </c>
      <c r="GA30" s="38">
        <f t="shared" si="478"/>
        <v>151</v>
      </c>
      <c r="GB30" s="37">
        <f>'[2]Свод по МО_вся численность'!EA30</f>
        <v>143</v>
      </c>
      <c r="GC30" s="37">
        <f>'[2]Свод по МО_вся численность'!EB30</f>
        <v>166</v>
      </c>
      <c r="GD30" s="37">
        <f t="shared" si="479"/>
        <v>60</v>
      </c>
      <c r="GE30" s="37">
        <f t="shared" si="479"/>
        <v>69</v>
      </c>
      <c r="GF30" s="38">
        <f t="shared" si="480"/>
        <v>129</v>
      </c>
      <c r="GG30" s="37">
        <f>'[2]Свод по МО_вся численность'!EC30</f>
        <v>136</v>
      </c>
      <c r="GH30" s="37">
        <f>'[2]Свод по МО_вся численность'!ED30</f>
        <v>175</v>
      </c>
      <c r="GI30" s="37">
        <f t="shared" si="481"/>
        <v>61</v>
      </c>
      <c r="GJ30" s="37">
        <f t="shared" si="481"/>
        <v>78</v>
      </c>
      <c r="GK30" s="38">
        <f t="shared" si="482"/>
        <v>139</v>
      </c>
      <c r="GL30" s="37">
        <f>'[2]Свод по МО_вся численность'!EE30</f>
        <v>125</v>
      </c>
      <c r="GM30" s="37">
        <f>'[2]Свод по МО_вся численность'!EF30</f>
        <v>176</v>
      </c>
      <c r="GN30" s="37">
        <f t="shared" si="483"/>
        <v>56</v>
      </c>
      <c r="GO30" s="37">
        <f t="shared" si="483"/>
        <v>79</v>
      </c>
      <c r="GP30" s="38">
        <f t="shared" si="484"/>
        <v>135</v>
      </c>
      <c r="GQ30" s="37">
        <f>'[2]Свод по МО_вся численность'!EG30</f>
        <v>121</v>
      </c>
      <c r="GR30" s="37">
        <f>'[2]Свод по МО_вся численность'!EH30</f>
        <v>153</v>
      </c>
      <c r="GS30" s="37">
        <f t="shared" si="485"/>
        <v>54</v>
      </c>
      <c r="GT30" s="37">
        <f t="shared" si="485"/>
        <v>68</v>
      </c>
      <c r="GU30" s="38">
        <f t="shared" si="486"/>
        <v>122</v>
      </c>
      <c r="GV30" s="37">
        <f>'[2]Свод по МО_вся численность'!EI30</f>
        <v>109</v>
      </c>
      <c r="GW30" s="37">
        <f>'[2]Свод по МО_вся численность'!EJ30</f>
        <v>151</v>
      </c>
      <c r="GX30" s="37">
        <f t="shared" si="487"/>
        <v>49</v>
      </c>
      <c r="GY30" s="37">
        <f t="shared" si="487"/>
        <v>68</v>
      </c>
      <c r="GZ30" s="38">
        <f t="shared" si="488"/>
        <v>117</v>
      </c>
      <c r="HA30" s="37">
        <f>'[2]Свод по МО_вся численность'!EK30</f>
        <v>109</v>
      </c>
      <c r="HB30" s="37">
        <f>'[2]Свод по МО_вся численность'!EL30</f>
        <v>168</v>
      </c>
      <c r="HC30" s="37">
        <f t="shared" si="489"/>
        <v>49</v>
      </c>
      <c r="HD30" s="37">
        <f t="shared" si="489"/>
        <v>75</v>
      </c>
      <c r="HE30" s="38">
        <f t="shared" si="490"/>
        <v>124</v>
      </c>
      <c r="HF30" s="37">
        <f>'[2]Свод по МО_вся численность'!EM30</f>
        <v>116</v>
      </c>
      <c r="HG30" s="37">
        <f>'[2]Свод по МО_вся численность'!EN30</f>
        <v>154</v>
      </c>
      <c r="HH30" s="37">
        <f t="shared" si="491"/>
        <v>52</v>
      </c>
      <c r="HI30" s="37">
        <f t="shared" si="491"/>
        <v>69</v>
      </c>
      <c r="HJ30" s="38">
        <f t="shared" si="492"/>
        <v>121</v>
      </c>
      <c r="HK30" s="37">
        <f>'[2]Свод по МО_вся численность'!EO30</f>
        <v>92</v>
      </c>
      <c r="HL30" s="37">
        <f>'[2]Свод по МО_вся численность'!EP30</f>
        <v>163</v>
      </c>
      <c r="HM30" s="37">
        <f t="shared" si="493"/>
        <v>41</v>
      </c>
      <c r="HN30" s="37">
        <f t="shared" si="493"/>
        <v>73</v>
      </c>
      <c r="HO30" s="38">
        <f t="shared" si="494"/>
        <v>114</v>
      </c>
      <c r="HP30" s="37">
        <f>'[2]Свод по МО_вся численность'!EQ30</f>
        <v>87</v>
      </c>
      <c r="HQ30" s="37">
        <f>'[2]Свод по МО_вся численность'!ER30</f>
        <v>151</v>
      </c>
      <c r="HR30" s="37">
        <f t="shared" si="495"/>
        <v>39</v>
      </c>
      <c r="HS30" s="37">
        <f t="shared" si="495"/>
        <v>68</v>
      </c>
      <c r="HT30" s="38">
        <f t="shared" si="496"/>
        <v>107</v>
      </c>
      <c r="HU30" s="37">
        <f>'[2]Свод по МО_вся численность'!ES30</f>
        <v>72</v>
      </c>
      <c r="HV30" s="37">
        <f>'[2]Свод по МО_вся численность'!ET30</f>
        <v>125</v>
      </c>
      <c r="HW30" s="37">
        <f t="shared" si="497"/>
        <v>32</v>
      </c>
      <c r="HX30" s="37">
        <f t="shared" si="497"/>
        <v>56</v>
      </c>
      <c r="HY30" s="38">
        <f t="shared" si="498"/>
        <v>88</v>
      </c>
      <c r="HZ30" s="37">
        <f>'[2]Свод по МО_вся численность'!EU30</f>
        <v>38</v>
      </c>
      <c r="IA30" s="37">
        <f>'[2]Свод по МО_вся численность'!EV30</f>
        <v>104</v>
      </c>
      <c r="IB30" s="37">
        <f t="shared" si="499"/>
        <v>17</v>
      </c>
      <c r="IC30" s="37">
        <f t="shared" si="499"/>
        <v>47</v>
      </c>
      <c r="ID30" s="38">
        <f t="shared" si="500"/>
        <v>64</v>
      </c>
      <c r="IE30" s="37">
        <f>'[2]Свод по МО_вся численность'!EW30</f>
        <v>25</v>
      </c>
      <c r="IF30" s="37">
        <f>'[2]Свод по МО_вся численность'!EX30</f>
        <v>63</v>
      </c>
      <c r="IG30" s="37">
        <f t="shared" si="501"/>
        <v>11</v>
      </c>
      <c r="IH30" s="37">
        <f t="shared" si="501"/>
        <v>28</v>
      </c>
      <c r="II30" s="38">
        <f t="shared" si="502"/>
        <v>39</v>
      </c>
      <c r="IJ30" s="37">
        <f>'[2]Свод по МО_вся численность'!EY30</f>
        <v>27</v>
      </c>
      <c r="IK30" s="37">
        <f>'[2]Свод по МО_вся численность'!EZ30</f>
        <v>49</v>
      </c>
      <c r="IL30" s="37">
        <f t="shared" si="503"/>
        <v>12</v>
      </c>
      <c r="IM30" s="37">
        <f t="shared" si="503"/>
        <v>22</v>
      </c>
      <c r="IN30" s="38">
        <f t="shared" si="504"/>
        <v>34</v>
      </c>
      <c r="IO30" s="37">
        <f>'[2]Свод по МО_вся численность'!FA30</f>
        <v>11</v>
      </c>
      <c r="IP30" s="37">
        <f>'[2]Свод по МО_вся численность'!FB30</f>
        <v>45</v>
      </c>
      <c r="IQ30" s="37">
        <f t="shared" si="505"/>
        <v>5</v>
      </c>
      <c r="IR30" s="37">
        <f t="shared" si="505"/>
        <v>20</v>
      </c>
      <c r="IS30" s="38">
        <f t="shared" si="506"/>
        <v>25</v>
      </c>
      <c r="IT30" s="37">
        <f>'[2]Свод по МО_вся численность'!FC30</f>
        <v>30</v>
      </c>
      <c r="IU30" s="37">
        <f>'[2]Свод по МО_вся численность'!FD30</f>
        <v>81</v>
      </c>
      <c r="IV30" s="37">
        <f t="shared" si="507"/>
        <v>13</v>
      </c>
      <c r="IW30" s="37">
        <f t="shared" si="507"/>
        <v>36</v>
      </c>
      <c r="IX30" s="38">
        <f t="shared" si="508"/>
        <v>49</v>
      </c>
      <c r="IY30" s="37">
        <f>'[2]Свод по МО_вся численность'!FE30</f>
        <v>45</v>
      </c>
      <c r="IZ30" s="37">
        <f>'[2]Свод по МО_вся численность'!FF30</f>
        <v>149</v>
      </c>
      <c r="JA30" s="37">
        <f t="shared" si="509"/>
        <v>20</v>
      </c>
      <c r="JB30" s="37">
        <f t="shared" si="509"/>
        <v>67</v>
      </c>
      <c r="JC30" s="38">
        <f t="shared" si="510"/>
        <v>87</v>
      </c>
      <c r="JD30" s="37">
        <f>'[2]Свод по МО_вся численность'!FG30</f>
        <v>44</v>
      </c>
      <c r="JE30" s="37">
        <f>'[2]Свод по МО_вся численность'!FH30</f>
        <v>139</v>
      </c>
      <c r="JF30" s="37">
        <f t="shared" si="511"/>
        <v>20</v>
      </c>
      <c r="JG30" s="37">
        <f t="shared" si="511"/>
        <v>62</v>
      </c>
      <c r="JH30" s="38">
        <f t="shared" si="512"/>
        <v>82</v>
      </c>
      <c r="JI30" s="37">
        <f>'[2]Свод по МО_вся численность'!FI30</f>
        <v>51</v>
      </c>
      <c r="JJ30" s="37">
        <f>'[2]Свод по МО_вся численность'!FJ30</f>
        <v>158</v>
      </c>
      <c r="JK30" s="37">
        <f t="shared" si="513"/>
        <v>23</v>
      </c>
      <c r="JL30" s="37">
        <f t="shared" si="513"/>
        <v>71</v>
      </c>
      <c r="JM30" s="38">
        <f t="shared" si="514"/>
        <v>94</v>
      </c>
      <c r="JN30" s="37">
        <f>'[2]Свод по МО_вся численность'!FK30</f>
        <v>35</v>
      </c>
      <c r="JO30" s="37">
        <f>'[2]Свод по МО_вся численность'!FL30</f>
        <v>112</v>
      </c>
      <c r="JP30" s="37">
        <f t="shared" si="515"/>
        <v>16</v>
      </c>
      <c r="JQ30" s="37">
        <f t="shared" si="515"/>
        <v>50</v>
      </c>
      <c r="JR30" s="38">
        <f t="shared" si="516"/>
        <v>66</v>
      </c>
      <c r="JS30" s="37">
        <f>'[2]Свод по МО_вся численность'!FM30</f>
        <v>26</v>
      </c>
      <c r="JT30" s="37">
        <f>'[2]Свод по МО_вся численность'!FN30</f>
        <v>89</v>
      </c>
      <c r="JU30" s="37">
        <f t="shared" si="517"/>
        <v>12</v>
      </c>
      <c r="JV30" s="37">
        <f t="shared" si="517"/>
        <v>40</v>
      </c>
      <c r="JW30" s="38">
        <f t="shared" si="518"/>
        <v>52</v>
      </c>
      <c r="JX30" s="37">
        <f>'[2]Свод по МО_вся численность'!FO30</f>
        <v>27</v>
      </c>
      <c r="JY30" s="37">
        <f>'[2]Свод по МО_вся численность'!FP30</f>
        <v>89</v>
      </c>
      <c r="JZ30" s="37">
        <f t="shared" si="519"/>
        <v>12</v>
      </c>
      <c r="KA30" s="37">
        <f t="shared" si="519"/>
        <v>40</v>
      </c>
      <c r="KB30" s="38">
        <f t="shared" si="520"/>
        <v>52</v>
      </c>
      <c r="KC30" s="37">
        <f>'[2]Свод по МО_вся численность'!FQ30</f>
        <v>23</v>
      </c>
      <c r="KD30" s="37">
        <f>'[2]Свод по МО_вся численность'!FR30</f>
        <v>79</v>
      </c>
      <c r="KE30" s="37">
        <f t="shared" si="521"/>
        <v>10</v>
      </c>
      <c r="KF30" s="37">
        <f t="shared" si="521"/>
        <v>35</v>
      </c>
      <c r="KG30" s="38">
        <f t="shared" si="522"/>
        <v>45</v>
      </c>
      <c r="KH30" s="37">
        <f>'[2]Свод по МО_вся численность'!FS30</f>
        <v>9</v>
      </c>
      <c r="KI30" s="37">
        <f>'[2]Свод по МО_вся численность'!FT30</f>
        <v>60</v>
      </c>
      <c r="KJ30" s="37">
        <f t="shared" si="523"/>
        <v>4</v>
      </c>
      <c r="KK30" s="37">
        <f t="shared" si="523"/>
        <v>27</v>
      </c>
      <c r="KL30" s="38">
        <f t="shared" si="524"/>
        <v>31</v>
      </c>
      <c r="KM30" s="37">
        <f>'[2]Свод по МО_вся численность'!FU30</f>
        <v>11</v>
      </c>
      <c r="KN30" s="37">
        <f>'[2]Свод по МО_вся численность'!FV30</f>
        <v>36</v>
      </c>
      <c r="KO30" s="37">
        <f t="shared" si="525"/>
        <v>5</v>
      </c>
      <c r="KP30" s="37">
        <f t="shared" si="525"/>
        <v>16</v>
      </c>
      <c r="KQ30" s="38">
        <f t="shared" si="526"/>
        <v>21</v>
      </c>
      <c r="KR30" s="37">
        <f>'[2]Свод по МО_вся численность'!FW30</f>
        <v>17</v>
      </c>
      <c r="KS30" s="37">
        <f>'[2]Свод по МО_вся численность'!FX30</f>
        <v>52</v>
      </c>
      <c r="KT30" s="37">
        <f t="shared" si="527"/>
        <v>8</v>
      </c>
      <c r="KU30" s="37">
        <f t="shared" si="527"/>
        <v>23</v>
      </c>
      <c r="KV30" s="38">
        <f t="shared" si="528"/>
        <v>31</v>
      </c>
      <c r="KW30" s="37">
        <f>'[2]Свод по МО_вся численность'!FY30</f>
        <v>5</v>
      </c>
      <c r="KX30" s="37">
        <f>'[2]Свод по МО_вся численность'!FZ30</f>
        <v>32</v>
      </c>
      <c r="KY30" s="37">
        <f t="shared" si="529"/>
        <v>2</v>
      </c>
      <c r="KZ30" s="37">
        <f t="shared" si="529"/>
        <v>14</v>
      </c>
      <c r="LA30" s="38">
        <f t="shared" si="530"/>
        <v>16</v>
      </c>
      <c r="LB30" s="37">
        <f>'[2]Свод по МО_вся численность'!GA30</f>
        <v>8</v>
      </c>
      <c r="LC30" s="37">
        <f>'[2]Свод по МО_вся численность'!GB30</f>
        <v>48</v>
      </c>
      <c r="LD30" s="37">
        <f t="shared" si="531"/>
        <v>4</v>
      </c>
      <c r="LE30" s="37">
        <f t="shared" si="531"/>
        <v>21</v>
      </c>
      <c r="LF30" s="38">
        <f t="shared" si="532"/>
        <v>25</v>
      </c>
      <c r="LG30" s="37">
        <f>'[2]Свод по МО_вся численность'!GC30</f>
        <v>2</v>
      </c>
      <c r="LH30" s="37">
        <f>'[2]Свод по МО_вся численность'!GD30</f>
        <v>19</v>
      </c>
      <c r="LI30" s="37">
        <f t="shared" si="533"/>
        <v>1</v>
      </c>
      <c r="LJ30" s="37">
        <f t="shared" si="533"/>
        <v>9</v>
      </c>
      <c r="LK30" s="38">
        <f t="shared" si="80"/>
        <v>10</v>
      </c>
      <c r="LL30" s="37">
        <f>'[2]Свод по МО_вся численность'!GE30</f>
        <v>7</v>
      </c>
      <c r="LM30" s="37">
        <f>'[2]Свод по МО_вся численность'!GF30</f>
        <v>25</v>
      </c>
      <c r="LN30" s="37">
        <f t="shared" si="534"/>
        <v>3</v>
      </c>
      <c r="LO30" s="37">
        <f t="shared" si="534"/>
        <v>11</v>
      </c>
      <c r="LP30" s="38">
        <f t="shared" si="535"/>
        <v>14</v>
      </c>
      <c r="LQ30" s="37">
        <f>'[2]Свод по МО_вся численность'!GG30</f>
        <v>1</v>
      </c>
      <c r="LR30" s="37">
        <f>'[2]Свод по МО_вся численность'!GH30</f>
        <v>20</v>
      </c>
      <c r="LS30" s="37">
        <f t="shared" si="536"/>
        <v>0</v>
      </c>
      <c r="LT30" s="37">
        <f t="shared" si="536"/>
        <v>9</v>
      </c>
      <c r="LU30" s="38">
        <f t="shared" si="81"/>
        <v>9</v>
      </c>
      <c r="LV30" s="37">
        <f>'[2]Свод по МО_вся численность'!GI30</f>
        <v>2</v>
      </c>
      <c r="LW30" s="37">
        <f>'[2]Свод по МО_вся численность'!GJ30</f>
        <v>14</v>
      </c>
      <c r="LX30" s="37">
        <f t="shared" si="537"/>
        <v>1</v>
      </c>
      <c r="LY30" s="37">
        <f t="shared" si="537"/>
        <v>6</v>
      </c>
      <c r="LZ30" s="38">
        <f t="shared" si="538"/>
        <v>7</v>
      </c>
      <c r="MA30" s="37">
        <f>'[2]Свод по МО_вся численность'!GK30</f>
        <v>0</v>
      </c>
      <c r="MB30" s="37">
        <f>'[2]Свод по МО_вся численность'!GL30</f>
        <v>9</v>
      </c>
      <c r="MC30" s="37">
        <f t="shared" si="539"/>
        <v>0</v>
      </c>
      <c r="MD30" s="37">
        <f t="shared" si="539"/>
        <v>4</v>
      </c>
      <c r="ME30" s="38">
        <f t="shared" si="540"/>
        <v>4</v>
      </c>
      <c r="MF30" s="37">
        <f>'[2]Свод по МО_вся численность'!GM30</f>
        <v>0</v>
      </c>
      <c r="MG30" s="37">
        <f>'[2]Свод по МО_вся численность'!GN30</f>
        <v>7</v>
      </c>
      <c r="MH30" s="37">
        <f t="shared" si="541"/>
        <v>0</v>
      </c>
      <c r="MI30" s="37">
        <f t="shared" si="541"/>
        <v>3</v>
      </c>
      <c r="MJ30" s="38">
        <f t="shared" si="542"/>
        <v>3</v>
      </c>
      <c r="MK30" s="37">
        <f>'[2]Свод по МО_вся численность'!GO30</f>
        <v>0</v>
      </c>
      <c r="ML30" s="37">
        <f>'[2]Свод по МО_вся численность'!GP30</f>
        <v>4</v>
      </c>
      <c r="MM30" s="37">
        <f t="shared" si="543"/>
        <v>0</v>
      </c>
      <c r="MN30" s="37">
        <f t="shared" si="543"/>
        <v>2</v>
      </c>
      <c r="MO30" s="23">
        <f t="shared" si="132"/>
        <v>2</v>
      </c>
      <c r="MP30" s="37">
        <f>'[2]Свод по МО_вся численность'!GQ30</f>
        <v>0</v>
      </c>
      <c r="MQ30" s="37">
        <f>'[2]Свод по МО_вся численность'!GR30</f>
        <v>2</v>
      </c>
      <c r="MR30" s="37">
        <f t="shared" si="544"/>
        <v>0</v>
      </c>
      <c r="MS30" s="37">
        <f t="shared" si="544"/>
        <v>1</v>
      </c>
      <c r="MT30" s="23">
        <f t="shared" si="134"/>
        <v>1</v>
      </c>
      <c r="MU30" s="37">
        <f>'[2]Свод по МО_вся численность'!GS30</f>
        <v>0</v>
      </c>
      <c r="MV30" s="37">
        <f>'[2]Свод по МО_вся численность'!GT30</f>
        <v>2</v>
      </c>
      <c r="MW30" s="37">
        <f t="shared" si="545"/>
        <v>0</v>
      </c>
      <c r="MX30" s="37">
        <f t="shared" si="545"/>
        <v>1</v>
      </c>
      <c r="MY30" s="38">
        <f t="shared" si="546"/>
        <v>1</v>
      </c>
      <c r="MZ30" s="37">
        <f>'[2]Свод по МО_вся численность'!GU30</f>
        <v>0</v>
      </c>
      <c r="NA30" s="37">
        <f>'[2]Свод по МО_вся численность'!GV30</f>
        <v>0</v>
      </c>
      <c r="NB30" s="37">
        <f t="shared" si="550"/>
        <v>0</v>
      </c>
      <c r="NC30" s="37">
        <f t="shared" si="550"/>
        <v>0</v>
      </c>
      <c r="ND30" s="37">
        <f t="shared" si="547"/>
        <v>0</v>
      </c>
      <c r="NE30" s="23">
        <f t="shared" si="548"/>
        <v>13303</v>
      </c>
      <c r="NF30" s="23">
        <f t="shared" si="549"/>
        <v>5550</v>
      </c>
      <c r="NG30" s="41"/>
      <c r="NH30" s="41"/>
      <c r="NI30" s="30">
        <v>1547</v>
      </c>
      <c r="NJ30" s="30">
        <v>5550</v>
      </c>
      <c r="NK30" s="42"/>
    </row>
    <row r="31" spans="1:375" ht="20.25" x14ac:dyDescent="0.3">
      <c r="A31" s="45">
        <v>20</v>
      </c>
      <c r="B31" s="36" t="s">
        <v>131</v>
      </c>
      <c r="C31" s="37">
        <f>'[2]Свод по МО_вся численность'!AM31</f>
        <v>25</v>
      </c>
      <c r="D31" s="37">
        <f>'[2]Свод по МО_вся численность'!AN31</f>
        <v>22</v>
      </c>
      <c r="E31" s="37">
        <f t="shared" si="420"/>
        <v>8</v>
      </c>
      <c r="F31" s="37">
        <f t="shared" si="420"/>
        <v>7</v>
      </c>
      <c r="G31" s="38">
        <f t="shared" si="421"/>
        <v>15</v>
      </c>
      <c r="H31" s="39"/>
      <c r="I31" s="39"/>
      <c r="J31" s="37"/>
      <c r="K31" s="37"/>
      <c r="L31" s="37">
        <f>'[2]Свод по МО_вся численность'!AS31</f>
        <v>30</v>
      </c>
      <c r="M31" s="37">
        <f>'[2]Свод по МО_вся численность'!AT31</f>
        <v>17</v>
      </c>
      <c r="N31" s="37">
        <f t="shared" si="422"/>
        <v>9</v>
      </c>
      <c r="O31" s="37">
        <f t="shared" si="422"/>
        <v>5</v>
      </c>
      <c r="P31" s="38">
        <f t="shared" si="423"/>
        <v>14</v>
      </c>
      <c r="Q31" s="37"/>
      <c r="R31" s="37"/>
      <c r="S31" s="37"/>
      <c r="T31" s="37"/>
      <c r="U31" s="37">
        <f>'[2]Свод по МО_вся численность'!AY31</f>
        <v>27</v>
      </c>
      <c r="V31" s="37">
        <f>'[2]Свод по МО_вся численность'!AZ31</f>
        <v>24</v>
      </c>
      <c r="W31" s="37">
        <f t="shared" si="424"/>
        <v>8</v>
      </c>
      <c r="X31" s="37">
        <f t="shared" si="424"/>
        <v>7</v>
      </c>
      <c r="Y31" s="38">
        <f t="shared" si="425"/>
        <v>15</v>
      </c>
      <c r="Z31" s="37"/>
      <c r="AA31" s="37"/>
      <c r="AB31" s="37"/>
      <c r="AC31" s="37"/>
      <c r="AD31" s="37">
        <f>'[2]Свод по МО_вся численность'!BE31</f>
        <v>33</v>
      </c>
      <c r="AE31" s="37">
        <f>'[2]Свод по МО_вся численность'!BF31</f>
        <v>32</v>
      </c>
      <c r="AF31" s="37">
        <f t="shared" si="426"/>
        <v>10</v>
      </c>
      <c r="AG31" s="37">
        <f t="shared" si="426"/>
        <v>10</v>
      </c>
      <c r="AH31" s="37">
        <f t="shared" si="427"/>
        <v>20</v>
      </c>
      <c r="AI31" s="37"/>
      <c r="AJ31" s="37"/>
      <c r="AK31" s="37"/>
      <c r="AL31" s="37"/>
      <c r="AM31" s="37">
        <f>'[2]Свод по МО_вся численность'!BK31</f>
        <v>57</v>
      </c>
      <c r="AN31" s="37">
        <f>'[2]Свод по МО_вся численность'!BL31</f>
        <v>48</v>
      </c>
      <c r="AO31" s="37">
        <f t="shared" si="428"/>
        <v>17</v>
      </c>
      <c r="AP31" s="37">
        <f t="shared" si="428"/>
        <v>14</v>
      </c>
      <c r="AQ31" s="38">
        <f t="shared" si="429"/>
        <v>31</v>
      </c>
      <c r="AR31" s="37"/>
      <c r="AS31" s="37"/>
      <c r="AT31" s="37"/>
      <c r="AU31" s="37"/>
      <c r="AV31" s="37">
        <f>'[2]Свод по МО_вся численность'!BQ31</f>
        <v>78</v>
      </c>
      <c r="AW31" s="37">
        <f>'[2]Свод по МО_вся численность'!BR31</f>
        <v>51</v>
      </c>
      <c r="AX31" s="37">
        <f t="shared" si="430"/>
        <v>23</v>
      </c>
      <c r="AY31" s="37">
        <f t="shared" si="430"/>
        <v>15</v>
      </c>
      <c r="AZ31" s="38">
        <f t="shared" si="431"/>
        <v>38</v>
      </c>
      <c r="BA31" s="37"/>
      <c r="BB31" s="37"/>
      <c r="BC31" s="37"/>
      <c r="BD31" s="37"/>
      <c r="BE31" s="37">
        <f>'[2]Свод по МО_вся численность'!BW31</f>
        <v>51</v>
      </c>
      <c r="BF31" s="37">
        <f>'[2]Свод по МО_вся численность'!BX31</f>
        <v>71</v>
      </c>
      <c r="BG31" s="39"/>
      <c r="BH31" s="39"/>
      <c r="BI31" s="37">
        <f t="shared" si="432"/>
        <v>15</v>
      </c>
      <c r="BJ31" s="37">
        <f t="shared" si="432"/>
        <v>21</v>
      </c>
      <c r="BK31" s="38">
        <f t="shared" si="433"/>
        <v>36</v>
      </c>
      <c r="BL31" s="37">
        <f>'[2]Свод по МО_вся численность'!CE31</f>
        <v>61</v>
      </c>
      <c r="BM31" s="37">
        <f>'[2]Свод по МО_вся численность'!CF31</f>
        <v>49</v>
      </c>
      <c r="BN31" s="37">
        <f t="shared" si="434"/>
        <v>26</v>
      </c>
      <c r="BO31" s="37">
        <f t="shared" si="434"/>
        <v>21</v>
      </c>
      <c r="BP31" s="38">
        <f t="shared" si="435"/>
        <v>47</v>
      </c>
      <c r="BQ31" s="37">
        <f>'[2]Свод по МО_вся численность'!CG31</f>
        <v>50</v>
      </c>
      <c r="BR31" s="37">
        <f>'[2]Свод по МО_вся численность'!CH31</f>
        <v>55</v>
      </c>
      <c r="BS31" s="37">
        <f t="shared" si="436"/>
        <v>21</v>
      </c>
      <c r="BT31" s="37">
        <f t="shared" si="436"/>
        <v>23</v>
      </c>
      <c r="BU31" s="38">
        <f t="shared" si="437"/>
        <v>44</v>
      </c>
      <c r="BV31" s="37">
        <f>'[2]Свод по МО_вся численность'!CI31</f>
        <v>51</v>
      </c>
      <c r="BW31" s="37">
        <f>'[2]Свод по МО_вся численность'!CJ31</f>
        <v>62</v>
      </c>
      <c r="BX31" s="37">
        <f t="shared" si="438"/>
        <v>21</v>
      </c>
      <c r="BY31" s="37">
        <f t="shared" si="438"/>
        <v>26</v>
      </c>
      <c r="BZ31" s="38">
        <f t="shared" si="439"/>
        <v>47</v>
      </c>
      <c r="CA31" s="37">
        <f>'[2]Свод по МО_вся численность'!CK31</f>
        <v>56</v>
      </c>
      <c r="CB31" s="37">
        <f>'[2]Свод по МО_вся численность'!CL31</f>
        <v>53</v>
      </c>
      <c r="CC31" s="37">
        <f t="shared" si="440"/>
        <v>23</v>
      </c>
      <c r="CD31" s="37">
        <f t="shared" si="440"/>
        <v>22</v>
      </c>
      <c r="CE31" s="38">
        <f t="shared" si="441"/>
        <v>45</v>
      </c>
      <c r="CF31" s="37">
        <f>'[2]Свод по МО_вся численность'!CM31</f>
        <v>65</v>
      </c>
      <c r="CG31" s="37">
        <f>'[2]Свод по МО_вся численность'!CN31</f>
        <v>58</v>
      </c>
      <c r="CH31" s="37">
        <f t="shared" si="442"/>
        <v>27</v>
      </c>
      <c r="CI31" s="37">
        <f t="shared" si="442"/>
        <v>24</v>
      </c>
      <c r="CJ31" s="38">
        <f t="shared" si="443"/>
        <v>51</v>
      </c>
      <c r="CK31" s="37">
        <f>'[2]Свод по МО_вся численность'!CO31</f>
        <v>67</v>
      </c>
      <c r="CL31" s="37">
        <f>'[2]Свод по МО_вся численность'!CP31</f>
        <v>54</v>
      </c>
      <c r="CM31" s="37">
        <f t="shared" si="444"/>
        <v>28</v>
      </c>
      <c r="CN31" s="37">
        <f t="shared" si="444"/>
        <v>23</v>
      </c>
      <c r="CO31" s="38">
        <f t="shared" si="445"/>
        <v>51</v>
      </c>
      <c r="CP31" s="37">
        <f>'[2]Свод по МО_вся численность'!CQ31</f>
        <v>55</v>
      </c>
      <c r="CQ31" s="37">
        <f>'[2]Свод по МО_вся численность'!CR31</f>
        <v>86</v>
      </c>
      <c r="CR31" s="37">
        <f t="shared" si="446"/>
        <v>23</v>
      </c>
      <c r="CS31" s="37">
        <f t="shared" si="446"/>
        <v>36</v>
      </c>
      <c r="CT31" s="38">
        <f t="shared" si="171"/>
        <v>59</v>
      </c>
      <c r="CU31" s="37">
        <f>'[2]Свод по МО_вся численность'!CS31</f>
        <v>67</v>
      </c>
      <c r="CV31" s="37">
        <f>'[2]Свод по МО_вся численность'!CT31</f>
        <v>58</v>
      </c>
      <c r="CW31" s="37">
        <f t="shared" si="447"/>
        <v>28</v>
      </c>
      <c r="CX31" s="37">
        <f t="shared" si="447"/>
        <v>24</v>
      </c>
      <c r="CY31" s="38">
        <f t="shared" si="448"/>
        <v>52</v>
      </c>
      <c r="CZ31" s="37">
        <f>'[2]Свод по МО_вся численность'!CU31</f>
        <v>53</v>
      </c>
      <c r="DA31" s="37">
        <f>'[2]Свод по МО_вся численность'!CV31</f>
        <v>53</v>
      </c>
      <c r="DB31" s="37">
        <f t="shared" si="449"/>
        <v>22</v>
      </c>
      <c r="DC31" s="37">
        <f t="shared" si="449"/>
        <v>22</v>
      </c>
      <c r="DD31" s="38">
        <f t="shared" si="450"/>
        <v>44</v>
      </c>
      <c r="DE31" s="37">
        <f>'[2]Свод по МО_вся численность'!CW31</f>
        <v>45</v>
      </c>
      <c r="DF31" s="37">
        <f>'[2]Свод по МО_вся численность'!CX31</f>
        <v>46</v>
      </c>
      <c r="DG31" s="37">
        <f t="shared" si="451"/>
        <v>19</v>
      </c>
      <c r="DH31" s="37">
        <f t="shared" si="451"/>
        <v>19</v>
      </c>
      <c r="DI31" s="38">
        <f t="shared" si="452"/>
        <v>38</v>
      </c>
      <c r="DJ31" s="37">
        <f>'[2]Свод по МО_вся численность'!CY31</f>
        <v>57</v>
      </c>
      <c r="DK31" s="37">
        <f>'[2]Свод по МО_вся численность'!CZ31</f>
        <v>68</v>
      </c>
      <c r="DL31" s="37">
        <f t="shared" si="453"/>
        <v>24</v>
      </c>
      <c r="DM31" s="37">
        <f t="shared" si="453"/>
        <v>28</v>
      </c>
      <c r="DN31" s="38">
        <f t="shared" si="454"/>
        <v>52</v>
      </c>
      <c r="DO31" s="37">
        <f>'[2]Свод по МО_вся численность'!DA31</f>
        <v>66</v>
      </c>
      <c r="DP31" s="37">
        <f>'[2]Свод по МО_вся численность'!DB31</f>
        <v>85</v>
      </c>
      <c r="DQ31" s="37">
        <f t="shared" si="455"/>
        <v>28</v>
      </c>
      <c r="DR31" s="37">
        <f t="shared" si="455"/>
        <v>36</v>
      </c>
      <c r="DS31" s="38">
        <f t="shared" si="456"/>
        <v>64</v>
      </c>
      <c r="DT31" s="37">
        <f>'[2]Свод по МО_вся численность'!DC31</f>
        <v>53</v>
      </c>
      <c r="DU31" s="37">
        <f>'[2]Свод по МО_вся численность'!DD31</f>
        <v>68</v>
      </c>
      <c r="DV31" s="37">
        <f t="shared" si="457"/>
        <v>22</v>
      </c>
      <c r="DW31" s="37">
        <f t="shared" si="457"/>
        <v>28</v>
      </c>
      <c r="DX31" s="38">
        <f t="shared" si="458"/>
        <v>50</v>
      </c>
      <c r="DY31" s="37">
        <f>'[2]Свод по МО_вся численность'!DE31</f>
        <v>56</v>
      </c>
      <c r="DZ31" s="37">
        <f>'[2]Свод по МО_вся численность'!DF31</f>
        <v>62</v>
      </c>
      <c r="EA31" s="37">
        <f t="shared" si="459"/>
        <v>23</v>
      </c>
      <c r="EB31" s="37">
        <f t="shared" si="459"/>
        <v>26</v>
      </c>
      <c r="EC31" s="38">
        <f t="shared" si="460"/>
        <v>49</v>
      </c>
      <c r="ED31" s="37">
        <f>'[2]Свод по МО_вся численность'!DG31</f>
        <v>77</v>
      </c>
      <c r="EE31" s="37">
        <f>'[2]Свод по МО_вся численность'!DH31</f>
        <v>59</v>
      </c>
      <c r="EF31" s="37">
        <f t="shared" si="461"/>
        <v>32</v>
      </c>
      <c r="EG31" s="37">
        <f t="shared" si="461"/>
        <v>25</v>
      </c>
      <c r="EH31" s="23">
        <f t="shared" si="108"/>
        <v>57</v>
      </c>
      <c r="EI31" s="37">
        <f>'[2]Свод по МО_вся численность'!DI31</f>
        <v>88</v>
      </c>
      <c r="EJ31" s="37">
        <f>'[2]Свод по МО_вся численность'!DJ31</f>
        <v>74</v>
      </c>
      <c r="EK31" s="37">
        <f t="shared" si="462"/>
        <v>37</v>
      </c>
      <c r="EL31" s="37">
        <f t="shared" si="462"/>
        <v>31</v>
      </c>
      <c r="EM31" s="23">
        <f t="shared" si="110"/>
        <v>68</v>
      </c>
      <c r="EN31" s="37">
        <f>'[2]Свод по МО_вся численность'!DK31</f>
        <v>68</v>
      </c>
      <c r="EO31" s="37">
        <f>'[2]Свод по МО_вся численность'!DL31</f>
        <v>87</v>
      </c>
      <c r="EP31" s="37">
        <f t="shared" si="463"/>
        <v>28</v>
      </c>
      <c r="EQ31" s="37">
        <f t="shared" si="463"/>
        <v>36</v>
      </c>
      <c r="ER31" s="38">
        <f t="shared" si="464"/>
        <v>64</v>
      </c>
      <c r="ES31" s="37">
        <f>'[2]Свод по МО_вся численность'!DM31</f>
        <v>78</v>
      </c>
      <c r="ET31" s="37">
        <f>'[2]Свод по МО_вся численность'!DN31</f>
        <v>87</v>
      </c>
      <c r="EU31" s="37">
        <f t="shared" si="465"/>
        <v>33</v>
      </c>
      <c r="EV31" s="37">
        <f t="shared" si="465"/>
        <v>36</v>
      </c>
      <c r="EW31" s="38">
        <f t="shared" si="466"/>
        <v>69</v>
      </c>
      <c r="EX31" s="37">
        <f>'[2]Свод по МО_вся численность'!DO31</f>
        <v>85</v>
      </c>
      <c r="EY31" s="37">
        <f>'[2]Свод по МО_вся численность'!DP31</f>
        <v>79</v>
      </c>
      <c r="EZ31" s="37">
        <f t="shared" si="467"/>
        <v>36</v>
      </c>
      <c r="FA31" s="37">
        <f t="shared" si="467"/>
        <v>33</v>
      </c>
      <c r="FB31" s="38">
        <f t="shared" si="468"/>
        <v>69</v>
      </c>
      <c r="FC31" s="37">
        <f>'[2]Свод по МО_вся численность'!DQ31</f>
        <v>91</v>
      </c>
      <c r="FD31" s="37">
        <f>'[2]Свод по МО_вся численность'!DR31</f>
        <v>111</v>
      </c>
      <c r="FE31" s="37">
        <f t="shared" si="469"/>
        <v>38</v>
      </c>
      <c r="FF31" s="37">
        <f t="shared" si="469"/>
        <v>46</v>
      </c>
      <c r="FG31" s="38">
        <f t="shared" si="470"/>
        <v>84</v>
      </c>
      <c r="FH31" s="37">
        <f>'[2]Свод по МО_вся численность'!DS31</f>
        <v>99</v>
      </c>
      <c r="FI31" s="37">
        <f>'[2]Свод по МО_вся численность'!DT31</f>
        <v>128</v>
      </c>
      <c r="FJ31" s="37">
        <f t="shared" si="471"/>
        <v>41</v>
      </c>
      <c r="FK31" s="37">
        <f t="shared" si="471"/>
        <v>54</v>
      </c>
      <c r="FL31" s="38">
        <f t="shared" si="472"/>
        <v>95</v>
      </c>
      <c r="FM31" s="37">
        <f>'[2]Свод по МО_вся численность'!DU31</f>
        <v>84</v>
      </c>
      <c r="FN31" s="37">
        <f>'[2]Свод по МО_вся численность'!DV31</f>
        <v>122</v>
      </c>
      <c r="FO31" s="37">
        <f t="shared" si="473"/>
        <v>35</v>
      </c>
      <c r="FP31" s="37">
        <f t="shared" si="473"/>
        <v>51</v>
      </c>
      <c r="FQ31" s="38">
        <f t="shared" si="474"/>
        <v>86</v>
      </c>
      <c r="FR31" s="37">
        <f>'[2]Свод по МО_вся численность'!DW31</f>
        <v>105</v>
      </c>
      <c r="FS31" s="37">
        <f>'[2]Свод по МО_вся численность'!DX31</f>
        <v>97</v>
      </c>
      <c r="FT31" s="37">
        <f t="shared" si="475"/>
        <v>44</v>
      </c>
      <c r="FU31" s="37">
        <f t="shared" si="475"/>
        <v>41</v>
      </c>
      <c r="FV31" s="38">
        <f t="shared" si="476"/>
        <v>85</v>
      </c>
      <c r="FW31" s="37">
        <f>'[2]Свод по МО_вся численность'!DY31</f>
        <v>89</v>
      </c>
      <c r="FX31" s="37">
        <f>'[2]Свод по МО_вся численность'!DZ31</f>
        <v>89</v>
      </c>
      <c r="FY31" s="37">
        <f t="shared" si="477"/>
        <v>37</v>
      </c>
      <c r="FZ31" s="37">
        <f t="shared" si="477"/>
        <v>37</v>
      </c>
      <c r="GA31" s="38">
        <f t="shared" si="478"/>
        <v>74</v>
      </c>
      <c r="GB31" s="37">
        <f>'[2]Свод по МО_вся численность'!EA31</f>
        <v>71</v>
      </c>
      <c r="GC31" s="37">
        <f>'[2]Свод по МО_вся численность'!EB31</f>
        <v>87</v>
      </c>
      <c r="GD31" s="37">
        <f t="shared" si="479"/>
        <v>30</v>
      </c>
      <c r="GE31" s="37">
        <f t="shared" si="479"/>
        <v>36</v>
      </c>
      <c r="GF31" s="38">
        <f t="shared" si="480"/>
        <v>66</v>
      </c>
      <c r="GG31" s="37">
        <f>'[2]Свод по МО_вся численность'!EC31</f>
        <v>90</v>
      </c>
      <c r="GH31" s="37">
        <f>'[2]Свод по МО_вся численность'!ED31</f>
        <v>91</v>
      </c>
      <c r="GI31" s="37">
        <f t="shared" si="481"/>
        <v>40</v>
      </c>
      <c r="GJ31" s="37">
        <f t="shared" si="481"/>
        <v>41</v>
      </c>
      <c r="GK31" s="38">
        <f t="shared" si="482"/>
        <v>81</v>
      </c>
      <c r="GL31" s="37">
        <f>'[2]Свод по МО_вся численность'!EE31</f>
        <v>64</v>
      </c>
      <c r="GM31" s="37">
        <f>'[2]Свод по МО_вся численность'!EF31</f>
        <v>104</v>
      </c>
      <c r="GN31" s="37">
        <f t="shared" si="483"/>
        <v>29</v>
      </c>
      <c r="GO31" s="37">
        <f t="shared" si="483"/>
        <v>47</v>
      </c>
      <c r="GP31" s="38">
        <f t="shared" si="484"/>
        <v>76</v>
      </c>
      <c r="GQ31" s="37">
        <f>'[2]Свод по МО_вся численность'!EG31</f>
        <v>56</v>
      </c>
      <c r="GR31" s="37">
        <f>'[2]Свод по МО_вся численность'!EH31</f>
        <v>79</v>
      </c>
      <c r="GS31" s="37">
        <f t="shared" si="485"/>
        <v>25</v>
      </c>
      <c r="GT31" s="37">
        <f t="shared" si="485"/>
        <v>35</v>
      </c>
      <c r="GU31" s="38">
        <f t="shared" si="486"/>
        <v>60</v>
      </c>
      <c r="GV31" s="37">
        <f>'[2]Свод по МО_вся численность'!EI31</f>
        <v>58</v>
      </c>
      <c r="GW31" s="37">
        <f>'[2]Свод по МО_вся численность'!EJ31</f>
        <v>72</v>
      </c>
      <c r="GX31" s="37">
        <f t="shared" si="487"/>
        <v>26</v>
      </c>
      <c r="GY31" s="37">
        <f t="shared" si="487"/>
        <v>32</v>
      </c>
      <c r="GZ31" s="38">
        <f t="shared" si="488"/>
        <v>58</v>
      </c>
      <c r="HA31" s="37">
        <f>'[2]Свод по МО_вся численность'!EK31</f>
        <v>71</v>
      </c>
      <c r="HB31" s="37">
        <f>'[2]Свод по МО_вся численность'!EL31</f>
        <v>78</v>
      </c>
      <c r="HC31" s="37">
        <f t="shared" si="489"/>
        <v>32</v>
      </c>
      <c r="HD31" s="37">
        <f t="shared" si="489"/>
        <v>35</v>
      </c>
      <c r="HE31" s="38">
        <f t="shared" si="490"/>
        <v>67</v>
      </c>
      <c r="HF31" s="37">
        <f>'[2]Свод по МО_вся численность'!EM31</f>
        <v>56</v>
      </c>
      <c r="HG31" s="37">
        <f>'[2]Свод по МО_вся численность'!EN31</f>
        <v>65</v>
      </c>
      <c r="HH31" s="37">
        <f t="shared" si="491"/>
        <v>25</v>
      </c>
      <c r="HI31" s="37">
        <f t="shared" si="491"/>
        <v>29</v>
      </c>
      <c r="HJ31" s="38">
        <f t="shared" si="492"/>
        <v>54</v>
      </c>
      <c r="HK31" s="37">
        <f>'[2]Свод по МО_вся численность'!EO31</f>
        <v>40</v>
      </c>
      <c r="HL31" s="37">
        <f>'[2]Свод по МО_вся численность'!EP31</f>
        <v>68</v>
      </c>
      <c r="HM31" s="37">
        <f t="shared" si="493"/>
        <v>18</v>
      </c>
      <c r="HN31" s="37">
        <f t="shared" si="493"/>
        <v>30</v>
      </c>
      <c r="HO31" s="38">
        <f t="shared" si="494"/>
        <v>48</v>
      </c>
      <c r="HP31" s="37">
        <f>'[2]Свод по МО_вся численность'!EQ31</f>
        <v>47</v>
      </c>
      <c r="HQ31" s="37">
        <f>'[2]Свод по МО_вся численность'!ER31</f>
        <v>60</v>
      </c>
      <c r="HR31" s="37">
        <f t="shared" si="495"/>
        <v>21</v>
      </c>
      <c r="HS31" s="37">
        <f t="shared" si="495"/>
        <v>27</v>
      </c>
      <c r="HT31" s="38">
        <f t="shared" si="496"/>
        <v>48</v>
      </c>
      <c r="HU31" s="37">
        <f>'[2]Свод по МО_вся численность'!ES31</f>
        <v>34</v>
      </c>
      <c r="HV31" s="37">
        <f>'[2]Свод по МО_вся численность'!ET31</f>
        <v>63</v>
      </c>
      <c r="HW31" s="37">
        <f t="shared" si="497"/>
        <v>15</v>
      </c>
      <c r="HX31" s="37">
        <f t="shared" si="497"/>
        <v>28</v>
      </c>
      <c r="HY31" s="38">
        <f t="shared" si="498"/>
        <v>43</v>
      </c>
      <c r="HZ31" s="37">
        <f>'[2]Свод по МО_вся численность'!EU31</f>
        <v>30</v>
      </c>
      <c r="IA31" s="37">
        <f>'[2]Свод по МО_вся численность'!EV31</f>
        <v>48</v>
      </c>
      <c r="IB31" s="37">
        <f t="shared" si="499"/>
        <v>13</v>
      </c>
      <c r="IC31" s="37">
        <f t="shared" si="499"/>
        <v>21</v>
      </c>
      <c r="ID31" s="38">
        <f t="shared" si="500"/>
        <v>34</v>
      </c>
      <c r="IE31" s="37">
        <f>'[2]Свод по МО_вся численность'!EW31</f>
        <v>9</v>
      </c>
      <c r="IF31" s="37">
        <f>'[2]Свод по МО_вся численность'!EX31</f>
        <v>28</v>
      </c>
      <c r="IG31" s="37">
        <f t="shared" si="501"/>
        <v>4</v>
      </c>
      <c r="IH31" s="37">
        <f t="shared" si="501"/>
        <v>13</v>
      </c>
      <c r="II31" s="38">
        <f t="shared" si="502"/>
        <v>17</v>
      </c>
      <c r="IJ31" s="37">
        <f>'[2]Свод по МО_вся численность'!EY31</f>
        <v>6</v>
      </c>
      <c r="IK31" s="37">
        <f>'[2]Свод по МО_вся численность'!EZ31</f>
        <v>25</v>
      </c>
      <c r="IL31" s="37">
        <f t="shared" si="503"/>
        <v>3</v>
      </c>
      <c r="IM31" s="37">
        <f t="shared" si="503"/>
        <v>11</v>
      </c>
      <c r="IN31" s="38">
        <f t="shared" si="504"/>
        <v>14</v>
      </c>
      <c r="IO31" s="37">
        <f>'[2]Свод по МО_вся численность'!FA31</f>
        <v>14</v>
      </c>
      <c r="IP31" s="37">
        <f>'[2]Свод по МО_вся численность'!FB31</f>
        <v>14</v>
      </c>
      <c r="IQ31" s="37">
        <f t="shared" si="505"/>
        <v>6</v>
      </c>
      <c r="IR31" s="37">
        <f t="shared" si="505"/>
        <v>6</v>
      </c>
      <c r="IS31" s="38">
        <f t="shared" si="506"/>
        <v>12</v>
      </c>
      <c r="IT31" s="37">
        <f>'[2]Свод по МО_вся численность'!FC31</f>
        <v>17</v>
      </c>
      <c r="IU31" s="37">
        <f>'[2]Свод по МО_вся численность'!FD31</f>
        <v>28</v>
      </c>
      <c r="IV31" s="37">
        <f t="shared" si="507"/>
        <v>8</v>
      </c>
      <c r="IW31" s="37">
        <f t="shared" si="507"/>
        <v>13</v>
      </c>
      <c r="IX31" s="38">
        <f t="shared" si="508"/>
        <v>21</v>
      </c>
      <c r="IY31" s="37">
        <f>'[2]Свод по МО_вся численность'!FE31</f>
        <v>10</v>
      </c>
      <c r="IZ31" s="37">
        <f>'[2]Свод по МО_вся численность'!FF31</f>
        <v>57</v>
      </c>
      <c r="JA31" s="37">
        <f t="shared" si="509"/>
        <v>4</v>
      </c>
      <c r="JB31" s="37">
        <f t="shared" si="509"/>
        <v>26</v>
      </c>
      <c r="JC31" s="38">
        <f t="shared" si="510"/>
        <v>30</v>
      </c>
      <c r="JD31" s="37">
        <f>'[2]Свод по МО_вся численность'!FG31</f>
        <v>17</v>
      </c>
      <c r="JE31" s="37">
        <f>'[2]Свод по МО_вся численность'!FH31</f>
        <v>63</v>
      </c>
      <c r="JF31" s="37">
        <f t="shared" si="511"/>
        <v>8</v>
      </c>
      <c r="JG31" s="37">
        <f t="shared" si="511"/>
        <v>28</v>
      </c>
      <c r="JH31" s="38">
        <f t="shared" si="512"/>
        <v>36</v>
      </c>
      <c r="JI31" s="37">
        <f>'[2]Свод по МО_вся численность'!FI31</f>
        <v>17</v>
      </c>
      <c r="JJ31" s="37">
        <f>'[2]Свод по МО_вся численность'!FJ31</f>
        <v>65</v>
      </c>
      <c r="JK31" s="37">
        <f t="shared" si="513"/>
        <v>8</v>
      </c>
      <c r="JL31" s="37">
        <f t="shared" si="513"/>
        <v>29</v>
      </c>
      <c r="JM31" s="38">
        <f t="shared" si="514"/>
        <v>37</v>
      </c>
      <c r="JN31" s="37">
        <f>'[2]Свод по МО_вся численность'!FK31</f>
        <v>25</v>
      </c>
      <c r="JO31" s="37">
        <f>'[2]Свод по МО_вся численность'!FL31</f>
        <v>48</v>
      </c>
      <c r="JP31" s="37">
        <f t="shared" si="515"/>
        <v>11</v>
      </c>
      <c r="JQ31" s="37">
        <f t="shared" si="515"/>
        <v>21</v>
      </c>
      <c r="JR31" s="38">
        <f t="shared" si="516"/>
        <v>32</v>
      </c>
      <c r="JS31" s="37">
        <f>'[2]Свод по МО_вся численность'!FM31</f>
        <v>13</v>
      </c>
      <c r="JT31" s="37">
        <f>'[2]Свод по МО_вся численность'!FN31</f>
        <v>56</v>
      </c>
      <c r="JU31" s="37">
        <f t="shared" si="517"/>
        <v>6</v>
      </c>
      <c r="JV31" s="37">
        <f t="shared" si="517"/>
        <v>25</v>
      </c>
      <c r="JW31" s="38">
        <f t="shared" si="518"/>
        <v>31</v>
      </c>
      <c r="JX31" s="37">
        <f>'[2]Свод по МО_вся численность'!FO31</f>
        <v>16</v>
      </c>
      <c r="JY31" s="37">
        <f>'[2]Свод по МО_вся численность'!FP31</f>
        <v>40</v>
      </c>
      <c r="JZ31" s="37">
        <f t="shared" si="519"/>
        <v>7</v>
      </c>
      <c r="KA31" s="37">
        <f t="shared" si="519"/>
        <v>18</v>
      </c>
      <c r="KB31" s="38">
        <f t="shared" si="520"/>
        <v>25</v>
      </c>
      <c r="KC31" s="37">
        <f>'[2]Свод по МО_вся численность'!FQ31</f>
        <v>4</v>
      </c>
      <c r="KD31" s="37">
        <f>'[2]Свод по МО_вся численность'!FR31</f>
        <v>22</v>
      </c>
      <c r="KE31" s="37">
        <f t="shared" si="521"/>
        <v>2</v>
      </c>
      <c r="KF31" s="37">
        <f t="shared" si="521"/>
        <v>10</v>
      </c>
      <c r="KG31" s="38">
        <f t="shared" si="522"/>
        <v>12</v>
      </c>
      <c r="KH31" s="37">
        <f>'[2]Свод по МО_вся численность'!FS31</f>
        <v>16</v>
      </c>
      <c r="KI31" s="37">
        <f>'[2]Свод по МО_вся численность'!FT31</f>
        <v>34</v>
      </c>
      <c r="KJ31" s="37">
        <f t="shared" si="523"/>
        <v>7</v>
      </c>
      <c r="KK31" s="37">
        <f t="shared" si="523"/>
        <v>15</v>
      </c>
      <c r="KL31" s="38">
        <f t="shared" si="524"/>
        <v>22</v>
      </c>
      <c r="KM31" s="37">
        <f>'[2]Свод по МО_вся численность'!FU31</f>
        <v>4</v>
      </c>
      <c r="KN31" s="37">
        <f>'[2]Свод по МО_вся численность'!FV31</f>
        <v>30</v>
      </c>
      <c r="KO31" s="37">
        <f t="shared" si="525"/>
        <v>2</v>
      </c>
      <c r="KP31" s="37">
        <f t="shared" si="525"/>
        <v>13</v>
      </c>
      <c r="KQ31" s="38">
        <f t="shared" si="526"/>
        <v>15</v>
      </c>
      <c r="KR31" s="37">
        <f>'[2]Свод по МО_вся численность'!FW31</f>
        <v>11</v>
      </c>
      <c r="KS31" s="37">
        <f>'[2]Свод по МО_вся численность'!FX31</f>
        <v>22</v>
      </c>
      <c r="KT31" s="37">
        <f t="shared" si="527"/>
        <v>5</v>
      </c>
      <c r="KU31" s="37">
        <f t="shared" si="527"/>
        <v>10</v>
      </c>
      <c r="KV31" s="38">
        <f t="shared" si="528"/>
        <v>15</v>
      </c>
      <c r="KW31" s="37">
        <f>'[2]Свод по МО_вся численность'!FY31</f>
        <v>3</v>
      </c>
      <c r="KX31" s="37">
        <f>'[2]Свод по МО_вся численность'!FZ31</f>
        <v>20</v>
      </c>
      <c r="KY31" s="37">
        <f t="shared" si="529"/>
        <v>1</v>
      </c>
      <c r="KZ31" s="37">
        <f t="shared" si="529"/>
        <v>9</v>
      </c>
      <c r="LA31" s="38">
        <f t="shared" si="530"/>
        <v>10</v>
      </c>
      <c r="LB31" s="37">
        <f>'[2]Свод по МО_вся численность'!GA31</f>
        <v>5</v>
      </c>
      <c r="LC31" s="37">
        <f>'[2]Свод по МО_вся численность'!GB31</f>
        <v>16</v>
      </c>
      <c r="LD31" s="37">
        <f t="shared" si="531"/>
        <v>2</v>
      </c>
      <c r="LE31" s="37">
        <f t="shared" si="531"/>
        <v>7</v>
      </c>
      <c r="LF31" s="38">
        <f t="shared" si="532"/>
        <v>9</v>
      </c>
      <c r="LG31" s="37">
        <f>'[2]Свод по МО_вся численность'!GC31</f>
        <v>3</v>
      </c>
      <c r="LH31" s="37">
        <f>'[2]Свод по МО_вся численность'!GD31</f>
        <v>15</v>
      </c>
      <c r="LI31" s="37">
        <f t="shared" si="533"/>
        <v>1</v>
      </c>
      <c r="LJ31" s="37">
        <f t="shared" si="533"/>
        <v>7</v>
      </c>
      <c r="LK31" s="38">
        <f t="shared" si="80"/>
        <v>8</v>
      </c>
      <c r="LL31" s="37">
        <f>'[2]Свод по МО_вся численность'!GE31</f>
        <v>1</v>
      </c>
      <c r="LM31" s="37">
        <f>'[2]Свод по МО_вся численность'!GF31</f>
        <v>11</v>
      </c>
      <c r="LN31" s="37">
        <f t="shared" si="534"/>
        <v>0</v>
      </c>
      <c r="LO31" s="37">
        <f t="shared" si="534"/>
        <v>5</v>
      </c>
      <c r="LP31" s="38">
        <f t="shared" si="535"/>
        <v>5</v>
      </c>
      <c r="LQ31" s="37">
        <f>'[2]Свод по МО_вся численность'!GG31</f>
        <v>1</v>
      </c>
      <c r="LR31" s="37">
        <f>'[2]Свод по МО_вся численность'!GH31</f>
        <v>11</v>
      </c>
      <c r="LS31" s="37">
        <f t="shared" si="536"/>
        <v>0</v>
      </c>
      <c r="LT31" s="37">
        <f t="shared" si="536"/>
        <v>5</v>
      </c>
      <c r="LU31" s="38">
        <f t="shared" si="81"/>
        <v>5</v>
      </c>
      <c r="LV31" s="37">
        <f>'[2]Свод по МО_вся численность'!GI31</f>
        <v>1</v>
      </c>
      <c r="LW31" s="37">
        <f>'[2]Свод по МО_вся численность'!GJ31</f>
        <v>7</v>
      </c>
      <c r="LX31" s="37">
        <f t="shared" si="537"/>
        <v>0</v>
      </c>
      <c r="LY31" s="37">
        <f t="shared" si="537"/>
        <v>3</v>
      </c>
      <c r="LZ31" s="38">
        <f t="shared" si="538"/>
        <v>3</v>
      </c>
      <c r="MA31" s="37">
        <f>'[2]Свод по МО_вся численность'!GK31</f>
        <v>0</v>
      </c>
      <c r="MB31" s="37">
        <f>'[2]Свод по МО_вся численность'!GL31</f>
        <v>3</v>
      </c>
      <c r="MC31" s="37">
        <f t="shared" si="539"/>
        <v>0</v>
      </c>
      <c r="MD31" s="37">
        <f t="shared" si="539"/>
        <v>1</v>
      </c>
      <c r="ME31" s="38">
        <f t="shared" si="540"/>
        <v>1</v>
      </c>
      <c r="MF31" s="37">
        <f>'[2]Свод по МО_вся численность'!GM31</f>
        <v>0</v>
      </c>
      <c r="MG31" s="37">
        <f>'[2]Свод по МО_вся численность'!GN31</f>
        <v>2</v>
      </c>
      <c r="MH31" s="37">
        <f t="shared" si="541"/>
        <v>0</v>
      </c>
      <c r="MI31" s="37">
        <f t="shared" si="541"/>
        <v>1</v>
      </c>
      <c r="MJ31" s="38">
        <f t="shared" si="542"/>
        <v>1</v>
      </c>
      <c r="MK31" s="37">
        <f>'[2]Свод по МО_вся численность'!GO31</f>
        <v>0</v>
      </c>
      <c r="ML31" s="37">
        <f>'[2]Свод по МО_вся численность'!GP31</f>
        <v>2</v>
      </c>
      <c r="MM31" s="37">
        <f t="shared" si="543"/>
        <v>0</v>
      </c>
      <c r="MN31" s="37">
        <f t="shared" si="543"/>
        <v>1</v>
      </c>
      <c r="MO31" s="23">
        <f t="shared" si="132"/>
        <v>1</v>
      </c>
      <c r="MP31" s="37">
        <f>'[2]Свод по МО_вся численность'!GQ31</f>
        <v>0</v>
      </c>
      <c r="MQ31" s="37">
        <f>'[2]Свод по МО_вся численность'!GR31</f>
        <v>0</v>
      </c>
      <c r="MR31" s="37">
        <f t="shared" si="544"/>
        <v>0</v>
      </c>
      <c r="MS31" s="37">
        <f t="shared" si="544"/>
        <v>0</v>
      </c>
      <c r="MT31" s="23">
        <f t="shared" si="134"/>
        <v>0</v>
      </c>
      <c r="MU31" s="37">
        <f>'[2]Свод по МО_вся численность'!GS31</f>
        <v>2</v>
      </c>
      <c r="MV31" s="37">
        <f>'[2]Свод по МО_вся численность'!GT31</f>
        <v>0</v>
      </c>
      <c r="MW31" s="37">
        <f t="shared" si="545"/>
        <v>1</v>
      </c>
      <c r="MX31" s="37">
        <f t="shared" si="545"/>
        <v>0</v>
      </c>
      <c r="MY31" s="38">
        <f t="shared" si="546"/>
        <v>1</v>
      </c>
      <c r="MZ31" s="37">
        <f>'[2]Свод по МО_вся численность'!GU31</f>
        <v>0</v>
      </c>
      <c r="NA31" s="37">
        <f>'[2]Свод по МО_вся численность'!GV31</f>
        <v>0</v>
      </c>
      <c r="NB31" s="37">
        <f t="shared" si="550"/>
        <v>0</v>
      </c>
      <c r="NC31" s="37">
        <f t="shared" si="550"/>
        <v>0</v>
      </c>
      <c r="ND31" s="37">
        <f t="shared" si="547"/>
        <v>0</v>
      </c>
      <c r="NE31" s="23">
        <f t="shared" si="548"/>
        <v>6268</v>
      </c>
      <c r="NF31" s="23">
        <f t="shared" si="549"/>
        <v>2611</v>
      </c>
      <c r="NG31" s="41"/>
      <c r="NH31" s="41"/>
      <c r="NI31" s="30">
        <v>732</v>
      </c>
      <c r="NJ31" s="30">
        <v>2611</v>
      </c>
      <c r="NK31" s="42"/>
    </row>
    <row r="32" spans="1:375" ht="20.25" x14ac:dyDescent="0.3">
      <c r="A32" s="45">
        <v>21</v>
      </c>
      <c r="B32" s="36" t="s">
        <v>132</v>
      </c>
      <c r="C32" s="37">
        <f>'[2]Свод по МО_вся численность'!AM32</f>
        <v>193</v>
      </c>
      <c r="D32" s="37">
        <f>'[2]Свод по МО_вся численность'!AN32</f>
        <v>148</v>
      </c>
      <c r="E32" s="37">
        <f t="shared" si="420"/>
        <v>58</v>
      </c>
      <c r="F32" s="37">
        <f t="shared" si="420"/>
        <v>44</v>
      </c>
      <c r="G32" s="38">
        <f t="shared" si="421"/>
        <v>102</v>
      </c>
      <c r="H32" s="39"/>
      <c r="I32" s="39"/>
      <c r="J32" s="37"/>
      <c r="K32" s="37"/>
      <c r="L32" s="37">
        <f>'[2]Свод по МО_вся численность'!AS32</f>
        <v>187</v>
      </c>
      <c r="M32" s="37">
        <f>'[2]Свод по МО_вся численность'!AT32</f>
        <v>101</v>
      </c>
      <c r="N32" s="37">
        <f t="shared" si="422"/>
        <v>56</v>
      </c>
      <c r="O32" s="37">
        <f t="shared" si="422"/>
        <v>30</v>
      </c>
      <c r="P32" s="38">
        <f t="shared" si="423"/>
        <v>86</v>
      </c>
      <c r="Q32" s="37"/>
      <c r="R32" s="37"/>
      <c r="S32" s="37"/>
      <c r="T32" s="37"/>
      <c r="U32" s="37">
        <f>'[2]Свод по МО_вся численность'!AY32</f>
        <v>179</v>
      </c>
      <c r="V32" s="37">
        <f>'[2]Свод по МО_вся численность'!AZ32</f>
        <v>143</v>
      </c>
      <c r="W32" s="37">
        <f t="shared" si="424"/>
        <v>54</v>
      </c>
      <c r="X32" s="37">
        <f t="shared" si="424"/>
        <v>43</v>
      </c>
      <c r="Y32" s="38">
        <f t="shared" si="425"/>
        <v>97</v>
      </c>
      <c r="Z32" s="37"/>
      <c r="AA32" s="37"/>
      <c r="AB32" s="37"/>
      <c r="AC32" s="37"/>
      <c r="AD32" s="37">
        <f>'[2]Свод по МО_вся численность'!BE32</f>
        <v>218</v>
      </c>
      <c r="AE32" s="37">
        <f>'[2]Свод по МО_вся численность'!BF32</f>
        <v>160</v>
      </c>
      <c r="AF32" s="37">
        <f t="shared" si="426"/>
        <v>65</v>
      </c>
      <c r="AG32" s="37">
        <f t="shared" si="426"/>
        <v>48</v>
      </c>
      <c r="AH32" s="37">
        <f t="shared" si="427"/>
        <v>113</v>
      </c>
      <c r="AI32" s="37"/>
      <c r="AJ32" s="37"/>
      <c r="AK32" s="37"/>
      <c r="AL32" s="37"/>
      <c r="AM32" s="37">
        <f>'[2]Свод по МО_вся численность'!BK32</f>
        <v>318</v>
      </c>
      <c r="AN32" s="37">
        <f>'[2]Свод по МО_вся численность'!BL32</f>
        <v>260</v>
      </c>
      <c r="AO32" s="37">
        <f t="shared" si="428"/>
        <v>95</v>
      </c>
      <c r="AP32" s="37">
        <f t="shared" si="428"/>
        <v>78</v>
      </c>
      <c r="AQ32" s="38">
        <f t="shared" si="429"/>
        <v>173</v>
      </c>
      <c r="AR32" s="37"/>
      <c r="AS32" s="37"/>
      <c r="AT32" s="37"/>
      <c r="AU32" s="37"/>
      <c r="AV32" s="37">
        <f>'[2]Свод по МО_вся численность'!BQ32</f>
        <v>397</v>
      </c>
      <c r="AW32" s="37">
        <f>'[2]Свод по МО_вся численность'!BR32</f>
        <v>350</v>
      </c>
      <c r="AX32" s="37">
        <f t="shared" si="430"/>
        <v>119</v>
      </c>
      <c r="AY32" s="37">
        <f t="shared" si="430"/>
        <v>105</v>
      </c>
      <c r="AZ32" s="38">
        <f t="shared" si="431"/>
        <v>224</v>
      </c>
      <c r="BA32" s="37"/>
      <c r="BB32" s="37"/>
      <c r="BC32" s="37"/>
      <c r="BD32" s="37"/>
      <c r="BE32" s="37">
        <f>'[2]Свод по МО_вся численность'!BW32</f>
        <v>390</v>
      </c>
      <c r="BF32" s="37">
        <f>'[2]Свод по МО_вся численность'!BX32</f>
        <v>337</v>
      </c>
      <c r="BG32" s="39"/>
      <c r="BH32" s="39"/>
      <c r="BI32" s="37">
        <f t="shared" si="432"/>
        <v>117</v>
      </c>
      <c r="BJ32" s="37">
        <f t="shared" si="432"/>
        <v>101</v>
      </c>
      <c r="BK32" s="38">
        <f t="shared" si="433"/>
        <v>218</v>
      </c>
      <c r="BL32" s="37">
        <f>'[2]Свод по МО_вся численность'!CE32</f>
        <v>351</v>
      </c>
      <c r="BM32" s="37">
        <f>'[2]Свод по МО_вся численность'!CF32</f>
        <v>367</v>
      </c>
      <c r="BN32" s="37">
        <f t="shared" si="434"/>
        <v>147</v>
      </c>
      <c r="BO32" s="37">
        <f t="shared" si="434"/>
        <v>154</v>
      </c>
      <c r="BP32" s="38">
        <f t="shared" si="435"/>
        <v>301</v>
      </c>
      <c r="BQ32" s="37">
        <f>'[2]Свод по МО_вся численность'!CG32</f>
        <v>329</v>
      </c>
      <c r="BR32" s="37">
        <f>'[2]Свод по МО_вся численность'!CH32</f>
        <v>339</v>
      </c>
      <c r="BS32" s="37">
        <f t="shared" si="436"/>
        <v>138</v>
      </c>
      <c r="BT32" s="37">
        <f t="shared" si="436"/>
        <v>142</v>
      </c>
      <c r="BU32" s="38">
        <f t="shared" si="437"/>
        <v>280</v>
      </c>
      <c r="BV32" s="37">
        <f>'[2]Свод по МО_вся численность'!CI32</f>
        <v>344</v>
      </c>
      <c r="BW32" s="37">
        <f>'[2]Свод по МО_вся численность'!CJ32</f>
        <v>372</v>
      </c>
      <c r="BX32" s="37">
        <f t="shared" si="438"/>
        <v>144</v>
      </c>
      <c r="BY32" s="37">
        <f t="shared" si="438"/>
        <v>156</v>
      </c>
      <c r="BZ32" s="38">
        <f t="shared" si="439"/>
        <v>300</v>
      </c>
      <c r="CA32" s="37">
        <f>'[2]Свод по МО_вся численность'!CK32</f>
        <v>334</v>
      </c>
      <c r="CB32" s="37">
        <f>'[2]Свод по МО_вся численность'!CL32</f>
        <v>364</v>
      </c>
      <c r="CC32" s="37">
        <f t="shared" si="440"/>
        <v>140</v>
      </c>
      <c r="CD32" s="37">
        <f t="shared" si="440"/>
        <v>152</v>
      </c>
      <c r="CE32" s="38">
        <f t="shared" si="441"/>
        <v>292</v>
      </c>
      <c r="CF32" s="37">
        <f>'[2]Свод по МО_вся численность'!CM32</f>
        <v>327</v>
      </c>
      <c r="CG32" s="37">
        <f>'[2]Свод по МО_вся численность'!CN32</f>
        <v>378</v>
      </c>
      <c r="CH32" s="37">
        <f t="shared" si="442"/>
        <v>137</v>
      </c>
      <c r="CI32" s="37">
        <f t="shared" si="442"/>
        <v>158</v>
      </c>
      <c r="CJ32" s="38">
        <f t="shared" si="443"/>
        <v>295</v>
      </c>
      <c r="CK32" s="37">
        <f>'[2]Свод по МО_вся численность'!CO32</f>
        <v>327</v>
      </c>
      <c r="CL32" s="37">
        <f>'[2]Свод по МО_вся численность'!CP32</f>
        <v>366</v>
      </c>
      <c r="CM32" s="37">
        <f t="shared" si="444"/>
        <v>137</v>
      </c>
      <c r="CN32" s="37">
        <f t="shared" si="444"/>
        <v>153</v>
      </c>
      <c r="CO32" s="38">
        <f t="shared" si="445"/>
        <v>290</v>
      </c>
      <c r="CP32" s="37">
        <f>'[2]Свод по МО_вся численность'!CQ32</f>
        <v>304</v>
      </c>
      <c r="CQ32" s="37">
        <f>'[2]Свод по МО_вся численность'!CR32</f>
        <v>325</v>
      </c>
      <c r="CR32" s="37">
        <f t="shared" si="446"/>
        <v>127</v>
      </c>
      <c r="CS32" s="37">
        <f t="shared" si="446"/>
        <v>136</v>
      </c>
      <c r="CT32" s="38">
        <f t="shared" si="171"/>
        <v>263</v>
      </c>
      <c r="CU32" s="37">
        <f>'[2]Свод по МО_вся численность'!CS32</f>
        <v>331</v>
      </c>
      <c r="CV32" s="37">
        <f>'[2]Свод по МО_вся численность'!CT32</f>
        <v>306</v>
      </c>
      <c r="CW32" s="37">
        <f t="shared" si="447"/>
        <v>139</v>
      </c>
      <c r="CX32" s="37">
        <f t="shared" si="447"/>
        <v>128</v>
      </c>
      <c r="CY32" s="38">
        <f t="shared" si="448"/>
        <v>267</v>
      </c>
      <c r="CZ32" s="37">
        <f>'[2]Свод по МО_вся численность'!CU32</f>
        <v>375</v>
      </c>
      <c r="DA32" s="37">
        <f>'[2]Свод по МО_вся численность'!CV32</f>
        <v>387</v>
      </c>
      <c r="DB32" s="37">
        <f t="shared" si="449"/>
        <v>157</v>
      </c>
      <c r="DC32" s="37">
        <f t="shared" si="449"/>
        <v>162</v>
      </c>
      <c r="DD32" s="38">
        <f t="shared" si="450"/>
        <v>319</v>
      </c>
      <c r="DE32" s="37">
        <f>'[2]Свод по МО_вся численность'!CW32</f>
        <v>333</v>
      </c>
      <c r="DF32" s="37">
        <f>'[2]Свод по МО_вся численность'!CX32</f>
        <v>326</v>
      </c>
      <c r="DG32" s="37">
        <f t="shared" si="451"/>
        <v>139</v>
      </c>
      <c r="DH32" s="37">
        <f t="shared" si="451"/>
        <v>136</v>
      </c>
      <c r="DI32" s="38">
        <f t="shared" si="452"/>
        <v>275</v>
      </c>
      <c r="DJ32" s="37">
        <f>'[2]Свод по МО_вся численность'!CY32</f>
        <v>298</v>
      </c>
      <c r="DK32" s="37">
        <f>'[2]Свод по МО_вся численность'!CZ32</f>
        <v>302</v>
      </c>
      <c r="DL32" s="37">
        <f t="shared" si="453"/>
        <v>125</v>
      </c>
      <c r="DM32" s="37">
        <f t="shared" si="453"/>
        <v>126</v>
      </c>
      <c r="DN32" s="38">
        <f t="shared" si="454"/>
        <v>251</v>
      </c>
      <c r="DO32" s="37">
        <f>'[2]Свод по МО_вся численность'!DA32</f>
        <v>322</v>
      </c>
      <c r="DP32" s="37">
        <f>'[2]Свод по МО_вся численность'!DB32</f>
        <v>305</v>
      </c>
      <c r="DQ32" s="37">
        <f t="shared" si="455"/>
        <v>135</v>
      </c>
      <c r="DR32" s="37">
        <f t="shared" si="455"/>
        <v>128</v>
      </c>
      <c r="DS32" s="38">
        <f t="shared" si="456"/>
        <v>263</v>
      </c>
      <c r="DT32" s="37">
        <f>'[2]Свод по МО_вся численность'!DC32</f>
        <v>303</v>
      </c>
      <c r="DU32" s="37">
        <f>'[2]Свод по МО_вся численность'!DD32</f>
        <v>300</v>
      </c>
      <c r="DV32" s="37">
        <f t="shared" si="457"/>
        <v>127</v>
      </c>
      <c r="DW32" s="37">
        <f t="shared" si="457"/>
        <v>126</v>
      </c>
      <c r="DX32" s="38">
        <f t="shared" si="458"/>
        <v>253</v>
      </c>
      <c r="DY32" s="37">
        <f>'[2]Свод по МО_вся численность'!DE32</f>
        <v>297</v>
      </c>
      <c r="DZ32" s="37">
        <f>'[2]Свод по МО_вся численность'!DF32</f>
        <v>334</v>
      </c>
      <c r="EA32" s="37">
        <f t="shared" si="459"/>
        <v>124</v>
      </c>
      <c r="EB32" s="37">
        <f t="shared" si="459"/>
        <v>140</v>
      </c>
      <c r="EC32" s="38">
        <f t="shared" si="460"/>
        <v>264</v>
      </c>
      <c r="ED32" s="37">
        <f>'[2]Свод по МО_вся численность'!DG32</f>
        <v>339</v>
      </c>
      <c r="EE32" s="37">
        <f>'[2]Свод по МО_вся численность'!DH32</f>
        <v>371</v>
      </c>
      <c r="EF32" s="37">
        <f t="shared" si="461"/>
        <v>142</v>
      </c>
      <c r="EG32" s="37">
        <f t="shared" si="461"/>
        <v>155</v>
      </c>
      <c r="EH32" s="23">
        <f t="shared" si="108"/>
        <v>297</v>
      </c>
      <c r="EI32" s="37">
        <f>'[2]Свод по МО_вся численность'!DI32</f>
        <v>340</v>
      </c>
      <c r="EJ32" s="37">
        <f>'[2]Свод по МО_вся численность'!DJ32</f>
        <v>434</v>
      </c>
      <c r="EK32" s="37">
        <f t="shared" si="462"/>
        <v>142</v>
      </c>
      <c r="EL32" s="37">
        <f t="shared" si="462"/>
        <v>182</v>
      </c>
      <c r="EM32" s="23">
        <f t="shared" si="110"/>
        <v>324</v>
      </c>
      <c r="EN32" s="37">
        <f>'[2]Свод по МО_вся численность'!DK32</f>
        <v>323</v>
      </c>
      <c r="EO32" s="37">
        <f>'[2]Свод по МО_вся численность'!DL32</f>
        <v>406</v>
      </c>
      <c r="EP32" s="37">
        <f t="shared" si="463"/>
        <v>135</v>
      </c>
      <c r="EQ32" s="37">
        <f t="shared" si="463"/>
        <v>170</v>
      </c>
      <c r="ER32" s="38">
        <f t="shared" si="464"/>
        <v>305</v>
      </c>
      <c r="ES32" s="37">
        <f>'[2]Свод по МО_вся численность'!DM32</f>
        <v>396</v>
      </c>
      <c r="ET32" s="37">
        <f>'[2]Свод по МО_вся численность'!DN32</f>
        <v>449</v>
      </c>
      <c r="EU32" s="37">
        <f t="shared" si="465"/>
        <v>166</v>
      </c>
      <c r="EV32" s="37">
        <f t="shared" si="465"/>
        <v>188</v>
      </c>
      <c r="EW32" s="38">
        <f t="shared" si="466"/>
        <v>354</v>
      </c>
      <c r="EX32" s="37">
        <f>'[2]Свод по МО_вся численность'!DO32</f>
        <v>405</v>
      </c>
      <c r="EY32" s="37">
        <f>'[2]Свод по МО_вся численность'!DP32</f>
        <v>453</v>
      </c>
      <c r="EZ32" s="37">
        <f t="shared" si="467"/>
        <v>170</v>
      </c>
      <c r="FA32" s="37">
        <f t="shared" si="467"/>
        <v>190</v>
      </c>
      <c r="FB32" s="38">
        <f t="shared" si="468"/>
        <v>360</v>
      </c>
      <c r="FC32" s="37">
        <f>'[2]Свод по МО_вся численность'!DQ32</f>
        <v>406</v>
      </c>
      <c r="FD32" s="37">
        <f>'[2]Свод по МО_вся численность'!DR32</f>
        <v>441</v>
      </c>
      <c r="FE32" s="37">
        <f t="shared" si="469"/>
        <v>170</v>
      </c>
      <c r="FF32" s="37">
        <f t="shared" si="469"/>
        <v>185</v>
      </c>
      <c r="FG32" s="38">
        <f t="shared" si="470"/>
        <v>355</v>
      </c>
      <c r="FH32" s="37">
        <f>'[2]Свод по МО_вся численность'!DS32</f>
        <v>438</v>
      </c>
      <c r="FI32" s="37">
        <f>'[2]Свод по МО_вся численность'!DT32</f>
        <v>527</v>
      </c>
      <c r="FJ32" s="37">
        <f t="shared" si="471"/>
        <v>183</v>
      </c>
      <c r="FK32" s="37">
        <f t="shared" si="471"/>
        <v>221</v>
      </c>
      <c r="FL32" s="38">
        <f t="shared" si="472"/>
        <v>404</v>
      </c>
      <c r="FM32" s="37">
        <f>'[2]Свод по МО_вся численность'!DU32</f>
        <v>402</v>
      </c>
      <c r="FN32" s="37">
        <f>'[2]Свод по МО_вся численность'!DV32</f>
        <v>526</v>
      </c>
      <c r="FO32" s="37">
        <f t="shared" si="473"/>
        <v>168</v>
      </c>
      <c r="FP32" s="37">
        <f t="shared" si="473"/>
        <v>220</v>
      </c>
      <c r="FQ32" s="38">
        <f t="shared" si="474"/>
        <v>388</v>
      </c>
      <c r="FR32" s="37">
        <f>'[2]Свод по МО_вся численность'!DW32</f>
        <v>419</v>
      </c>
      <c r="FS32" s="37">
        <f>'[2]Свод по МО_вся численность'!DX32</f>
        <v>519</v>
      </c>
      <c r="FT32" s="37">
        <f t="shared" si="475"/>
        <v>175</v>
      </c>
      <c r="FU32" s="37">
        <f t="shared" si="475"/>
        <v>217</v>
      </c>
      <c r="FV32" s="38">
        <f t="shared" si="476"/>
        <v>392</v>
      </c>
      <c r="FW32" s="37">
        <f>'[2]Свод по МО_вся численность'!DY32</f>
        <v>384</v>
      </c>
      <c r="FX32" s="37">
        <f>'[2]Свод по МО_вся численность'!DZ32</f>
        <v>535</v>
      </c>
      <c r="FY32" s="37">
        <f t="shared" si="477"/>
        <v>161</v>
      </c>
      <c r="FZ32" s="37">
        <f t="shared" si="477"/>
        <v>224</v>
      </c>
      <c r="GA32" s="38">
        <f t="shared" si="478"/>
        <v>385</v>
      </c>
      <c r="GB32" s="37">
        <f>'[2]Свод по МО_вся численность'!EA32</f>
        <v>373</v>
      </c>
      <c r="GC32" s="37">
        <f>'[2]Свод по МО_вся численность'!EB32</f>
        <v>507</v>
      </c>
      <c r="GD32" s="37">
        <f t="shared" si="479"/>
        <v>156</v>
      </c>
      <c r="GE32" s="37">
        <f t="shared" si="479"/>
        <v>212</v>
      </c>
      <c r="GF32" s="38">
        <f t="shared" si="480"/>
        <v>368</v>
      </c>
      <c r="GG32" s="37">
        <f>'[2]Свод по МО_вся численность'!EC32</f>
        <v>400</v>
      </c>
      <c r="GH32" s="37">
        <f>'[2]Свод по МО_вся численность'!ED32</f>
        <v>503</v>
      </c>
      <c r="GI32" s="37">
        <f t="shared" si="481"/>
        <v>179</v>
      </c>
      <c r="GJ32" s="37">
        <f t="shared" si="481"/>
        <v>225</v>
      </c>
      <c r="GK32" s="38">
        <f t="shared" si="482"/>
        <v>404</v>
      </c>
      <c r="GL32" s="37">
        <f>'[2]Свод по МО_вся численность'!EE32</f>
        <v>342</v>
      </c>
      <c r="GM32" s="37">
        <f>'[2]Свод по МО_вся численность'!EF32</f>
        <v>552</v>
      </c>
      <c r="GN32" s="37">
        <f t="shared" si="483"/>
        <v>153</v>
      </c>
      <c r="GO32" s="37">
        <f t="shared" si="483"/>
        <v>247</v>
      </c>
      <c r="GP32" s="38">
        <f t="shared" si="484"/>
        <v>400</v>
      </c>
      <c r="GQ32" s="37">
        <f>'[2]Свод по МО_вся численность'!EG32</f>
        <v>294</v>
      </c>
      <c r="GR32" s="37">
        <f>'[2]Свод по МО_вся численность'!EH32</f>
        <v>437</v>
      </c>
      <c r="GS32" s="37">
        <f t="shared" si="485"/>
        <v>132</v>
      </c>
      <c r="GT32" s="37">
        <f t="shared" si="485"/>
        <v>196</v>
      </c>
      <c r="GU32" s="38">
        <f t="shared" si="486"/>
        <v>328</v>
      </c>
      <c r="GV32" s="37">
        <f>'[2]Свод по МО_вся численность'!EI32</f>
        <v>294</v>
      </c>
      <c r="GW32" s="37">
        <f>'[2]Свод по МО_вся численность'!EJ32</f>
        <v>491</v>
      </c>
      <c r="GX32" s="37">
        <f t="shared" si="487"/>
        <v>132</v>
      </c>
      <c r="GY32" s="37">
        <f t="shared" si="487"/>
        <v>220</v>
      </c>
      <c r="GZ32" s="38">
        <f t="shared" si="488"/>
        <v>352</v>
      </c>
      <c r="HA32" s="37">
        <f>'[2]Свод по МО_вся численность'!EK32</f>
        <v>299</v>
      </c>
      <c r="HB32" s="37">
        <f>'[2]Свод по МО_вся численность'!EL32</f>
        <v>465</v>
      </c>
      <c r="HC32" s="37">
        <f t="shared" si="489"/>
        <v>134</v>
      </c>
      <c r="HD32" s="37">
        <f t="shared" si="489"/>
        <v>208</v>
      </c>
      <c r="HE32" s="38">
        <f t="shared" si="490"/>
        <v>342</v>
      </c>
      <c r="HF32" s="37">
        <f>'[2]Свод по МО_вся численность'!EM32</f>
        <v>230</v>
      </c>
      <c r="HG32" s="37">
        <f>'[2]Свод по МО_вся численность'!EN32</f>
        <v>364</v>
      </c>
      <c r="HH32" s="37">
        <f t="shared" si="491"/>
        <v>103</v>
      </c>
      <c r="HI32" s="37">
        <f t="shared" si="491"/>
        <v>163</v>
      </c>
      <c r="HJ32" s="38">
        <f t="shared" si="492"/>
        <v>266</v>
      </c>
      <c r="HK32" s="37">
        <f>'[2]Свод по МО_вся численность'!EO32</f>
        <v>288</v>
      </c>
      <c r="HL32" s="37">
        <f>'[2]Свод по МО_вся численность'!EP32</f>
        <v>440</v>
      </c>
      <c r="HM32" s="37">
        <f t="shared" si="493"/>
        <v>129</v>
      </c>
      <c r="HN32" s="37">
        <f t="shared" si="493"/>
        <v>197</v>
      </c>
      <c r="HO32" s="38">
        <f t="shared" si="494"/>
        <v>326</v>
      </c>
      <c r="HP32" s="37">
        <f>'[2]Свод по МО_вся численность'!EQ32</f>
        <v>229</v>
      </c>
      <c r="HQ32" s="37">
        <f>'[2]Свод по МО_вся численность'!ER32</f>
        <v>345</v>
      </c>
      <c r="HR32" s="37">
        <f t="shared" si="495"/>
        <v>102</v>
      </c>
      <c r="HS32" s="37">
        <f t="shared" si="495"/>
        <v>154</v>
      </c>
      <c r="HT32" s="38">
        <f t="shared" si="496"/>
        <v>256</v>
      </c>
      <c r="HU32" s="37">
        <f>'[2]Свод по МО_вся численность'!ES32</f>
        <v>182</v>
      </c>
      <c r="HV32" s="37">
        <f>'[2]Свод по МО_вся численность'!ET32</f>
        <v>321</v>
      </c>
      <c r="HW32" s="37">
        <f t="shared" si="497"/>
        <v>81</v>
      </c>
      <c r="HX32" s="37">
        <f t="shared" si="497"/>
        <v>144</v>
      </c>
      <c r="HY32" s="38">
        <f t="shared" si="498"/>
        <v>225</v>
      </c>
      <c r="HZ32" s="37">
        <f>'[2]Свод по МО_вся численность'!EU32</f>
        <v>152</v>
      </c>
      <c r="IA32" s="37">
        <f>'[2]Свод по МО_вся численность'!EV32</f>
        <v>284</v>
      </c>
      <c r="IB32" s="37">
        <f t="shared" si="499"/>
        <v>68</v>
      </c>
      <c r="IC32" s="37">
        <f t="shared" si="499"/>
        <v>127</v>
      </c>
      <c r="ID32" s="38">
        <f t="shared" si="500"/>
        <v>195</v>
      </c>
      <c r="IE32" s="37">
        <f>'[2]Свод по МО_вся численность'!EW32</f>
        <v>63</v>
      </c>
      <c r="IF32" s="37">
        <f>'[2]Свод по МО_вся численность'!EX32</f>
        <v>122</v>
      </c>
      <c r="IG32" s="37">
        <f t="shared" si="501"/>
        <v>28</v>
      </c>
      <c r="IH32" s="37">
        <f t="shared" si="501"/>
        <v>55</v>
      </c>
      <c r="II32" s="38">
        <f t="shared" si="502"/>
        <v>83</v>
      </c>
      <c r="IJ32" s="37">
        <f>'[2]Свод по МО_вся численность'!EY32</f>
        <v>38</v>
      </c>
      <c r="IK32" s="37">
        <f>'[2]Свод по МО_вся численность'!EZ32</f>
        <v>108</v>
      </c>
      <c r="IL32" s="37">
        <f t="shared" si="503"/>
        <v>17</v>
      </c>
      <c r="IM32" s="37">
        <f t="shared" si="503"/>
        <v>48</v>
      </c>
      <c r="IN32" s="38">
        <f t="shared" si="504"/>
        <v>65</v>
      </c>
      <c r="IO32" s="37">
        <f>'[2]Свод по МО_вся численность'!FA32</f>
        <v>45</v>
      </c>
      <c r="IP32" s="37">
        <f>'[2]Свод по МО_вся численность'!FB32</f>
        <v>118</v>
      </c>
      <c r="IQ32" s="37">
        <f t="shared" si="505"/>
        <v>20</v>
      </c>
      <c r="IR32" s="37">
        <f t="shared" si="505"/>
        <v>53</v>
      </c>
      <c r="IS32" s="38">
        <f t="shared" si="506"/>
        <v>73</v>
      </c>
      <c r="IT32" s="37">
        <f>'[2]Свод по МО_вся численность'!FC32</f>
        <v>59</v>
      </c>
      <c r="IU32" s="37">
        <f>'[2]Свод по МО_вся численность'!FD32</f>
        <v>157</v>
      </c>
      <c r="IV32" s="37">
        <f t="shared" si="507"/>
        <v>26</v>
      </c>
      <c r="IW32" s="37">
        <f t="shared" si="507"/>
        <v>70</v>
      </c>
      <c r="IX32" s="38">
        <f t="shared" si="508"/>
        <v>96</v>
      </c>
      <c r="IY32" s="37">
        <f>'[2]Свод по МО_вся численность'!FE32</f>
        <v>100</v>
      </c>
      <c r="IZ32" s="37">
        <f>'[2]Свод по МО_вся численность'!FF32</f>
        <v>292</v>
      </c>
      <c r="JA32" s="37">
        <f t="shared" si="509"/>
        <v>45</v>
      </c>
      <c r="JB32" s="37">
        <f t="shared" si="509"/>
        <v>131</v>
      </c>
      <c r="JC32" s="38">
        <f t="shared" si="510"/>
        <v>176</v>
      </c>
      <c r="JD32" s="37">
        <f>'[2]Свод по МО_вся численность'!FG32</f>
        <v>104</v>
      </c>
      <c r="JE32" s="37">
        <f>'[2]Свод по МО_вся численность'!FH32</f>
        <v>290</v>
      </c>
      <c r="JF32" s="37">
        <f t="shared" si="511"/>
        <v>47</v>
      </c>
      <c r="JG32" s="37">
        <f t="shared" si="511"/>
        <v>130</v>
      </c>
      <c r="JH32" s="38">
        <f t="shared" si="512"/>
        <v>177</v>
      </c>
      <c r="JI32" s="37">
        <f>'[2]Свод по МО_вся численность'!FI32</f>
        <v>92</v>
      </c>
      <c r="JJ32" s="37">
        <f>'[2]Свод по МО_вся численность'!FJ32</f>
        <v>273</v>
      </c>
      <c r="JK32" s="37">
        <f t="shared" si="513"/>
        <v>41</v>
      </c>
      <c r="JL32" s="37">
        <f t="shared" si="513"/>
        <v>122</v>
      </c>
      <c r="JM32" s="38">
        <f t="shared" si="514"/>
        <v>163</v>
      </c>
      <c r="JN32" s="37">
        <f>'[2]Свод по МО_вся численность'!FK32</f>
        <v>82</v>
      </c>
      <c r="JO32" s="37">
        <f>'[2]Свод по МО_вся численность'!FL32</f>
        <v>270</v>
      </c>
      <c r="JP32" s="37">
        <f t="shared" si="515"/>
        <v>37</v>
      </c>
      <c r="JQ32" s="37">
        <f t="shared" si="515"/>
        <v>121</v>
      </c>
      <c r="JR32" s="38">
        <f t="shared" si="516"/>
        <v>158</v>
      </c>
      <c r="JS32" s="37">
        <f>'[2]Свод по МО_вся численность'!FM32</f>
        <v>62</v>
      </c>
      <c r="JT32" s="37">
        <f>'[2]Свод по МО_вся численность'!FN32</f>
        <v>183</v>
      </c>
      <c r="JU32" s="37">
        <f t="shared" si="517"/>
        <v>28</v>
      </c>
      <c r="JV32" s="37">
        <f t="shared" si="517"/>
        <v>82</v>
      </c>
      <c r="JW32" s="38">
        <f t="shared" si="518"/>
        <v>110</v>
      </c>
      <c r="JX32" s="37">
        <f>'[2]Свод по МО_вся численность'!FO32</f>
        <v>44</v>
      </c>
      <c r="JY32" s="37">
        <f>'[2]Свод по МО_вся численность'!FP32</f>
        <v>195</v>
      </c>
      <c r="JZ32" s="37">
        <f t="shared" si="519"/>
        <v>20</v>
      </c>
      <c r="KA32" s="37">
        <f t="shared" si="519"/>
        <v>87</v>
      </c>
      <c r="KB32" s="38">
        <f t="shared" si="520"/>
        <v>107</v>
      </c>
      <c r="KC32" s="37">
        <f>'[2]Свод по МО_вся численность'!FQ32</f>
        <v>32</v>
      </c>
      <c r="KD32" s="37">
        <f>'[2]Свод по МО_вся численность'!FR32</f>
        <v>125</v>
      </c>
      <c r="KE32" s="37">
        <f t="shared" si="521"/>
        <v>14</v>
      </c>
      <c r="KF32" s="37">
        <f t="shared" si="521"/>
        <v>56</v>
      </c>
      <c r="KG32" s="38">
        <f t="shared" si="522"/>
        <v>70</v>
      </c>
      <c r="KH32" s="37">
        <f>'[2]Свод по МО_вся численность'!FS32</f>
        <v>31</v>
      </c>
      <c r="KI32" s="37">
        <f>'[2]Свод по МО_вся численность'!FT32</f>
        <v>123</v>
      </c>
      <c r="KJ32" s="37">
        <f t="shared" si="523"/>
        <v>14</v>
      </c>
      <c r="KK32" s="37">
        <f t="shared" si="523"/>
        <v>55</v>
      </c>
      <c r="KL32" s="38">
        <f t="shared" si="524"/>
        <v>69</v>
      </c>
      <c r="KM32" s="37">
        <f>'[2]Свод по МО_вся численность'!FU32</f>
        <v>20</v>
      </c>
      <c r="KN32" s="37">
        <f>'[2]Свод по МО_вся численность'!FV32</f>
        <v>87</v>
      </c>
      <c r="KO32" s="37">
        <f t="shared" si="525"/>
        <v>9</v>
      </c>
      <c r="KP32" s="37">
        <f t="shared" si="525"/>
        <v>39</v>
      </c>
      <c r="KQ32" s="38">
        <f t="shared" si="526"/>
        <v>48</v>
      </c>
      <c r="KR32" s="37">
        <f>'[2]Свод по МО_вся численность'!FW32</f>
        <v>21</v>
      </c>
      <c r="KS32" s="37">
        <f>'[2]Свод по МО_вся численность'!FX32</f>
        <v>103</v>
      </c>
      <c r="KT32" s="37">
        <f t="shared" si="527"/>
        <v>9</v>
      </c>
      <c r="KU32" s="37">
        <f t="shared" si="527"/>
        <v>46</v>
      </c>
      <c r="KV32" s="38">
        <f t="shared" si="528"/>
        <v>55</v>
      </c>
      <c r="KW32" s="37">
        <f>'[2]Свод по МО_вся численность'!FY32</f>
        <v>11</v>
      </c>
      <c r="KX32" s="37">
        <f>'[2]Свод по МО_вся численность'!FZ32</f>
        <v>80</v>
      </c>
      <c r="KY32" s="37">
        <f t="shared" si="529"/>
        <v>5</v>
      </c>
      <c r="KZ32" s="37">
        <f t="shared" si="529"/>
        <v>36</v>
      </c>
      <c r="LA32" s="38">
        <f t="shared" si="530"/>
        <v>41</v>
      </c>
      <c r="LB32" s="37">
        <f>'[2]Свод по МО_вся численность'!GA32</f>
        <v>15</v>
      </c>
      <c r="LC32" s="37">
        <f>'[2]Свод по МО_вся численность'!GB32</f>
        <v>74</v>
      </c>
      <c r="LD32" s="37">
        <f t="shared" si="531"/>
        <v>7</v>
      </c>
      <c r="LE32" s="37">
        <f t="shared" si="531"/>
        <v>33</v>
      </c>
      <c r="LF32" s="38">
        <f t="shared" si="532"/>
        <v>40</v>
      </c>
      <c r="LG32" s="37">
        <f>'[2]Свод по МО_вся численность'!GC32</f>
        <v>9</v>
      </c>
      <c r="LH32" s="37">
        <f>'[2]Свод по МО_вся численность'!GD32</f>
        <v>62</v>
      </c>
      <c r="LI32" s="37">
        <f t="shared" si="533"/>
        <v>4</v>
      </c>
      <c r="LJ32" s="37">
        <f t="shared" si="533"/>
        <v>28</v>
      </c>
      <c r="LK32" s="38">
        <f t="shared" si="80"/>
        <v>32</v>
      </c>
      <c r="LL32" s="37">
        <f>'[2]Свод по МО_вся численность'!GE32</f>
        <v>7</v>
      </c>
      <c r="LM32" s="37">
        <f>'[2]Свод по МО_вся численность'!GF32</f>
        <v>62</v>
      </c>
      <c r="LN32" s="37">
        <f t="shared" si="534"/>
        <v>3</v>
      </c>
      <c r="LO32" s="37">
        <f t="shared" si="534"/>
        <v>28</v>
      </c>
      <c r="LP32" s="38">
        <f t="shared" si="535"/>
        <v>31</v>
      </c>
      <c r="LQ32" s="37">
        <f>'[2]Свод по МО_вся численность'!GG32</f>
        <v>7</v>
      </c>
      <c r="LR32" s="37">
        <f>'[2]Свод по МО_вся численность'!GH32</f>
        <v>41</v>
      </c>
      <c r="LS32" s="37">
        <f t="shared" si="536"/>
        <v>3</v>
      </c>
      <c r="LT32" s="37">
        <f t="shared" si="536"/>
        <v>18</v>
      </c>
      <c r="LU32" s="38">
        <f t="shared" si="81"/>
        <v>21</v>
      </c>
      <c r="LV32" s="37">
        <f>'[2]Свод по МО_вся численность'!GI32</f>
        <v>4</v>
      </c>
      <c r="LW32" s="37">
        <f>'[2]Свод по МО_вся численность'!GJ32</f>
        <v>37</v>
      </c>
      <c r="LX32" s="37">
        <f t="shared" si="537"/>
        <v>2</v>
      </c>
      <c r="LY32" s="37">
        <f t="shared" si="537"/>
        <v>17</v>
      </c>
      <c r="LZ32" s="38">
        <f t="shared" si="538"/>
        <v>19</v>
      </c>
      <c r="MA32" s="37">
        <f>'[2]Свод по МО_вся численность'!GK32</f>
        <v>1</v>
      </c>
      <c r="MB32" s="37">
        <f>'[2]Свод по МО_вся численность'!GL32</f>
        <v>21</v>
      </c>
      <c r="MC32" s="37">
        <f t="shared" si="539"/>
        <v>0</v>
      </c>
      <c r="MD32" s="37">
        <f t="shared" si="539"/>
        <v>9</v>
      </c>
      <c r="ME32" s="38">
        <f t="shared" si="540"/>
        <v>9</v>
      </c>
      <c r="MF32" s="37">
        <f>'[2]Свод по МО_вся численность'!GM32</f>
        <v>2</v>
      </c>
      <c r="MG32" s="37">
        <f>'[2]Свод по МО_вся численность'!GN32</f>
        <v>11</v>
      </c>
      <c r="MH32" s="37">
        <f t="shared" si="541"/>
        <v>1</v>
      </c>
      <c r="MI32" s="37">
        <f t="shared" si="541"/>
        <v>5</v>
      </c>
      <c r="MJ32" s="38">
        <f t="shared" si="542"/>
        <v>6</v>
      </c>
      <c r="MK32" s="37">
        <f>'[2]Свод по МО_вся численность'!GO32</f>
        <v>2</v>
      </c>
      <c r="ML32" s="37">
        <f>'[2]Свод по МО_вся численность'!GP32</f>
        <v>15</v>
      </c>
      <c r="MM32" s="37">
        <f t="shared" si="543"/>
        <v>1</v>
      </c>
      <c r="MN32" s="37">
        <f t="shared" si="543"/>
        <v>7</v>
      </c>
      <c r="MO32" s="23">
        <f t="shared" si="132"/>
        <v>8</v>
      </c>
      <c r="MP32" s="37">
        <f>'[2]Свод по МО_вся численность'!GQ32</f>
        <v>0</v>
      </c>
      <c r="MQ32" s="37">
        <f>'[2]Свод по МО_вся численность'!GR32</f>
        <v>4</v>
      </c>
      <c r="MR32" s="37">
        <f t="shared" si="544"/>
        <v>0</v>
      </c>
      <c r="MS32" s="37">
        <f t="shared" si="544"/>
        <v>2</v>
      </c>
      <c r="MT32" s="23">
        <f t="shared" si="134"/>
        <v>2</v>
      </c>
      <c r="MU32" s="37">
        <f>'[2]Свод по МО_вся численность'!GS32</f>
        <v>0</v>
      </c>
      <c r="MV32" s="37">
        <f>'[2]Свод по МО_вся численность'!GT32</f>
        <v>3</v>
      </c>
      <c r="MW32" s="37">
        <f t="shared" si="545"/>
        <v>0</v>
      </c>
      <c r="MX32" s="37">
        <f t="shared" si="545"/>
        <v>1</v>
      </c>
      <c r="MY32" s="38">
        <f t="shared" si="546"/>
        <v>1</v>
      </c>
      <c r="MZ32" s="37">
        <f>'[2]Свод по МО_вся численность'!GU32</f>
        <v>0</v>
      </c>
      <c r="NA32" s="37">
        <f>'[2]Свод по МО_вся численность'!GV32</f>
        <v>6</v>
      </c>
      <c r="NB32" s="37">
        <f t="shared" si="550"/>
        <v>0</v>
      </c>
      <c r="NC32" s="37">
        <f t="shared" si="550"/>
        <v>6</v>
      </c>
      <c r="ND32" s="37">
        <f t="shared" si="547"/>
        <v>6</v>
      </c>
      <c r="NE32" s="23">
        <f t="shared" si="548"/>
        <v>32745</v>
      </c>
      <c r="NF32" s="23">
        <f t="shared" si="549"/>
        <v>13618</v>
      </c>
      <c r="NG32" s="41"/>
      <c r="NH32" s="41"/>
      <c r="NI32" s="30">
        <v>4367</v>
      </c>
      <c r="NJ32" s="30">
        <v>13618</v>
      </c>
      <c r="NK32" s="42"/>
    </row>
    <row r="33" spans="1:375" ht="20.25" x14ac:dyDescent="0.3">
      <c r="A33" s="45">
        <v>22</v>
      </c>
      <c r="B33" s="36" t="s">
        <v>11</v>
      </c>
      <c r="C33" s="37">
        <f>'[2]Свод по МО_вся численность'!AM33</f>
        <v>93</v>
      </c>
      <c r="D33" s="37">
        <f>'[2]Свод по МО_вся численность'!AN33</f>
        <v>59</v>
      </c>
      <c r="E33" s="37">
        <f t="shared" si="420"/>
        <v>28</v>
      </c>
      <c r="F33" s="37">
        <f t="shared" si="420"/>
        <v>18</v>
      </c>
      <c r="G33" s="38">
        <f t="shared" si="421"/>
        <v>46</v>
      </c>
      <c r="H33" s="39"/>
      <c r="I33" s="39"/>
      <c r="J33" s="37"/>
      <c r="K33" s="37"/>
      <c r="L33" s="37">
        <f>'[2]Свод по МО_вся численность'!AS33</f>
        <v>82</v>
      </c>
      <c r="M33" s="37">
        <f>'[2]Свод по МО_вся численность'!AT33</f>
        <v>55</v>
      </c>
      <c r="N33" s="37">
        <f t="shared" si="422"/>
        <v>25</v>
      </c>
      <c r="O33" s="37">
        <f t="shared" si="422"/>
        <v>17</v>
      </c>
      <c r="P33" s="38">
        <f t="shared" si="423"/>
        <v>42</v>
      </c>
      <c r="Q33" s="37"/>
      <c r="R33" s="37"/>
      <c r="S33" s="37"/>
      <c r="T33" s="37"/>
      <c r="U33" s="37">
        <f>'[2]Свод по МО_вся численность'!AY33</f>
        <v>120</v>
      </c>
      <c r="V33" s="37">
        <f>'[2]Свод по МО_вся численность'!AZ33</f>
        <v>76</v>
      </c>
      <c r="W33" s="37">
        <f t="shared" si="424"/>
        <v>36</v>
      </c>
      <c r="X33" s="37">
        <f t="shared" si="424"/>
        <v>23</v>
      </c>
      <c r="Y33" s="38">
        <f t="shared" si="425"/>
        <v>59</v>
      </c>
      <c r="Z33" s="37"/>
      <c r="AA33" s="37"/>
      <c r="AB33" s="37"/>
      <c r="AC33" s="37"/>
      <c r="AD33" s="37">
        <f>'[2]Свод по МО_вся численность'!BE33</f>
        <v>155</v>
      </c>
      <c r="AE33" s="37">
        <f>'[2]Свод по МО_вся численность'!BF33</f>
        <v>105</v>
      </c>
      <c r="AF33" s="37">
        <f t="shared" si="426"/>
        <v>47</v>
      </c>
      <c r="AG33" s="37">
        <f t="shared" si="426"/>
        <v>32</v>
      </c>
      <c r="AH33" s="37">
        <f t="shared" si="427"/>
        <v>79</v>
      </c>
      <c r="AI33" s="37"/>
      <c r="AJ33" s="37"/>
      <c r="AK33" s="37"/>
      <c r="AL33" s="37"/>
      <c r="AM33" s="37">
        <f>'[2]Свод по МО_вся численность'!BK33</f>
        <v>200</v>
      </c>
      <c r="AN33" s="37">
        <f>'[2]Свод по МО_вся численность'!BL33</f>
        <v>162</v>
      </c>
      <c r="AO33" s="37">
        <f t="shared" si="428"/>
        <v>60</v>
      </c>
      <c r="AP33" s="37">
        <f t="shared" si="428"/>
        <v>49</v>
      </c>
      <c r="AQ33" s="38">
        <f t="shared" si="429"/>
        <v>109</v>
      </c>
      <c r="AR33" s="37"/>
      <c r="AS33" s="37"/>
      <c r="AT33" s="37"/>
      <c r="AU33" s="37"/>
      <c r="AV33" s="37">
        <f>'[2]Свод по МО_вся численность'!BQ33</f>
        <v>207</v>
      </c>
      <c r="AW33" s="37">
        <f>'[2]Свод по МО_вся численность'!BR33</f>
        <v>149</v>
      </c>
      <c r="AX33" s="37">
        <f t="shared" si="430"/>
        <v>62</v>
      </c>
      <c r="AY33" s="37">
        <f t="shared" si="430"/>
        <v>45</v>
      </c>
      <c r="AZ33" s="38">
        <f t="shared" si="431"/>
        <v>107</v>
      </c>
      <c r="BA33" s="37"/>
      <c r="BB33" s="37"/>
      <c r="BC33" s="37"/>
      <c r="BD33" s="37"/>
      <c r="BE33" s="37">
        <f>'[2]Свод по МО_вся численность'!BW33</f>
        <v>215</v>
      </c>
      <c r="BF33" s="37">
        <f>'[2]Свод по МО_вся численность'!BX33</f>
        <v>182</v>
      </c>
      <c r="BG33" s="39"/>
      <c r="BH33" s="39"/>
      <c r="BI33" s="37">
        <f t="shared" si="432"/>
        <v>65</v>
      </c>
      <c r="BJ33" s="37">
        <f t="shared" si="432"/>
        <v>55</v>
      </c>
      <c r="BK33" s="38">
        <f t="shared" si="433"/>
        <v>120</v>
      </c>
      <c r="BL33" s="37">
        <f>'[2]Свод по МО_вся численность'!CE33</f>
        <v>209</v>
      </c>
      <c r="BM33" s="37">
        <f>'[2]Свод по МО_вся численность'!CF33</f>
        <v>182</v>
      </c>
      <c r="BN33" s="37">
        <f t="shared" si="434"/>
        <v>87</v>
      </c>
      <c r="BO33" s="37">
        <f t="shared" si="434"/>
        <v>76</v>
      </c>
      <c r="BP33" s="38">
        <f t="shared" si="435"/>
        <v>163</v>
      </c>
      <c r="BQ33" s="37">
        <f>'[2]Свод по МО_вся численность'!CG33</f>
        <v>200</v>
      </c>
      <c r="BR33" s="37">
        <f>'[2]Свод по МО_вся численность'!CH33</f>
        <v>200</v>
      </c>
      <c r="BS33" s="37">
        <f t="shared" si="436"/>
        <v>84</v>
      </c>
      <c r="BT33" s="37">
        <f t="shared" si="436"/>
        <v>84</v>
      </c>
      <c r="BU33" s="38">
        <f t="shared" si="437"/>
        <v>168</v>
      </c>
      <c r="BV33" s="37">
        <f>'[2]Свод по МО_вся численность'!CI33</f>
        <v>180</v>
      </c>
      <c r="BW33" s="37">
        <f>'[2]Свод по МО_вся численность'!CJ33</f>
        <v>202</v>
      </c>
      <c r="BX33" s="37">
        <f t="shared" si="438"/>
        <v>75</v>
      </c>
      <c r="BY33" s="37">
        <f t="shared" si="438"/>
        <v>85</v>
      </c>
      <c r="BZ33" s="38">
        <f t="shared" si="439"/>
        <v>160</v>
      </c>
      <c r="CA33" s="37">
        <f>'[2]Свод по МО_вся численность'!CK33</f>
        <v>184</v>
      </c>
      <c r="CB33" s="37">
        <f>'[2]Свод по МО_вся численность'!CL33</f>
        <v>185</v>
      </c>
      <c r="CC33" s="37">
        <f t="shared" si="440"/>
        <v>77</v>
      </c>
      <c r="CD33" s="37">
        <f t="shared" si="440"/>
        <v>77</v>
      </c>
      <c r="CE33" s="38">
        <f t="shared" si="441"/>
        <v>154</v>
      </c>
      <c r="CF33" s="37">
        <f>'[2]Свод по МО_вся численность'!CM33</f>
        <v>171</v>
      </c>
      <c r="CG33" s="37">
        <f>'[2]Свод по МО_вся численность'!CN33</f>
        <v>193</v>
      </c>
      <c r="CH33" s="37">
        <f t="shared" si="442"/>
        <v>72</v>
      </c>
      <c r="CI33" s="37">
        <f t="shared" si="442"/>
        <v>81</v>
      </c>
      <c r="CJ33" s="38">
        <f t="shared" si="443"/>
        <v>153</v>
      </c>
      <c r="CK33" s="37">
        <f>'[2]Свод по МО_вся численность'!CO33</f>
        <v>191</v>
      </c>
      <c r="CL33" s="37">
        <f>'[2]Свод по МО_вся численность'!CP33</f>
        <v>194</v>
      </c>
      <c r="CM33" s="37">
        <f t="shared" si="444"/>
        <v>80</v>
      </c>
      <c r="CN33" s="37">
        <f t="shared" si="444"/>
        <v>81</v>
      </c>
      <c r="CO33" s="38">
        <f t="shared" si="445"/>
        <v>161</v>
      </c>
      <c r="CP33" s="37">
        <f>'[2]Свод по МО_вся численность'!CQ33</f>
        <v>200</v>
      </c>
      <c r="CQ33" s="37">
        <f>'[2]Свод по МО_вся численность'!CR33</f>
        <v>187</v>
      </c>
      <c r="CR33" s="37">
        <f t="shared" si="446"/>
        <v>84</v>
      </c>
      <c r="CS33" s="37">
        <f t="shared" si="446"/>
        <v>78</v>
      </c>
      <c r="CT33" s="38">
        <f t="shared" si="171"/>
        <v>162</v>
      </c>
      <c r="CU33" s="37">
        <f>'[2]Свод по МО_вся численность'!CS33</f>
        <v>192</v>
      </c>
      <c r="CV33" s="37">
        <f>'[2]Свод по МО_вся численность'!CT33</f>
        <v>200</v>
      </c>
      <c r="CW33" s="37">
        <f t="shared" si="447"/>
        <v>80</v>
      </c>
      <c r="CX33" s="37">
        <f t="shared" si="447"/>
        <v>84</v>
      </c>
      <c r="CY33" s="38">
        <f t="shared" si="448"/>
        <v>164</v>
      </c>
      <c r="CZ33" s="37">
        <f>'[2]Свод по МО_вся численность'!CU33</f>
        <v>181</v>
      </c>
      <c r="DA33" s="37">
        <f>'[2]Свод по МО_вся численность'!CV33</f>
        <v>187</v>
      </c>
      <c r="DB33" s="37">
        <f t="shared" si="449"/>
        <v>76</v>
      </c>
      <c r="DC33" s="37">
        <f t="shared" si="449"/>
        <v>78</v>
      </c>
      <c r="DD33" s="38">
        <f t="shared" si="450"/>
        <v>154</v>
      </c>
      <c r="DE33" s="37">
        <f>'[2]Свод по МО_вся численность'!CW33</f>
        <v>199</v>
      </c>
      <c r="DF33" s="37">
        <f>'[2]Свод по МО_вся численность'!CX33</f>
        <v>218</v>
      </c>
      <c r="DG33" s="37">
        <f t="shared" si="451"/>
        <v>83</v>
      </c>
      <c r="DH33" s="37">
        <f t="shared" si="451"/>
        <v>91</v>
      </c>
      <c r="DI33" s="38">
        <f t="shared" si="452"/>
        <v>174</v>
      </c>
      <c r="DJ33" s="37">
        <f>'[2]Свод по МО_вся численность'!CY33</f>
        <v>199</v>
      </c>
      <c r="DK33" s="37">
        <f>'[2]Свод по МО_вся численность'!CZ33</f>
        <v>183</v>
      </c>
      <c r="DL33" s="37">
        <f t="shared" si="453"/>
        <v>83</v>
      </c>
      <c r="DM33" s="37">
        <f t="shared" si="453"/>
        <v>77</v>
      </c>
      <c r="DN33" s="38">
        <f t="shared" si="454"/>
        <v>160</v>
      </c>
      <c r="DO33" s="37">
        <f>'[2]Свод по МО_вся численность'!DA33</f>
        <v>171</v>
      </c>
      <c r="DP33" s="37">
        <f>'[2]Свод по МО_вся численность'!DB33</f>
        <v>199</v>
      </c>
      <c r="DQ33" s="37">
        <f t="shared" si="455"/>
        <v>72</v>
      </c>
      <c r="DR33" s="37">
        <f t="shared" si="455"/>
        <v>83</v>
      </c>
      <c r="DS33" s="38">
        <f t="shared" si="456"/>
        <v>155</v>
      </c>
      <c r="DT33" s="37">
        <f>'[2]Свод по МО_вся численность'!DC33</f>
        <v>186</v>
      </c>
      <c r="DU33" s="37">
        <f>'[2]Свод по МО_вся численность'!DD33</f>
        <v>198</v>
      </c>
      <c r="DV33" s="37">
        <f t="shared" si="457"/>
        <v>78</v>
      </c>
      <c r="DW33" s="37">
        <f t="shared" si="457"/>
        <v>83</v>
      </c>
      <c r="DX33" s="38">
        <f t="shared" si="458"/>
        <v>161</v>
      </c>
      <c r="DY33" s="37">
        <f>'[2]Свод по МО_вся численность'!DE33</f>
        <v>185</v>
      </c>
      <c r="DZ33" s="37">
        <f>'[2]Свод по МО_вся численность'!DF33</f>
        <v>209</v>
      </c>
      <c r="EA33" s="37">
        <f t="shared" si="459"/>
        <v>77</v>
      </c>
      <c r="EB33" s="37">
        <f t="shared" si="459"/>
        <v>87</v>
      </c>
      <c r="EC33" s="38">
        <f t="shared" si="460"/>
        <v>164</v>
      </c>
      <c r="ED33" s="37">
        <f>'[2]Свод по МО_вся численность'!DG33</f>
        <v>218</v>
      </c>
      <c r="EE33" s="37">
        <f>'[2]Свод по МО_вся численность'!DH33</f>
        <v>202</v>
      </c>
      <c r="EF33" s="37">
        <f t="shared" si="461"/>
        <v>91</v>
      </c>
      <c r="EG33" s="37">
        <f t="shared" si="461"/>
        <v>85</v>
      </c>
      <c r="EH33" s="23">
        <f t="shared" si="108"/>
        <v>176</v>
      </c>
      <c r="EI33" s="37">
        <f>'[2]Свод по МО_вся численность'!DI33</f>
        <v>228</v>
      </c>
      <c r="EJ33" s="37">
        <f>'[2]Свод по МО_вся численность'!DJ33</f>
        <v>227</v>
      </c>
      <c r="EK33" s="37">
        <f t="shared" si="462"/>
        <v>95</v>
      </c>
      <c r="EL33" s="37">
        <f t="shared" si="462"/>
        <v>95</v>
      </c>
      <c r="EM33" s="23">
        <f t="shared" si="110"/>
        <v>190</v>
      </c>
      <c r="EN33" s="37">
        <f>'[2]Свод по МО_вся численность'!DK33</f>
        <v>229</v>
      </c>
      <c r="EO33" s="37">
        <f>'[2]Свод по МО_вся численность'!DL33</f>
        <v>278</v>
      </c>
      <c r="EP33" s="37">
        <f t="shared" si="463"/>
        <v>96</v>
      </c>
      <c r="EQ33" s="37">
        <f t="shared" si="463"/>
        <v>116</v>
      </c>
      <c r="ER33" s="38">
        <f t="shared" si="464"/>
        <v>212</v>
      </c>
      <c r="ES33" s="37">
        <f>'[2]Свод по МО_вся численность'!DM33</f>
        <v>231</v>
      </c>
      <c r="ET33" s="37">
        <f>'[2]Свод по МО_вся численность'!DN33</f>
        <v>258</v>
      </c>
      <c r="EU33" s="37">
        <f t="shared" si="465"/>
        <v>97</v>
      </c>
      <c r="EV33" s="37">
        <f t="shared" si="465"/>
        <v>108</v>
      </c>
      <c r="EW33" s="38">
        <f t="shared" si="466"/>
        <v>205</v>
      </c>
      <c r="EX33" s="37">
        <f>'[2]Свод по МО_вся численность'!DO33</f>
        <v>253</v>
      </c>
      <c r="EY33" s="37">
        <f>'[2]Свод по МО_вся численность'!DP33</f>
        <v>298</v>
      </c>
      <c r="EZ33" s="37">
        <f t="shared" si="467"/>
        <v>106</v>
      </c>
      <c r="FA33" s="37">
        <f t="shared" si="467"/>
        <v>125</v>
      </c>
      <c r="FB33" s="38">
        <f t="shared" si="468"/>
        <v>231</v>
      </c>
      <c r="FC33" s="37">
        <f>'[2]Свод по МО_вся численность'!DQ33</f>
        <v>249</v>
      </c>
      <c r="FD33" s="37">
        <f>'[2]Свод по МО_вся численность'!DR33</f>
        <v>282</v>
      </c>
      <c r="FE33" s="37">
        <f t="shared" si="469"/>
        <v>104</v>
      </c>
      <c r="FF33" s="37">
        <f t="shared" si="469"/>
        <v>118</v>
      </c>
      <c r="FG33" s="38">
        <f t="shared" si="470"/>
        <v>222</v>
      </c>
      <c r="FH33" s="37">
        <f>'[2]Свод по МО_вся численность'!DS33</f>
        <v>261</v>
      </c>
      <c r="FI33" s="37">
        <f>'[2]Свод по МО_вся численность'!DT33</f>
        <v>304</v>
      </c>
      <c r="FJ33" s="37">
        <f t="shared" si="471"/>
        <v>109</v>
      </c>
      <c r="FK33" s="37">
        <f t="shared" si="471"/>
        <v>127</v>
      </c>
      <c r="FL33" s="38">
        <f t="shared" si="472"/>
        <v>236</v>
      </c>
      <c r="FM33" s="37">
        <f>'[2]Свод по МО_вся численность'!DU33</f>
        <v>240</v>
      </c>
      <c r="FN33" s="37">
        <f>'[2]Свод по МО_вся численность'!DV33</f>
        <v>329</v>
      </c>
      <c r="FO33" s="37">
        <f t="shared" si="473"/>
        <v>100</v>
      </c>
      <c r="FP33" s="37">
        <f t="shared" si="473"/>
        <v>138</v>
      </c>
      <c r="FQ33" s="38">
        <f t="shared" si="474"/>
        <v>238</v>
      </c>
      <c r="FR33" s="37">
        <f>'[2]Свод по МО_вся численность'!DW33</f>
        <v>254</v>
      </c>
      <c r="FS33" s="37">
        <f>'[2]Свод по МО_вся численность'!DX33</f>
        <v>306</v>
      </c>
      <c r="FT33" s="37">
        <f t="shared" si="475"/>
        <v>106</v>
      </c>
      <c r="FU33" s="37">
        <f t="shared" si="475"/>
        <v>128</v>
      </c>
      <c r="FV33" s="38">
        <f t="shared" si="476"/>
        <v>234</v>
      </c>
      <c r="FW33" s="37">
        <f>'[2]Свод по МО_вся численность'!DY33</f>
        <v>240</v>
      </c>
      <c r="FX33" s="37">
        <f>'[2]Свод по МО_вся численность'!DZ33</f>
        <v>278</v>
      </c>
      <c r="FY33" s="37">
        <f t="shared" si="477"/>
        <v>100</v>
      </c>
      <c r="FZ33" s="37">
        <f t="shared" si="477"/>
        <v>116</v>
      </c>
      <c r="GA33" s="38">
        <f t="shared" si="478"/>
        <v>216</v>
      </c>
      <c r="GB33" s="37">
        <f>'[2]Свод по МО_вся численность'!EA33</f>
        <v>242</v>
      </c>
      <c r="GC33" s="37">
        <f>'[2]Свод по МО_вся численность'!EB33</f>
        <v>283</v>
      </c>
      <c r="GD33" s="37">
        <f t="shared" si="479"/>
        <v>101</v>
      </c>
      <c r="GE33" s="37">
        <f t="shared" si="479"/>
        <v>118</v>
      </c>
      <c r="GF33" s="38">
        <f t="shared" si="480"/>
        <v>219</v>
      </c>
      <c r="GG33" s="37">
        <f>'[2]Свод по МО_вся численность'!EC33</f>
        <v>190</v>
      </c>
      <c r="GH33" s="37">
        <f>'[2]Свод по МО_вся численность'!ED33</f>
        <v>289</v>
      </c>
      <c r="GI33" s="37">
        <f t="shared" si="481"/>
        <v>85</v>
      </c>
      <c r="GJ33" s="37">
        <f t="shared" si="481"/>
        <v>129</v>
      </c>
      <c r="GK33" s="38">
        <f t="shared" si="482"/>
        <v>214</v>
      </c>
      <c r="GL33" s="37">
        <f>'[2]Свод по МО_вся численность'!EE33</f>
        <v>212</v>
      </c>
      <c r="GM33" s="37">
        <f>'[2]Свод по МО_вся численность'!EF33</f>
        <v>279</v>
      </c>
      <c r="GN33" s="37">
        <f t="shared" si="483"/>
        <v>95</v>
      </c>
      <c r="GO33" s="37">
        <f t="shared" si="483"/>
        <v>125</v>
      </c>
      <c r="GP33" s="38">
        <f t="shared" si="484"/>
        <v>220</v>
      </c>
      <c r="GQ33" s="37">
        <f>'[2]Свод по МО_вся численность'!EG33</f>
        <v>179</v>
      </c>
      <c r="GR33" s="37">
        <f>'[2]Свод по МО_вся численность'!EH33</f>
        <v>258</v>
      </c>
      <c r="GS33" s="37">
        <f t="shared" si="485"/>
        <v>80</v>
      </c>
      <c r="GT33" s="37">
        <f t="shared" si="485"/>
        <v>115</v>
      </c>
      <c r="GU33" s="38">
        <f t="shared" si="486"/>
        <v>195</v>
      </c>
      <c r="GV33" s="37">
        <f>'[2]Свод по МО_вся численность'!EI33</f>
        <v>195</v>
      </c>
      <c r="GW33" s="37">
        <f>'[2]Свод по МО_вся численность'!EJ33</f>
        <v>272</v>
      </c>
      <c r="GX33" s="37">
        <f t="shared" si="487"/>
        <v>87</v>
      </c>
      <c r="GY33" s="37">
        <f t="shared" si="487"/>
        <v>122</v>
      </c>
      <c r="GZ33" s="38">
        <f t="shared" si="488"/>
        <v>209</v>
      </c>
      <c r="HA33" s="37">
        <f>'[2]Свод по МО_вся численность'!EK33</f>
        <v>171</v>
      </c>
      <c r="HB33" s="37">
        <f>'[2]Свод по МО_вся численность'!EL33</f>
        <v>282</v>
      </c>
      <c r="HC33" s="37">
        <f t="shared" si="489"/>
        <v>77</v>
      </c>
      <c r="HD33" s="37">
        <f t="shared" si="489"/>
        <v>126</v>
      </c>
      <c r="HE33" s="38">
        <f t="shared" si="490"/>
        <v>203</v>
      </c>
      <c r="HF33" s="37">
        <f>'[2]Свод по МО_вся численность'!EM33</f>
        <v>133</v>
      </c>
      <c r="HG33" s="37">
        <f>'[2]Свод по МО_вся численность'!EN33</f>
        <v>259</v>
      </c>
      <c r="HH33" s="37">
        <f t="shared" si="491"/>
        <v>60</v>
      </c>
      <c r="HI33" s="37">
        <f t="shared" si="491"/>
        <v>116</v>
      </c>
      <c r="HJ33" s="38">
        <f t="shared" si="492"/>
        <v>176</v>
      </c>
      <c r="HK33" s="37">
        <f>'[2]Свод по МО_вся численность'!EO33</f>
        <v>163</v>
      </c>
      <c r="HL33" s="37">
        <f>'[2]Свод по МО_вся численность'!EP33</f>
        <v>222</v>
      </c>
      <c r="HM33" s="37">
        <f t="shared" si="493"/>
        <v>73</v>
      </c>
      <c r="HN33" s="37">
        <f t="shared" si="493"/>
        <v>99</v>
      </c>
      <c r="HO33" s="38">
        <f t="shared" si="494"/>
        <v>172</v>
      </c>
      <c r="HP33" s="37">
        <f>'[2]Свод по МО_вся численность'!EQ33</f>
        <v>134</v>
      </c>
      <c r="HQ33" s="37">
        <f>'[2]Свод по МО_вся численность'!ER33</f>
        <v>191</v>
      </c>
      <c r="HR33" s="37">
        <f t="shared" si="495"/>
        <v>60</v>
      </c>
      <c r="HS33" s="37">
        <f t="shared" si="495"/>
        <v>85</v>
      </c>
      <c r="HT33" s="38">
        <f t="shared" si="496"/>
        <v>145</v>
      </c>
      <c r="HU33" s="37">
        <f>'[2]Свод по МО_вся численность'!ES33</f>
        <v>112</v>
      </c>
      <c r="HV33" s="37">
        <f>'[2]Свод по МО_вся численность'!ET33</f>
        <v>181</v>
      </c>
      <c r="HW33" s="37">
        <f t="shared" si="497"/>
        <v>50</v>
      </c>
      <c r="HX33" s="37">
        <f t="shared" si="497"/>
        <v>81</v>
      </c>
      <c r="HY33" s="38">
        <f t="shared" si="498"/>
        <v>131</v>
      </c>
      <c r="HZ33" s="37">
        <f>'[2]Свод по МО_вся численность'!EU33</f>
        <v>79</v>
      </c>
      <c r="IA33" s="37">
        <f>'[2]Свод по МО_вся численность'!EV33</f>
        <v>164</v>
      </c>
      <c r="IB33" s="37">
        <f t="shared" si="499"/>
        <v>35</v>
      </c>
      <c r="IC33" s="37">
        <f t="shared" si="499"/>
        <v>73</v>
      </c>
      <c r="ID33" s="38">
        <f t="shared" si="500"/>
        <v>108</v>
      </c>
      <c r="IE33" s="37">
        <f>'[2]Свод по МО_вся численность'!EW33</f>
        <v>33</v>
      </c>
      <c r="IF33" s="37">
        <f>'[2]Свод по МО_вся численность'!EX33</f>
        <v>78</v>
      </c>
      <c r="IG33" s="37">
        <f t="shared" si="501"/>
        <v>15</v>
      </c>
      <c r="IH33" s="37">
        <f t="shared" si="501"/>
        <v>35</v>
      </c>
      <c r="II33" s="38">
        <f t="shared" si="502"/>
        <v>50</v>
      </c>
      <c r="IJ33" s="37">
        <f>'[2]Свод по МО_вся численность'!EY33</f>
        <v>30</v>
      </c>
      <c r="IK33" s="37">
        <f>'[2]Свод по МО_вся численность'!EZ33</f>
        <v>59</v>
      </c>
      <c r="IL33" s="37">
        <f t="shared" si="503"/>
        <v>13</v>
      </c>
      <c r="IM33" s="37">
        <f t="shared" si="503"/>
        <v>26</v>
      </c>
      <c r="IN33" s="38">
        <f t="shared" si="504"/>
        <v>39</v>
      </c>
      <c r="IO33" s="37">
        <f>'[2]Свод по МО_вся численность'!FA33</f>
        <v>17</v>
      </c>
      <c r="IP33" s="37">
        <f>'[2]Свод по МО_вся численность'!FB33</f>
        <v>63</v>
      </c>
      <c r="IQ33" s="37">
        <f t="shared" si="505"/>
        <v>8</v>
      </c>
      <c r="IR33" s="37">
        <f t="shared" si="505"/>
        <v>28</v>
      </c>
      <c r="IS33" s="38">
        <f t="shared" si="506"/>
        <v>36</v>
      </c>
      <c r="IT33" s="37">
        <f>'[2]Свод по МО_вся численность'!FC33</f>
        <v>38</v>
      </c>
      <c r="IU33" s="37">
        <f>'[2]Свод по МО_вся численность'!FD33</f>
        <v>100</v>
      </c>
      <c r="IV33" s="37">
        <f t="shared" si="507"/>
        <v>17</v>
      </c>
      <c r="IW33" s="37">
        <f t="shared" si="507"/>
        <v>45</v>
      </c>
      <c r="IX33" s="38">
        <f t="shared" si="508"/>
        <v>62</v>
      </c>
      <c r="IY33" s="37">
        <f>'[2]Свод по МО_вся численность'!FE33</f>
        <v>75</v>
      </c>
      <c r="IZ33" s="37">
        <f>'[2]Свод по МО_вся численность'!FF33</f>
        <v>148</v>
      </c>
      <c r="JA33" s="37">
        <f t="shared" si="509"/>
        <v>34</v>
      </c>
      <c r="JB33" s="37">
        <f t="shared" si="509"/>
        <v>66</v>
      </c>
      <c r="JC33" s="38">
        <f t="shared" si="510"/>
        <v>100</v>
      </c>
      <c r="JD33" s="37">
        <f>'[2]Свод по МО_вся численность'!FG33</f>
        <v>73</v>
      </c>
      <c r="JE33" s="37">
        <f>'[2]Свод по МО_вся численность'!FH33</f>
        <v>187</v>
      </c>
      <c r="JF33" s="37">
        <f t="shared" si="511"/>
        <v>33</v>
      </c>
      <c r="JG33" s="37">
        <f t="shared" si="511"/>
        <v>84</v>
      </c>
      <c r="JH33" s="38">
        <f t="shared" si="512"/>
        <v>117</v>
      </c>
      <c r="JI33" s="37">
        <f>'[2]Свод по МО_вся численность'!FI33</f>
        <v>52</v>
      </c>
      <c r="JJ33" s="37">
        <f>'[2]Свод по МО_вся численность'!FJ33</f>
        <v>168</v>
      </c>
      <c r="JK33" s="37">
        <f t="shared" si="513"/>
        <v>23</v>
      </c>
      <c r="JL33" s="37">
        <f t="shared" si="513"/>
        <v>75</v>
      </c>
      <c r="JM33" s="38">
        <f t="shared" si="514"/>
        <v>98</v>
      </c>
      <c r="JN33" s="37">
        <f>'[2]Свод по МО_вся численность'!FK33</f>
        <v>42</v>
      </c>
      <c r="JO33" s="37">
        <f>'[2]Свод по МО_вся численность'!FL33</f>
        <v>165</v>
      </c>
      <c r="JP33" s="37">
        <f t="shared" si="515"/>
        <v>19</v>
      </c>
      <c r="JQ33" s="37">
        <f t="shared" si="515"/>
        <v>74</v>
      </c>
      <c r="JR33" s="38">
        <f t="shared" si="516"/>
        <v>93</v>
      </c>
      <c r="JS33" s="37">
        <f>'[2]Свод по МО_вся численность'!FM33</f>
        <v>28</v>
      </c>
      <c r="JT33" s="37">
        <f>'[2]Свод по МО_вся численность'!FN33</f>
        <v>145</v>
      </c>
      <c r="JU33" s="37">
        <f t="shared" si="517"/>
        <v>13</v>
      </c>
      <c r="JV33" s="37">
        <f t="shared" si="517"/>
        <v>65</v>
      </c>
      <c r="JW33" s="38">
        <f t="shared" si="518"/>
        <v>78</v>
      </c>
      <c r="JX33" s="37">
        <f>'[2]Свод по МО_вся численность'!FO33</f>
        <v>32</v>
      </c>
      <c r="JY33" s="37">
        <f>'[2]Свод по МО_вся численность'!FP33</f>
        <v>108</v>
      </c>
      <c r="JZ33" s="37">
        <f t="shared" si="519"/>
        <v>14</v>
      </c>
      <c r="KA33" s="37">
        <f t="shared" si="519"/>
        <v>48</v>
      </c>
      <c r="KB33" s="38">
        <f t="shared" si="520"/>
        <v>62</v>
      </c>
      <c r="KC33" s="37">
        <f>'[2]Свод по МО_вся численность'!FQ33</f>
        <v>14</v>
      </c>
      <c r="KD33" s="37">
        <f>'[2]Свод по МО_вся численность'!FR33</f>
        <v>62</v>
      </c>
      <c r="KE33" s="37">
        <f t="shared" si="521"/>
        <v>6</v>
      </c>
      <c r="KF33" s="37">
        <f t="shared" si="521"/>
        <v>28</v>
      </c>
      <c r="KG33" s="38">
        <f t="shared" si="522"/>
        <v>34</v>
      </c>
      <c r="KH33" s="37">
        <f>'[2]Свод по МО_вся численность'!FS33</f>
        <v>14</v>
      </c>
      <c r="KI33" s="37">
        <f>'[2]Свод по МО_вся численность'!FT33</f>
        <v>44</v>
      </c>
      <c r="KJ33" s="37">
        <f t="shared" si="523"/>
        <v>6</v>
      </c>
      <c r="KK33" s="37">
        <f t="shared" si="523"/>
        <v>20</v>
      </c>
      <c r="KL33" s="38">
        <f t="shared" si="524"/>
        <v>26</v>
      </c>
      <c r="KM33" s="37">
        <f>'[2]Свод по МО_вся численность'!FU33</f>
        <v>7</v>
      </c>
      <c r="KN33" s="37">
        <f>'[2]Свод по МО_вся численность'!FV33</f>
        <v>30</v>
      </c>
      <c r="KO33" s="37">
        <f t="shared" si="525"/>
        <v>3</v>
      </c>
      <c r="KP33" s="37">
        <f t="shared" si="525"/>
        <v>13</v>
      </c>
      <c r="KQ33" s="38">
        <f t="shared" si="526"/>
        <v>16</v>
      </c>
      <c r="KR33" s="37">
        <f>'[2]Свод по МО_вся численность'!FW33</f>
        <v>10</v>
      </c>
      <c r="KS33" s="37">
        <f>'[2]Свод по МО_вся численность'!FX33</f>
        <v>38</v>
      </c>
      <c r="KT33" s="37">
        <f t="shared" si="527"/>
        <v>4</v>
      </c>
      <c r="KU33" s="37">
        <f t="shared" si="527"/>
        <v>17</v>
      </c>
      <c r="KV33" s="38">
        <f t="shared" si="528"/>
        <v>21</v>
      </c>
      <c r="KW33" s="37">
        <f>'[2]Свод по МО_вся численность'!FY33</f>
        <v>9</v>
      </c>
      <c r="KX33" s="37">
        <f>'[2]Свод по МО_вся численность'!FZ33</f>
        <v>29</v>
      </c>
      <c r="KY33" s="37">
        <f t="shared" si="529"/>
        <v>4</v>
      </c>
      <c r="KZ33" s="37">
        <f t="shared" si="529"/>
        <v>13</v>
      </c>
      <c r="LA33" s="38">
        <f t="shared" si="530"/>
        <v>17</v>
      </c>
      <c r="LB33" s="37">
        <f>'[2]Свод по МО_вся численность'!GA33</f>
        <v>4</v>
      </c>
      <c r="LC33" s="37">
        <f>'[2]Свод по МО_вся численность'!GB33</f>
        <v>49</v>
      </c>
      <c r="LD33" s="37">
        <f t="shared" si="531"/>
        <v>2</v>
      </c>
      <c r="LE33" s="37">
        <f t="shared" si="531"/>
        <v>22</v>
      </c>
      <c r="LF33" s="38">
        <f t="shared" si="532"/>
        <v>24</v>
      </c>
      <c r="LG33" s="37">
        <f>'[2]Свод по МО_вся численность'!GC33</f>
        <v>4</v>
      </c>
      <c r="LH33" s="37">
        <f>'[2]Свод по МО_вся численность'!GD33</f>
        <v>27</v>
      </c>
      <c r="LI33" s="37">
        <f t="shared" si="533"/>
        <v>2</v>
      </c>
      <c r="LJ33" s="37">
        <f t="shared" si="533"/>
        <v>12</v>
      </c>
      <c r="LK33" s="38">
        <f t="shared" si="80"/>
        <v>14</v>
      </c>
      <c r="LL33" s="37">
        <f>'[2]Свод по МО_вся численность'!GE33</f>
        <v>7</v>
      </c>
      <c r="LM33" s="37">
        <f>'[2]Свод по МО_вся численность'!GF33</f>
        <v>33</v>
      </c>
      <c r="LN33" s="37">
        <f t="shared" si="534"/>
        <v>3</v>
      </c>
      <c r="LO33" s="37">
        <f t="shared" si="534"/>
        <v>15</v>
      </c>
      <c r="LP33" s="38">
        <f t="shared" si="535"/>
        <v>18</v>
      </c>
      <c r="LQ33" s="37">
        <f>'[2]Свод по МО_вся численность'!GG33</f>
        <v>6</v>
      </c>
      <c r="LR33" s="37">
        <f>'[2]Свод по МО_вся численность'!GH33</f>
        <v>22</v>
      </c>
      <c r="LS33" s="37">
        <f t="shared" si="536"/>
        <v>3</v>
      </c>
      <c r="LT33" s="37">
        <f t="shared" si="536"/>
        <v>10</v>
      </c>
      <c r="LU33" s="38">
        <f t="shared" si="81"/>
        <v>13</v>
      </c>
      <c r="LV33" s="37">
        <f>'[2]Свод по МО_вся численность'!GI33</f>
        <v>1</v>
      </c>
      <c r="LW33" s="37">
        <f>'[2]Свод по МО_вся численность'!GJ33</f>
        <v>12</v>
      </c>
      <c r="LX33" s="37">
        <f t="shared" si="537"/>
        <v>0</v>
      </c>
      <c r="LY33" s="37">
        <f t="shared" si="537"/>
        <v>5</v>
      </c>
      <c r="LZ33" s="38">
        <f t="shared" si="538"/>
        <v>5</v>
      </c>
      <c r="MA33" s="37">
        <f>'[2]Свод по МО_вся численность'!GK33</f>
        <v>0</v>
      </c>
      <c r="MB33" s="37">
        <f>'[2]Свод по МО_вся численность'!GL33</f>
        <v>12</v>
      </c>
      <c r="MC33" s="37">
        <f t="shared" si="539"/>
        <v>0</v>
      </c>
      <c r="MD33" s="37">
        <f t="shared" si="539"/>
        <v>5</v>
      </c>
      <c r="ME33" s="38">
        <f t="shared" si="540"/>
        <v>5</v>
      </c>
      <c r="MF33" s="37">
        <f>'[2]Свод по МО_вся численность'!GM33</f>
        <v>1</v>
      </c>
      <c r="MG33" s="37">
        <f>'[2]Свод по МО_вся численность'!GN33</f>
        <v>4</v>
      </c>
      <c r="MH33" s="37">
        <f t="shared" si="541"/>
        <v>0</v>
      </c>
      <c r="MI33" s="37">
        <f t="shared" si="541"/>
        <v>2</v>
      </c>
      <c r="MJ33" s="38">
        <f t="shared" si="542"/>
        <v>2</v>
      </c>
      <c r="MK33" s="37">
        <f>'[2]Свод по МО_вся численность'!GO33</f>
        <v>0</v>
      </c>
      <c r="ML33" s="37">
        <f>'[2]Свод по МО_вся численность'!GP33</f>
        <v>1</v>
      </c>
      <c r="MM33" s="37">
        <f t="shared" si="543"/>
        <v>0</v>
      </c>
      <c r="MN33" s="37">
        <f t="shared" si="543"/>
        <v>0</v>
      </c>
      <c r="MO33" s="23">
        <f t="shared" si="132"/>
        <v>0</v>
      </c>
      <c r="MP33" s="37">
        <f>'[2]Свод по МО_вся численность'!GQ33</f>
        <v>0</v>
      </c>
      <c r="MQ33" s="37">
        <f>'[2]Свод по МО_вся численность'!GR33</f>
        <v>4</v>
      </c>
      <c r="MR33" s="37">
        <f t="shared" si="544"/>
        <v>0</v>
      </c>
      <c r="MS33" s="37">
        <f t="shared" si="544"/>
        <v>2</v>
      </c>
      <c r="MT33" s="23">
        <f t="shared" si="134"/>
        <v>2</v>
      </c>
      <c r="MU33" s="37">
        <f>'[2]Свод по МО_вся численность'!GS33</f>
        <v>0</v>
      </c>
      <c r="MV33" s="37">
        <f>'[2]Свод по МО_вся численность'!GT33</f>
        <v>3</v>
      </c>
      <c r="MW33" s="37">
        <f t="shared" si="545"/>
        <v>0</v>
      </c>
      <c r="MX33" s="37">
        <f t="shared" si="545"/>
        <v>1</v>
      </c>
      <c r="MY33" s="38">
        <f t="shared" si="546"/>
        <v>1</v>
      </c>
      <c r="MZ33" s="37">
        <f>'[2]Свод по МО_вся численность'!GU33</f>
        <v>0</v>
      </c>
      <c r="NA33" s="37">
        <f>'[2]Свод по МО_вся численность'!GV33</f>
        <v>0</v>
      </c>
      <c r="NB33" s="37">
        <f t="shared" si="550"/>
        <v>0</v>
      </c>
      <c r="NC33" s="37">
        <f t="shared" si="550"/>
        <v>0</v>
      </c>
      <c r="ND33" s="37">
        <f t="shared" si="547"/>
        <v>0</v>
      </c>
      <c r="NE33" s="23">
        <f t="shared" si="548"/>
        <v>18988</v>
      </c>
      <c r="NF33" s="23">
        <f t="shared" si="549"/>
        <v>7900</v>
      </c>
      <c r="NG33" s="41"/>
      <c r="NH33" s="41"/>
      <c r="NI33" s="30">
        <v>2410</v>
      </c>
      <c r="NJ33" s="30">
        <v>7900</v>
      </c>
      <c r="NK33" s="42"/>
    </row>
    <row r="34" spans="1:375" ht="20.25" x14ac:dyDescent="0.3">
      <c r="A34" s="45">
        <v>23</v>
      </c>
      <c r="B34" s="36" t="s">
        <v>12</v>
      </c>
      <c r="C34" s="37">
        <f>'[2]Свод по МО_вся численность'!AM34</f>
        <v>43</v>
      </c>
      <c r="D34" s="37">
        <f>'[2]Свод по МО_вся численность'!AN34</f>
        <v>40</v>
      </c>
      <c r="E34" s="37">
        <f t="shared" si="420"/>
        <v>13</v>
      </c>
      <c r="F34" s="37">
        <f t="shared" si="420"/>
        <v>12</v>
      </c>
      <c r="G34" s="38">
        <f t="shared" si="421"/>
        <v>25</v>
      </c>
      <c r="H34" s="39"/>
      <c r="I34" s="39"/>
      <c r="J34" s="37"/>
      <c r="K34" s="37"/>
      <c r="L34" s="37">
        <f>'[2]Свод по МО_вся численность'!AS34</f>
        <v>34</v>
      </c>
      <c r="M34" s="37">
        <f>'[2]Свод по МО_вся численность'!AT34</f>
        <v>31</v>
      </c>
      <c r="N34" s="37">
        <f t="shared" si="422"/>
        <v>10</v>
      </c>
      <c r="O34" s="37">
        <f t="shared" si="422"/>
        <v>9</v>
      </c>
      <c r="P34" s="38">
        <f t="shared" si="423"/>
        <v>19</v>
      </c>
      <c r="Q34" s="37"/>
      <c r="R34" s="37"/>
      <c r="S34" s="37"/>
      <c r="T34" s="37"/>
      <c r="U34" s="37">
        <f>'[2]Свод по МО_вся численность'!AY34</f>
        <v>30</v>
      </c>
      <c r="V34" s="37">
        <f>'[2]Свод по МО_вся численность'!AZ34</f>
        <v>31</v>
      </c>
      <c r="W34" s="37">
        <f t="shared" si="424"/>
        <v>9</v>
      </c>
      <c r="X34" s="37">
        <f t="shared" si="424"/>
        <v>9</v>
      </c>
      <c r="Y34" s="38">
        <f t="shared" si="425"/>
        <v>18</v>
      </c>
      <c r="Z34" s="37"/>
      <c r="AA34" s="37"/>
      <c r="AB34" s="37"/>
      <c r="AC34" s="37"/>
      <c r="AD34" s="37">
        <f>'[2]Свод по МО_вся численность'!BE34</f>
        <v>59</v>
      </c>
      <c r="AE34" s="37">
        <f>'[2]Свод по МО_вся численность'!BF34</f>
        <v>31</v>
      </c>
      <c r="AF34" s="37">
        <f t="shared" si="426"/>
        <v>18</v>
      </c>
      <c r="AG34" s="37">
        <f t="shared" si="426"/>
        <v>9</v>
      </c>
      <c r="AH34" s="37">
        <f t="shared" si="427"/>
        <v>27</v>
      </c>
      <c r="AI34" s="37"/>
      <c r="AJ34" s="37"/>
      <c r="AK34" s="37"/>
      <c r="AL34" s="37"/>
      <c r="AM34" s="37">
        <f>'[2]Свод по МО_вся численность'!BK34</f>
        <v>67</v>
      </c>
      <c r="AN34" s="37">
        <f>'[2]Свод по МО_вся численность'!BL34</f>
        <v>50</v>
      </c>
      <c r="AO34" s="37">
        <f t="shared" si="428"/>
        <v>20</v>
      </c>
      <c r="AP34" s="37">
        <f t="shared" si="428"/>
        <v>15</v>
      </c>
      <c r="AQ34" s="38">
        <f t="shared" si="429"/>
        <v>35</v>
      </c>
      <c r="AR34" s="37"/>
      <c r="AS34" s="37"/>
      <c r="AT34" s="37"/>
      <c r="AU34" s="37"/>
      <c r="AV34" s="37">
        <f>'[2]Свод по МО_вся численность'!BQ34</f>
        <v>75</v>
      </c>
      <c r="AW34" s="37">
        <f>'[2]Свод по МО_вся численность'!BR34</f>
        <v>60</v>
      </c>
      <c r="AX34" s="37">
        <f t="shared" si="430"/>
        <v>23</v>
      </c>
      <c r="AY34" s="37">
        <f t="shared" si="430"/>
        <v>18</v>
      </c>
      <c r="AZ34" s="38">
        <f t="shared" si="431"/>
        <v>41</v>
      </c>
      <c r="BA34" s="37"/>
      <c r="BB34" s="37"/>
      <c r="BC34" s="37"/>
      <c r="BD34" s="37"/>
      <c r="BE34" s="37">
        <f>'[2]Свод по МО_вся численность'!BW34</f>
        <v>58</v>
      </c>
      <c r="BF34" s="37">
        <f>'[2]Свод по МО_вся численность'!BX34</f>
        <v>55</v>
      </c>
      <c r="BG34" s="39"/>
      <c r="BH34" s="39"/>
      <c r="BI34" s="37">
        <f t="shared" si="432"/>
        <v>17</v>
      </c>
      <c r="BJ34" s="37">
        <f t="shared" si="432"/>
        <v>17</v>
      </c>
      <c r="BK34" s="38">
        <f t="shared" si="433"/>
        <v>34</v>
      </c>
      <c r="BL34" s="37">
        <f>'[2]Свод по МО_вся численность'!CE34</f>
        <v>81</v>
      </c>
      <c r="BM34" s="37">
        <f>'[2]Свод по МО_вся численность'!CF34</f>
        <v>58</v>
      </c>
      <c r="BN34" s="37">
        <f t="shared" si="434"/>
        <v>34</v>
      </c>
      <c r="BO34" s="37">
        <f t="shared" si="434"/>
        <v>24</v>
      </c>
      <c r="BP34" s="38">
        <f t="shared" si="435"/>
        <v>58</v>
      </c>
      <c r="BQ34" s="37">
        <f>'[2]Свод по МО_вся численность'!CG34</f>
        <v>67</v>
      </c>
      <c r="BR34" s="37">
        <f>'[2]Свод по МО_вся численность'!CH34</f>
        <v>69</v>
      </c>
      <c r="BS34" s="37">
        <f t="shared" si="436"/>
        <v>28</v>
      </c>
      <c r="BT34" s="37">
        <f t="shared" si="436"/>
        <v>29</v>
      </c>
      <c r="BU34" s="38">
        <f t="shared" si="437"/>
        <v>57</v>
      </c>
      <c r="BV34" s="37">
        <f>'[2]Свод по МО_вся численность'!CI34</f>
        <v>71</v>
      </c>
      <c r="BW34" s="37">
        <f>'[2]Свод по МО_вся численность'!CJ34</f>
        <v>83</v>
      </c>
      <c r="BX34" s="37">
        <f t="shared" si="438"/>
        <v>30</v>
      </c>
      <c r="BY34" s="37">
        <f t="shared" si="438"/>
        <v>35</v>
      </c>
      <c r="BZ34" s="38">
        <f t="shared" si="439"/>
        <v>65</v>
      </c>
      <c r="CA34" s="37">
        <f>'[2]Свод по МО_вся численность'!CK34</f>
        <v>66</v>
      </c>
      <c r="CB34" s="37">
        <f>'[2]Свод по МО_вся численность'!CL34</f>
        <v>66</v>
      </c>
      <c r="CC34" s="37">
        <f t="shared" si="440"/>
        <v>28</v>
      </c>
      <c r="CD34" s="37">
        <f t="shared" si="440"/>
        <v>28</v>
      </c>
      <c r="CE34" s="38">
        <f t="shared" si="441"/>
        <v>56</v>
      </c>
      <c r="CF34" s="37">
        <f>'[2]Свод по МО_вся численность'!CM34</f>
        <v>57</v>
      </c>
      <c r="CG34" s="37">
        <f>'[2]Свод по МО_вся численность'!CN34</f>
        <v>71</v>
      </c>
      <c r="CH34" s="37">
        <f t="shared" si="442"/>
        <v>24</v>
      </c>
      <c r="CI34" s="37">
        <f t="shared" si="442"/>
        <v>30</v>
      </c>
      <c r="CJ34" s="38">
        <f t="shared" si="443"/>
        <v>54</v>
      </c>
      <c r="CK34" s="37">
        <f>'[2]Свод по МО_вся численность'!CO34</f>
        <v>74</v>
      </c>
      <c r="CL34" s="37">
        <f>'[2]Свод по МО_вся численность'!CP34</f>
        <v>74</v>
      </c>
      <c r="CM34" s="37">
        <f t="shared" si="444"/>
        <v>31</v>
      </c>
      <c r="CN34" s="37">
        <f t="shared" si="444"/>
        <v>31</v>
      </c>
      <c r="CO34" s="38">
        <f t="shared" si="445"/>
        <v>62</v>
      </c>
      <c r="CP34" s="37">
        <f>'[2]Свод по МО_вся численность'!CQ34</f>
        <v>71</v>
      </c>
      <c r="CQ34" s="37">
        <f>'[2]Свод по МО_вся численность'!CR34</f>
        <v>78</v>
      </c>
      <c r="CR34" s="37">
        <f t="shared" si="446"/>
        <v>30</v>
      </c>
      <c r="CS34" s="37">
        <f t="shared" si="446"/>
        <v>33</v>
      </c>
      <c r="CT34" s="38">
        <f t="shared" si="171"/>
        <v>63</v>
      </c>
      <c r="CU34" s="37">
        <f>'[2]Свод по МО_вся численность'!CS34</f>
        <v>87</v>
      </c>
      <c r="CV34" s="37">
        <f>'[2]Свод по МО_вся численность'!CT34</f>
        <v>75</v>
      </c>
      <c r="CW34" s="37">
        <f t="shared" si="447"/>
        <v>36</v>
      </c>
      <c r="CX34" s="37">
        <f t="shared" si="447"/>
        <v>31</v>
      </c>
      <c r="CY34" s="38">
        <f t="shared" si="448"/>
        <v>67</v>
      </c>
      <c r="CZ34" s="37">
        <f>'[2]Свод по МО_вся численность'!CU34</f>
        <v>72</v>
      </c>
      <c r="DA34" s="37">
        <f>'[2]Свод по МО_вся численность'!CV34</f>
        <v>92</v>
      </c>
      <c r="DB34" s="37">
        <f t="shared" si="449"/>
        <v>30</v>
      </c>
      <c r="DC34" s="37">
        <f t="shared" si="449"/>
        <v>39</v>
      </c>
      <c r="DD34" s="38">
        <f t="shared" si="450"/>
        <v>69</v>
      </c>
      <c r="DE34" s="37">
        <f>'[2]Свод по МО_вся численность'!CW34</f>
        <v>83</v>
      </c>
      <c r="DF34" s="37">
        <f>'[2]Свод по МО_вся численность'!CX34</f>
        <v>91</v>
      </c>
      <c r="DG34" s="37">
        <f t="shared" si="451"/>
        <v>35</v>
      </c>
      <c r="DH34" s="37">
        <f t="shared" si="451"/>
        <v>38</v>
      </c>
      <c r="DI34" s="38">
        <f t="shared" si="452"/>
        <v>73</v>
      </c>
      <c r="DJ34" s="37">
        <f>'[2]Свод по МО_вся численность'!CY34</f>
        <v>81</v>
      </c>
      <c r="DK34" s="37">
        <f>'[2]Свод по МО_вся численность'!CZ34</f>
        <v>74</v>
      </c>
      <c r="DL34" s="37">
        <f t="shared" si="453"/>
        <v>34</v>
      </c>
      <c r="DM34" s="37">
        <f t="shared" si="453"/>
        <v>31</v>
      </c>
      <c r="DN34" s="38">
        <f t="shared" si="454"/>
        <v>65</v>
      </c>
      <c r="DO34" s="37">
        <f>'[2]Свод по МО_вся численность'!DA34</f>
        <v>75</v>
      </c>
      <c r="DP34" s="37">
        <f>'[2]Свод по МО_вся численность'!DB34</f>
        <v>88</v>
      </c>
      <c r="DQ34" s="37">
        <f t="shared" si="455"/>
        <v>31</v>
      </c>
      <c r="DR34" s="37">
        <f t="shared" si="455"/>
        <v>37</v>
      </c>
      <c r="DS34" s="38">
        <f t="shared" si="456"/>
        <v>68</v>
      </c>
      <c r="DT34" s="37">
        <f>'[2]Свод по МО_вся численность'!DC34</f>
        <v>89</v>
      </c>
      <c r="DU34" s="37">
        <f>'[2]Свод по МО_вся численность'!DD34</f>
        <v>83</v>
      </c>
      <c r="DV34" s="37">
        <f t="shared" si="457"/>
        <v>37</v>
      </c>
      <c r="DW34" s="37">
        <f t="shared" si="457"/>
        <v>35</v>
      </c>
      <c r="DX34" s="38">
        <f t="shared" si="458"/>
        <v>72</v>
      </c>
      <c r="DY34" s="37">
        <f>'[2]Свод по МО_вся численность'!DE34</f>
        <v>87</v>
      </c>
      <c r="DZ34" s="37">
        <f>'[2]Свод по МО_вся численность'!DF34</f>
        <v>84</v>
      </c>
      <c r="EA34" s="37">
        <f t="shared" si="459"/>
        <v>36</v>
      </c>
      <c r="EB34" s="37">
        <f t="shared" si="459"/>
        <v>35</v>
      </c>
      <c r="EC34" s="38">
        <f t="shared" si="460"/>
        <v>71</v>
      </c>
      <c r="ED34" s="37">
        <f>'[2]Свод по МО_вся численность'!DG34</f>
        <v>85</v>
      </c>
      <c r="EE34" s="37">
        <f>'[2]Свод по МО_вся численность'!DH34</f>
        <v>83</v>
      </c>
      <c r="EF34" s="37">
        <f t="shared" si="461"/>
        <v>36</v>
      </c>
      <c r="EG34" s="37">
        <f t="shared" si="461"/>
        <v>35</v>
      </c>
      <c r="EH34" s="23">
        <f t="shared" si="108"/>
        <v>71</v>
      </c>
      <c r="EI34" s="37">
        <f>'[2]Свод по МО_вся численность'!DI34</f>
        <v>101</v>
      </c>
      <c r="EJ34" s="37">
        <f>'[2]Свод по МО_вся численность'!DJ34</f>
        <v>102</v>
      </c>
      <c r="EK34" s="37">
        <f t="shared" si="462"/>
        <v>42</v>
      </c>
      <c r="EL34" s="37">
        <f t="shared" si="462"/>
        <v>43</v>
      </c>
      <c r="EM34" s="23">
        <f t="shared" si="110"/>
        <v>85</v>
      </c>
      <c r="EN34" s="37">
        <f>'[2]Свод по МО_вся численность'!DK34</f>
        <v>74</v>
      </c>
      <c r="EO34" s="37">
        <f>'[2]Свод по МО_вся численность'!DL34</f>
        <v>105</v>
      </c>
      <c r="EP34" s="37">
        <f t="shared" si="463"/>
        <v>31</v>
      </c>
      <c r="EQ34" s="37">
        <f t="shared" si="463"/>
        <v>44</v>
      </c>
      <c r="ER34" s="38">
        <f t="shared" si="464"/>
        <v>75</v>
      </c>
      <c r="ES34" s="37">
        <f>'[2]Свод по МО_вся численность'!DM34</f>
        <v>102</v>
      </c>
      <c r="ET34" s="37">
        <f>'[2]Свод по МО_вся численность'!DN34</f>
        <v>96</v>
      </c>
      <c r="EU34" s="37">
        <f t="shared" si="465"/>
        <v>43</v>
      </c>
      <c r="EV34" s="37">
        <f t="shared" si="465"/>
        <v>40</v>
      </c>
      <c r="EW34" s="38">
        <f t="shared" si="466"/>
        <v>83</v>
      </c>
      <c r="EX34" s="37">
        <f>'[2]Свод по МО_вся численность'!DO34</f>
        <v>106</v>
      </c>
      <c r="EY34" s="37">
        <f>'[2]Свод по МО_вся численность'!DP34</f>
        <v>115</v>
      </c>
      <c r="EZ34" s="37">
        <f t="shared" si="467"/>
        <v>44</v>
      </c>
      <c r="FA34" s="37">
        <f t="shared" si="467"/>
        <v>48</v>
      </c>
      <c r="FB34" s="38">
        <f t="shared" si="468"/>
        <v>92</v>
      </c>
      <c r="FC34" s="37">
        <f>'[2]Свод по МО_вся численность'!DQ34</f>
        <v>111</v>
      </c>
      <c r="FD34" s="37">
        <f>'[2]Свод по МО_вся численность'!DR34</f>
        <v>125</v>
      </c>
      <c r="FE34" s="37">
        <f t="shared" si="469"/>
        <v>46</v>
      </c>
      <c r="FF34" s="37">
        <f t="shared" si="469"/>
        <v>52</v>
      </c>
      <c r="FG34" s="38">
        <f t="shared" si="470"/>
        <v>98</v>
      </c>
      <c r="FH34" s="37">
        <f>'[2]Свод по МО_вся численность'!DS34</f>
        <v>125</v>
      </c>
      <c r="FI34" s="37">
        <f>'[2]Свод по МО_вся численность'!DT34</f>
        <v>127</v>
      </c>
      <c r="FJ34" s="37">
        <f t="shared" si="471"/>
        <v>52</v>
      </c>
      <c r="FK34" s="37">
        <f t="shared" si="471"/>
        <v>53</v>
      </c>
      <c r="FL34" s="38">
        <f t="shared" si="472"/>
        <v>105</v>
      </c>
      <c r="FM34" s="37">
        <f>'[2]Свод по МО_вся численность'!DU34</f>
        <v>94</v>
      </c>
      <c r="FN34" s="37">
        <f>'[2]Свод по МО_вся численность'!DV34</f>
        <v>136</v>
      </c>
      <c r="FO34" s="37">
        <f t="shared" si="473"/>
        <v>39</v>
      </c>
      <c r="FP34" s="37">
        <f t="shared" si="473"/>
        <v>57</v>
      </c>
      <c r="FQ34" s="38">
        <f t="shared" si="474"/>
        <v>96</v>
      </c>
      <c r="FR34" s="37">
        <f>'[2]Свод по МО_вся численность'!DW34</f>
        <v>105</v>
      </c>
      <c r="FS34" s="37">
        <f>'[2]Свод по МО_вся численность'!DX34</f>
        <v>138</v>
      </c>
      <c r="FT34" s="37">
        <f t="shared" si="475"/>
        <v>44</v>
      </c>
      <c r="FU34" s="37">
        <f t="shared" si="475"/>
        <v>58</v>
      </c>
      <c r="FV34" s="38">
        <f t="shared" si="476"/>
        <v>102</v>
      </c>
      <c r="FW34" s="37">
        <f>'[2]Свод по МО_вся численность'!DY34</f>
        <v>104</v>
      </c>
      <c r="FX34" s="37">
        <f>'[2]Свод по МО_вся численность'!DZ34</f>
        <v>102</v>
      </c>
      <c r="FY34" s="37">
        <f t="shared" si="477"/>
        <v>44</v>
      </c>
      <c r="FZ34" s="37">
        <f t="shared" si="477"/>
        <v>43</v>
      </c>
      <c r="GA34" s="38">
        <f t="shared" si="478"/>
        <v>87</v>
      </c>
      <c r="GB34" s="37">
        <f>'[2]Свод по МО_вся численность'!EA34</f>
        <v>114</v>
      </c>
      <c r="GC34" s="37">
        <f>'[2]Свод по МО_вся численность'!EB34</f>
        <v>108</v>
      </c>
      <c r="GD34" s="37">
        <f t="shared" si="479"/>
        <v>48</v>
      </c>
      <c r="GE34" s="37">
        <f t="shared" si="479"/>
        <v>45</v>
      </c>
      <c r="GF34" s="38">
        <f t="shared" si="480"/>
        <v>93</v>
      </c>
      <c r="GG34" s="37">
        <f>'[2]Свод по МО_вся численность'!EC34</f>
        <v>85</v>
      </c>
      <c r="GH34" s="37">
        <f>'[2]Свод по МО_вся численность'!ED34</f>
        <v>105</v>
      </c>
      <c r="GI34" s="37">
        <f t="shared" si="481"/>
        <v>38</v>
      </c>
      <c r="GJ34" s="37">
        <f t="shared" si="481"/>
        <v>47</v>
      </c>
      <c r="GK34" s="38">
        <f t="shared" si="482"/>
        <v>85</v>
      </c>
      <c r="GL34" s="37">
        <f>'[2]Свод по МО_вся численность'!EE34</f>
        <v>81</v>
      </c>
      <c r="GM34" s="37">
        <f>'[2]Свод по МО_вся численность'!EF34</f>
        <v>127</v>
      </c>
      <c r="GN34" s="37">
        <f t="shared" si="483"/>
        <v>36</v>
      </c>
      <c r="GO34" s="37">
        <f t="shared" si="483"/>
        <v>57</v>
      </c>
      <c r="GP34" s="38">
        <f t="shared" si="484"/>
        <v>93</v>
      </c>
      <c r="GQ34" s="37">
        <f>'[2]Свод по МО_вся численность'!EG34</f>
        <v>68</v>
      </c>
      <c r="GR34" s="37">
        <f>'[2]Свод по МО_вся численность'!EH34</f>
        <v>106</v>
      </c>
      <c r="GS34" s="37">
        <f t="shared" si="485"/>
        <v>30</v>
      </c>
      <c r="GT34" s="37">
        <f t="shared" si="485"/>
        <v>47</v>
      </c>
      <c r="GU34" s="38">
        <f t="shared" si="486"/>
        <v>77</v>
      </c>
      <c r="GV34" s="37">
        <f>'[2]Свод по МО_вся численность'!EI34</f>
        <v>62</v>
      </c>
      <c r="GW34" s="37">
        <f>'[2]Свод по МО_вся численность'!EJ34</f>
        <v>100</v>
      </c>
      <c r="GX34" s="37">
        <f t="shared" si="487"/>
        <v>28</v>
      </c>
      <c r="GY34" s="37">
        <f t="shared" si="487"/>
        <v>45</v>
      </c>
      <c r="GZ34" s="38">
        <f t="shared" si="488"/>
        <v>73</v>
      </c>
      <c r="HA34" s="37">
        <f>'[2]Свод по МО_вся численность'!EK34</f>
        <v>68</v>
      </c>
      <c r="HB34" s="37">
        <f>'[2]Свод по МО_вся численность'!EL34</f>
        <v>99</v>
      </c>
      <c r="HC34" s="37">
        <f t="shared" si="489"/>
        <v>30</v>
      </c>
      <c r="HD34" s="37">
        <f t="shared" si="489"/>
        <v>44</v>
      </c>
      <c r="HE34" s="38">
        <f t="shared" si="490"/>
        <v>74</v>
      </c>
      <c r="HF34" s="37">
        <f>'[2]Свод по МО_вся численность'!EM34</f>
        <v>71</v>
      </c>
      <c r="HG34" s="37">
        <f>'[2]Свод по МО_вся численность'!EN34</f>
        <v>88</v>
      </c>
      <c r="HH34" s="37">
        <f t="shared" si="491"/>
        <v>32</v>
      </c>
      <c r="HI34" s="37">
        <f t="shared" si="491"/>
        <v>39</v>
      </c>
      <c r="HJ34" s="38">
        <f t="shared" si="492"/>
        <v>71</v>
      </c>
      <c r="HK34" s="37">
        <f>'[2]Свод по МО_вся численность'!EO34</f>
        <v>61</v>
      </c>
      <c r="HL34" s="37">
        <f>'[2]Свод по МО_вся численность'!EP34</f>
        <v>90</v>
      </c>
      <c r="HM34" s="37">
        <f t="shared" si="493"/>
        <v>27</v>
      </c>
      <c r="HN34" s="37">
        <f t="shared" si="493"/>
        <v>40</v>
      </c>
      <c r="HO34" s="38">
        <f t="shared" si="494"/>
        <v>67</v>
      </c>
      <c r="HP34" s="37">
        <f>'[2]Свод по МО_вся численность'!EQ34</f>
        <v>56</v>
      </c>
      <c r="HQ34" s="37">
        <f>'[2]Свод по МО_вся численность'!ER34</f>
        <v>71</v>
      </c>
      <c r="HR34" s="37">
        <f t="shared" si="495"/>
        <v>25</v>
      </c>
      <c r="HS34" s="37">
        <f t="shared" si="495"/>
        <v>32</v>
      </c>
      <c r="HT34" s="38">
        <f t="shared" si="496"/>
        <v>57</v>
      </c>
      <c r="HU34" s="37">
        <f>'[2]Свод по МО_вся численность'!ES34</f>
        <v>42</v>
      </c>
      <c r="HV34" s="37">
        <f>'[2]Свод по МО_вся численность'!ET34</f>
        <v>63</v>
      </c>
      <c r="HW34" s="37">
        <f t="shared" si="497"/>
        <v>19</v>
      </c>
      <c r="HX34" s="37">
        <f t="shared" si="497"/>
        <v>28</v>
      </c>
      <c r="HY34" s="38">
        <f t="shared" si="498"/>
        <v>47</v>
      </c>
      <c r="HZ34" s="37">
        <f>'[2]Свод по МО_вся численность'!EU34</f>
        <v>30</v>
      </c>
      <c r="IA34" s="37">
        <f>'[2]Свод по МО_вся численность'!EV34</f>
        <v>62</v>
      </c>
      <c r="IB34" s="37">
        <f t="shared" si="499"/>
        <v>13</v>
      </c>
      <c r="IC34" s="37">
        <f t="shared" si="499"/>
        <v>28</v>
      </c>
      <c r="ID34" s="38">
        <f t="shared" si="500"/>
        <v>41</v>
      </c>
      <c r="IE34" s="37">
        <f>'[2]Свод по МО_вся численность'!EW34</f>
        <v>19</v>
      </c>
      <c r="IF34" s="37">
        <f>'[2]Свод по МО_вся численность'!EX34</f>
        <v>30</v>
      </c>
      <c r="IG34" s="37">
        <f t="shared" si="501"/>
        <v>9</v>
      </c>
      <c r="IH34" s="37">
        <f t="shared" si="501"/>
        <v>13</v>
      </c>
      <c r="II34" s="38">
        <f t="shared" si="502"/>
        <v>22</v>
      </c>
      <c r="IJ34" s="37">
        <f>'[2]Свод по МО_вся численность'!EY34</f>
        <v>16</v>
      </c>
      <c r="IK34" s="37">
        <f>'[2]Свод по МО_вся численность'!EZ34</f>
        <v>19</v>
      </c>
      <c r="IL34" s="37">
        <f t="shared" si="503"/>
        <v>7</v>
      </c>
      <c r="IM34" s="37">
        <f t="shared" si="503"/>
        <v>9</v>
      </c>
      <c r="IN34" s="38">
        <f t="shared" si="504"/>
        <v>16</v>
      </c>
      <c r="IO34" s="37">
        <f>'[2]Свод по МО_вся численность'!FA34</f>
        <v>10</v>
      </c>
      <c r="IP34" s="37">
        <f>'[2]Свод по МО_вся численность'!FB34</f>
        <v>10</v>
      </c>
      <c r="IQ34" s="37">
        <f t="shared" si="505"/>
        <v>4</v>
      </c>
      <c r="IR34" s="37">
        <f t="shared" si="505"/>
        <v>4</v>
      </c>
      <c r="IS34" s="38">
        <f t="shared" si="506"/>
        <v>8</v>
      </c>
      <c r="IT34" s="37">
        <f>'[2]Свод по МО_вся численность'!FC34</f>
        <v>16</v>
      </c>
      <c r="IU34" s="37">
        <f>'[2]Свод по МО_вся численность'!FD34</f>
        <v>39</v>
      </c>
      <c r="IV34" s="37">
        <f t="shared" si="507"/>
        <v>7</v>
      </c>
      <c r="IW34" s="37">
        <f t="shared" si="507"/>
        <v>17</v>
      </c>
      <c r="IX34" s="38">
        <f t="shared" si="508"/>
        <v>24</v>
      </c>
      <c r="IY34" s="37">
        <f>'[2]Свод по МО_вся численность'!FE34</f>
        <v>27</v>
      </c>
      <c r="IZ34" s="37">
        <f>'[2]Свод по МО_вся численность'!FF34</f>
        <v>65</v>
      </c>
      <c r="JA34" s="37">
        <f t="shared" si="509"/>
        <v>12</v>
      </c>
      <c r="JB34" s="37">
        <f t="shared" si="509"/>
        <v>29</v>
      </c>
      <c r="JC34" s="38">
        <f t="shared" si="510"/>
        <v>41</v>
      </c>
      <c r="JD34" s="37">
        <f>'[2]Свод по МО_вся численность'!FG34</f>
        <v>19</v>
      </c>
      <c r="JE34" s="37">
        <f>'[2]Свод по МО_вся численность'!FH34</f>
        <v>78</v>
      </c>
      <c r="JF34" s="37">
        <f t="shared" si="511"/>
        <v>9</v>
      </c>
      <c r="JG34" s="37">
        <f t="shared" si="511"/>
        <v>35</v>
      </c>
      <c r="JH34" s="38">
        <f t="shared" si="512"/>
        <v>44</v>
      </c>
      <c r="JI34" s="37">
        <f>'[2]Свод по МО_вся численность'!FI34</f>
        <v>25</v>
      </c>
      <c r="JJ34" s="37">
        <f>'[2]Свод по МО_вся численность'!FJ34</f>
        <v>56</v>
      </c>
      <c r="JK34" s="37">
        <f t="shared" si="513"/>
        <v>11</v>
      </c>
      <c r="JL34" s="37">
        <f t="shared" si="513"/>
        <v>25</v>
      </c>
      <c r="JM34" s="38">
        <f t="shared" si="514"/>
        <v>36</v>
      </c>
      <c r="JN34" s="37">
        <f>'[2]Свод по МО_вся численность'!FK34</f>
        <v>34</v>
      </c>
      <c r="JO34" s="37">
        <f>'[2]Свод по МО_вся численность'!FL34</f>
        <v>79</v>
      </c>
      <c r="JP34" s="37">
        <f t="shared" si="515"/>
        <v>15</v>
      </c>
      <c r="JQ34" s="37">
        <f t="shared" si="515"/>
        <v>35</v>
      </c>
      <c r="JR34" s="38">
        <f t="shared" si="516"/>
        <v>50</v>
      </c>
      <c r="JS34" s="37">
        <f>'[2]Свод по МО_вся численность'!FM34</f>
        <v>21</v>
      </c>
      <c r="JT34" s="37">
        <f>'[2]Свод по МО_вся численность'!FN34</f>
        <v>53</v>
      </c>
      <c r="JU34" s="37">
        <f t="shared" si="517"/>
        <v>9</v>
      </c>
      <c r="JV34" s="37">
        <f t="shared" si="517"/>
        <v>24</v>
      </c>
      <c r="JW34" s="38">
        <f t="shared" si="518"/>
        <v>33</v>
      </c>
      <c r="JX34" s="37">
        <f>'[2]Свод по МО_вся численность'!FO34</f>
        <v>14</v>
      </c>
      <c r="JY34" s="37">
        <f>'[2]Свод по МО_вся численность'!FP34</f>
        <v>50</v>
      </c>
      <c r="JZ34" s="37">
        <f t="shared" si="519"/>
        <v>6</v>
      </c>
      <c r="KA34" s="37">
        <f t="shared" si="519"/>
        <v>22</v>
      </c>
      <c r="KB34" s="38">
        <f t="shared" si="520"/>
        <v>28</v>
      </c>
      <c r="KC34" s="37">
        <f>'[2]Свод по МО_вся численность'!FQ34</f>
        <v>8</v>
      </c>
      <c r="KD34" s="37">
        <f>'[2]Свод по МО_вся численность'!FR34</f>
        <v>30</v>
      </c>
      <c r="KE34" s="37">
        <f t="shared" si="521"/>
        <v>4</v>
      </c>
      <c r="KF34" s="37">
        <f t="shared" si="521"/>
        <v>13</v>
      </c>
      <c r="KG34" s="38">
        <f t="shared" si="522"/>
        <v>17</v>
      </c>
      <c r="KH34" s="37">
        <f>'[2]Свод по МО_вся численность'!FS34</f>
        <v>8</v>
      </c>
      <c r="KI34" s="37">
        <f>'[2]Свод по МО_вся численность'!FT34</f>
        <v>17</v>
      </c>
      <c r="KJ34" s="37">
        <f t="shared" si="523"/>
        <v>4</v>
      </c>
      <c r="KK34" s="37">
        <f t="shared" si="523"/>
        <v>8</v>
      </c>
      <c r="KL34" s="38">
        <f t="shared" si="524"/>
        <v>12</v>
      </c>
      <c r="KM34" s="37">
        <f>'[2]Свод по МО_вся численность'!FU34</f>
        <v>2</v>
      </c>
      <c r="KN34" s="37">
        <f>'[2]Свод по МО_вся численность'!FV34</f>
        <v>9</v>
      </c>
      <c r="KO34" s="37">
        <f t="shared" si="525"/>
        <v>1</v>
      </c>
      <c r="KP34" s="37">
        <f t="shared" si="525"/>
        <v>4</v>
      </c>
      <c r="KQ34" s="38">
        <f t="shared" si="526"/>
        <v>5</v>
      </c>
      <c r="KR34" s="37">
        <f>'[2]Свод по МО_вся численность'!FW34</f>
        <v>7</v>
      </c>
      <c r="KS34" s="37">
        <f>'[2]Свод по МО_вся численность'!FX34</f>
        <v>15</v>
      </c>
      <c r="KT34" s="37">
        <f t="shared" si="527"/>
        <v>3</v>
      </c>
      <c r="KU34" s="37">
        <f t="shared" si="527"/>
        <v>7</v>
      </c>
      <c r="KV34" s="38">
        <f t="shared" si="528"/>
        <v>10</v>
      </c>
      <c r="KW34" s="37">
        <f>'[2]Свод по МО_вся численность'!FY34</f>
        <v>6</v>
      </c>
      <c r="KX34" s="37">
        <f>'[2]Свод по МО_вся численность'!FZ34</f>
        <v>15</v>
      </c>
      <c r="KY34" s="37">
        <f t="shared" si="529"/>
        <v>3</v>
      </c>
      <c r="KZ34" s="37">
        <f t="shared" si="529"/>
        <v>7</v>
      </c>
      <c r="LA34" s="38">
        <f t="shared" si="530"/>
        <v>10</v>
      </c>
      <c r="LB34" s="37">
        <f>'[2]Свод по МО_вся численность'!GA34</f>
        <v>2</v>
      </c>
      <c r="LC34" s="37">
        <f>'[2]Свод по МО_вся численность'!GB34</f>
        <v>14</v>
      </c>
      <c r="LD34" s="37">
        <f t="shared" si="531"/>
        <v>1</v>
      </c>
      <c r="LE34" s="37">
        <f t="shared" si="531"/>
        <v>6</v>
      </c>
      <c r="LF34" s="38">
        <f t="shared" si="532"/>
        <v>7</v>
      </c>
      <c r="LG34" s="37">
        <f>'[2]Свод по МО_вся численность'!GC34</f>
        <v>4</v>
      </c>
      <c r="LH34" s="37">
        <f>'[2]Свод по МО_вся численность'!GD34</f>
        <v>19</v>
      </c>
      <c r="LI34" s="37">
        <f t="shared" si="533"/>
        <v>2</v>
      </c>
      <c r="LJ34" s="37">
        <f t="shared" si="533"/>
        <v>9</v>
      </c>
      <c r="LK34" s="38">
        <f t="shared" si="80"/>
        <v>11</v>
      </c>
      <c r="LL34" s="37">
        <f>'[2]Свод по МО_вся численность'!GE34</f>
        <v>3</v>
      </c>
      <c r="LM34" s="37">
        <f>'[2]Свод по МО_вся численность'!GF34</f>
        <v>8</v>
      </c>
      <c r="LN34" s="37">
        <f t="shared" si="534"/>
        <v>1</v>
      </c>
      <c r="LO34" s="37">
        <f t="shared" si="534"/>
        <v>4</v>
      </c>
      <c r="LP34" s="38">
        <f t="shared" si="535"/>
        <v>5</v>
      </c>
      <c r="LQ34" s="37">
        <f>'[2]Свод по МО_вся численность'!GG34</f>
        <v>1</v>
      </c>
      <c r="LR34" s="37">
        <f>'[2]Свод по МО_вся численность'!GH34</f>
        <v>13</v>
      </c>
      <c r="LS34" s="37">
        <f t="shared" si="536"/>
        <v>0</v>
      </c>
      <c r="LT34" s="37">
        <f t="shared" si="536"/>
        <v>6</v>
      </c>
      <c r="LU34" s="38">
        <f t="shared" si="81"/>
        <v>6</v>
      </c>
      <c r="LV34" s="37">
        <f>'[2]Свод по МО_вся численность'!GI34</f>
        <v>0</v>
      </c>
      <c r="LW34" s="37">
        <f>'[2]Свод по МО_вся численность'!GJ34</f>
        <v>8</v>
      </c>
      <c r="LX34" s="37">
        <f t="shared" si="537"/>
        <v>0</v>
      </c>
      <c r="LY34" s="37">
        <f t="shared" si="537"/>
        <v>4</v>
      </c>
      <c r="LZ34" s="38">
        <f t="shared" si="538"/>
        <v>4</v>
      </c>
      <c r="MA34" s="37">
        <f>'[2]Свод по МО_вся численность'!GK34</f>
        <v>2</v>
      </c>
      <c r="MB34" s="37">
        <f>'[2]Свод по МО_вся численность'!GL34</f>
        <v>7</v>
      </c>
      <c r="MC34" s="37">
        <f t="shared" si="539"/>
        <v>1</v>
      </c>
      <c r="MD34" s="37">
        <f t="shared" si="539"/>
        <v>3</v>
      </c>
      <c r="ME34" s="38">
        <f t="shared" si="540"/>
        <v>4</v>
      </c>
      <c r="MF34" s="37">
        <f>'[2]Свод по МО_вся численность'!GM34</f>
        <v>1</v>
      </c>
      <c r="MG34" s="37">
        <f>'[2]Свод по МО_вся численность'!GN34</f>
        <v>0</v>
      </c>
      <c r="MH34" s="37">
        <f t="shared" si="541"/>
        <v>0</v>
      </c>
      <c r="MI34" s="37">
        <f t="shared" si="541"/>
        <v>0</v>
      </c>
      <c r="MJ34" s="38">
        <f t="shared" si="542"/>
        <v>0</v>
      </c>
      <c r="MK34" s="37">
        <f>'[2]Свод по МО_вся численность'!GO34</f>
        <v>0</v>
      </c>
      <c r="ML34" s="37">
        <f>'[2]Свод по МО_вся численность'!GP34</f>
        <v>0</v>
      </c>
      <c r="MM34" s="37">
        <f t="shared" si="543"/>
        <v>0</v>
      </c>
      <c r="MN34" s="37">
        <f t="shared" si="543"/>
        <v>0</v>
      </c>
      <c r="MO34" s="23">
        <f t="shared" si="132"/>
        <v>0</v>
      </c>
      <c r="MP34" s="37">
        <f>'[2]Свод по МО_вся численность'!GQ34</f>
        <v>0</v>
      </c>
      <c r="MQ34" s="37">
        <f>'[2]Свод по МО_вся численность'!GR34</f>
        <v>1</v>
      </c>
      <c r="MR34" s="37">
        <f t="shared" si="544"/>
        <v>0</v>
      </c>
      <c r="MS34" s="37">
        <f t="shared" si="544"/>
        <v>0</v>
      </c>
      <c r="MT34" s="23">
        <f t="shared" si="134"/>
        <v>0</v>
      </c>
      <c r="MU34" s="37">
        <f>'[2]Свод по МО_вся численность'!GS34</f>
        <v>0</v>
      </c>
      <c r="MV34" s="37">
        <f>'[2]Свод по МО_вся численность'!GT34</f>
        <v>1</v>
      </c>
      <c r="MW34" s="37">
        <f t="shared" si="545"/>
        <v>0</v>
      </c>
      <c r="MX34" s="37">
        <f t="shared" si="545"/>
        <v>0</v>
      </c>
      <c r="MY34" s="38">
        <f t="shared" si="546"/>
        <v>0</v>
      </c>
      <c r="MZ34" s="37">
        <f>'[2]Свод по МО_вся численность'!GU34</f>
        <v>0</v>
      </c>
      <c r="NA34" s="37">
        <f>'[2]Свод по МО_вся численность'!GV34</f>
        <v>0</v>
      </c>
      <c r="NB34" s="37">
        <f t="shared" si="550"/>
        <v>0</v>
      </c>
      <c r="NC34" s="37">
        <f t="shared" si="550"/>
        <v>0</v>
      </c>
      <c r="ND34" s="37">
        <f t="shared" si="547"/>
        <v>0</v>
      </c>
      <c r="NE34" s="23">
        <f t="shared" si="548"/>
        <v>7585</v>
      </c>
      <c r="NF34" s="23">
        <f t="shared" si="549"/>
        <v>3164</v>
      </c>
      <c r="NG34" s="41"/>
      <c r="NH34" s="41"/>
      <c r="NI34" s="30">
        <v>803</v>
      </c>
      <c r="NJ34" s="30">
        <v>3164</v>
      </c>
      <c r="NK34" s="42"/>
    </row>
    <row r="35" spans="1:375" ht="20.25" x14ac:dyDescent="0.3">
      <c r="A35" s="45">
        <v>24</v>
      </c>
      <c r="B35" s="36" t="s">
        <v>13</v>
      </c>
      <c r="C35" s="37">
        <f>'[2]Свод по МО_вся численность'!AM35</f>
        <v>65</v>
      </c>
      <c r="D35" s="37">
        <f>'[2]Свод по МО_вся численность'!AN35</f>
        <v>56</v>
      </c>
      <c r="E35" s="37">
        <f t="shared" si="420"/>
        <v>20</v>
      </c>
      <c r="F35" s="37">
        <f t="shared" si="420"/>
        <v>17</v>
      </c>
      <c r="G35" s="38">
        <f t="shared" si="421"/>
        <v>37</v>
      </c>
      <c r="H35" s="39"/>
      <c r="I35" s="39"/>
      <c r="J35" s="37"/>
      <c r="K35" s="37"/>
      <c r="L35" s="37">
        <f>'[2]Свод по МО_вся численность'!AS35</f>
        <v>65</v>
      </c>
      <c r="M35" s="37">
        <f>'[2]Свод по МО_вся численность'!AT35</f>
        <v>38</v>
      </c>
      <c r="N35" s="37">
        <f t="shared" si="422"/>
        <v>20</v>
      </c>
      <c r="O35" s="37">
        <f t="shared" si="422"/>
        <v>11</v>
      </c>
      <c r="P35" s="38">
        <f t="shared" si="423"/>
        <v>31</v>
      </c>
      <c r="Q35" s="37"/>
      <c r="R35" s="37"/>
      <c r="S35" s="37"/>
      <c r="T35" s="37"/>
      <c r="U35" s="37">
        <f>'[2]Свод по МО_вся численность'!AY35</f>
        <v>58</v>
      </c>
      <c r="V35" s="37">
        <f>'[2]Свод по МО_вся численность'!AZ35</f>
        <v>44</v>
      </c>
      <c r="W35" s="37">
        <f t="shared" si="424"/>
        <v>17</v>
      </c>
      <c r="X35" s="37">
        <f t="shared" si="424"/>
        <v>13</v>
      </c>
      <c r="Y35" s="38">
        <f t="shared" si="425"/>
        <v>30</v>
      </c>
      <c r="Z35" s="37"/>
      <c r="AA35" s="37"/>
      <c r="AB35" s="37"/>
      <c r="AC35" s="37"/>
      <c r="AD35" s="37">
        <f>'[2]Свод по МО_вся численность'!BE35</f>
        <v>71</v>
      </c>
      <c r="AE35" s="37">
        <f>'[2]Свод по МО_вся численность'!BF35</f>
        <v>54</v>
      </c>
      <c r="AF35" s="37">
        <f t="shared" si="426"/>
        <v>21</v>
      </c>
      <c r="AG35" s="37">
        <f t="shared" si="426"/>
        <v>16</v>
      </c>
      <c r="AH35" s="37">
        <f t="shared" si="427"/>
        <v>37</v>
      </c>
      <c r="AI35" s="37"/>
      <c r="AJ35" s="37"/>
      <c r="AK35" s="37"/>
      <c r="AL35" s="37"/>
      <c r="AM35" s="37">
        <f>'[2]Свод по МО_вся численность'!BK35</f>
        <v>130</v>
      </c>
      <c r="AN35" s="37">
        <f>'[2]Свод по МО_вся численность'!BL35</f>
        <v>80</v>
      </c>
      <c r="AO35" s="37">
        <f t="shared" si="428"/>
        <v>39</v>
      </c>
      <c r="AP35" s="37">
        <f t="shared" si="428"/>
        <v>24</v>
      </c>
      <c r="AQ35" s="38">
        <f t="shared" si="429"/>
        <v>63</v>
      </c>
      <c r="AR35" s="37"/>
      <c r="AS35" s="37"/>
      <c r="AT35" s="37"/>
      <c r="AU35" s="37"/>
      <c r="AV35" s="37">
        <f>'[2]Свод по МО_вся численность'!BQ35</f>
        <v>128</v>
      </c>
      <c r="AW35" s="37">
        <f>'[2]Свод по МО_вся численность'!BR35</f>
        <v>97</v>
      </c>
      <c r="AX35" s="37">
        <f t="shared" si="430"/>
        <v>38</v>
      </c>
      <c r="AY35" s="37">
        <f t="shared" si="430"/>
        <v>29</v>
      </c>
      <c r="AZ35" s="38">
        <f t="shared" si="431"/>
        <v>67</v>
      </c>
      <c r="BA35" s="37"/>
      <c r="BB35" s="37"/>
      <c r="BC35" s="37"/>
      <c r="BD35" s="37"/>
      <c r="BE35" s="37">
        <f>'[2]Свод по МО_вся численность'!BW35</f>
        <v>113</v>
      </c>
      <c r="BF35" s="37">
        <f>'[2]Свод по МО_вся численность'!BX35</f>
        <v>97</v>
      </c>
      <c r="BG35" s="39"/>
      <c r="BH35" s="39"/>
      <c r="BI35" s="37">
        <f t="shared" si="432"/>
        <v>34</v>
      </c>
      <c r="BJ35" s="37">
        <f t="shared" si="432"/>
        <v>29</v>
      </c>
      <c r="BK35" s="38">
        <f t="shared" si="433"/>
        <v>63</v>
      </c>
      <c r="BL35" s="37">
        <f>'[2]Свод по МО_вся численность'!CE35</f>
        <v>95</v>
      </c>
      <c r="BM35" s="37">
        <f>'[2]Свод по МО_вся численность'!CF35</f>
        <v>99</v>
      </c>
      <c r="BN35" s="37">
        <f t="shared" si="434"/>
        <v>40</v>
      </c>
      <c r="BO35" s="37">
        <f t="shared" si="434"/>
        <v>41</v>
      </c>
      <c r="BP35" s="38">
        <f t="shared" si="435"/>
        <v>81</v>
      </c>
      <c r="BQ35" s="37">
        <f>'[2]Свод по МО_вся численность'!CG35</f>
        <v>102</v>
      </c>
      <c r="BR35" s="37">
        <f>'[2]Свод по МО_вся численность'!CH35</f>
        <v>117</v>
      </c>
      <c r="BS35" s="37">
        <f t="shared" si="436"/>
        <v>43</v>
      </c>
      <c r="BT35" s="37">
        <f t="shared" si="436"/>
        <v>49</v>
      </c>
      <c r="BU35" s="38">
        <f t="shared" si="437"/>
        <v>92</v>
      </c>
      <c r="BV35" s="37">
        <f>'[2]Свод по МО_вся численность'!CI35</f>
        <v>116</v>
      </c>
      <c r="BW35" s="37">
        <f>'[2]Свод по МО_вся численность'!CJ35</f>
        <v>117</v>
      </c>
      <c r="BX35" s="37">
        <f t="shared" si="438"/>
        <v>49</v>
      </c>
      <c r="BY35" s="37">
        <f t="shared" si="438"/>
        <v>49</v>
      </c>
      <c r="BZ35" s="38">
        <f t="shared" si="439"/>
        <v>98</v>
      </c>
      <c r="CA35" s="37">
        <f>'[2]Свод по МО_вся численность'!CK35</f>
        <v>95</v>
      </c>
      <c r="CB35" s="37">
        <f>'[2]Свод по МО_вся численность'!CL35</f>
        <v>115</v>
      </c>
      <c r="CC35" s="37">
        <f t="shared" si="440"/>
        <v>40</v>
      </c>
      <c r="CD35" s="37">
        <f t="shared" si="440"/>
        <v>48</v>
      </c>
      <c r="CE35" s="38">
        <f t="shared" si="441"/>
        <v>88</v>
      </c>
      <c r="CF35" s="37">
        <f>'[2]Свод по МО_вся численность'!CM35</f>
        <v>106</v>
      </c>
      <c r="CG35" s="37">
        <f>'[2]Свод по МО_вся численность'!CN35</f>
        <v>113</v>
      </c>
      <c r="CH35" s="37">
        <f t="shared" si="442"/>
        <v>44</v>
      </c>
      <c r="CI35" s="37">
        <f t="shared" si="442"/>
        <v>47</v>
      </c>
      <c r="CJ35" s="38">
        <f t="shared" si="443"/>
        <v>91</v>
      </c>
      <c r="CK35" s="37">
        <f>'[2]Свод по МО_вся численность'!CO35</f>
        <v>120</v>
      </c>
      <c r="CL35" s="37">
        <f>'[2]Свод по МО_вся численность'!CP35</f>
        <v>99</v>
      </c>
      <c r="CM35" s="37">
        <f t="shared" si="444"/>
        <v>50</v>
      </c>
      <c r="CN35" s="37">
        <f t="shared" si="444"/>
        <v>41</v>
      </c>
      <c r="CO35" s="38">
        <f t="shared" si="445"/>
        <v>91</v>
      </c>
      <c r="CP35" s="37">
        <f>'[2]Свод по МО_вся численность'!CQ35</f>
        <v>109</v>
      </c>
      <c r="CQ35" s="37">
        <f>'[2]Свод по МО_вся численность'!CR35</f>
        <v>107</v>
      </c>
      <c r="CR35" s="37">
        <f t="shared" si="446"/>
        <v>46</v>
      </c>
      <c r="CS35" s="37">
        <f t="shared" si="446"/>
        <v>45</v>
      </c>
      <c r="CT35" s="38">
        <f t="shared" si="171"/>
        <v>91</v>
      </c>
      <c r="CU35" s="37">
        <f>'[2]Свод по МО_вся численность'!CS35</f>
        <v>101</v>
      </c>
      <c r="CV35" s="37">
        <f>'[2]Свод по МО_вся численность'!CT35</f>
        <v>106</v>
      </c>
      <c r="CW35" s="37">
        <f t="shared" si="447"/>
        <v>42</v>
      </c>
      <c r="CX35" s="37">
        <f t="shared" si="447"/>
        <v>44</v>
      </c>
      <c r="CY35" s="38">
        <f t="shared" si="448"/>
        <v>86</v>
      </c>
      <c r="CZ35" s="37">
        <f>'[2]Свод по МО_вся численность'!CU35</f>
        <v>118</v>
      </c>
      <c r="DA35" s="37">
        <f>'[2]Свод по МО_вся численность'!CV35</f>
        <v>123</v>
      </c>
      <c r="DB35" s="37">
        <f t="shared" si="449"/>
        <v>49</v>
      </c>
      <c r="DC35" s="37">
        <f t="shared" si="449"/>
        <v>51</v>
      </c>
      <c r="DD35" s="38">
        <f t="shared" si="450"/>
        <v>100</v>
      </c>
      <c r="DE35" s="37">
        <f>'[2]Свод по МО_вся численность'!CW35</f>
        <v>126</v>
      </c>
      <c r="DF35" s="37">
        <f>'[2]Свод по МО_вся численность'!CX35</f>
        <v>108</v>
      </c>
      <c r="DG35" s="37">
        <f t="shared" si="451"/>
        <v>53</v>
      </c>
      <c r="DH35" s="37">
        <f t="shared" si="451"/>
        <v>45</v>
      </c>
      <c r="DI35" s="38">
        <f t="shared" si="452"/>
        <v>98</v>
      </c>
      <c r="DJ35" s="37">
        <f>'[2]Свод по МО_вся численность'!CY35</f>
        <v>95</v>
      </c>
      <c r="DK35" s="37">
        <f>'[2]Свод по МО_вся численность'!CZ35</f>
        <v>108</v>
      </c>
      <c r="DL35" s="37">
        <f t="shared" si="453"/>
        <v>40</v>
      </c>
      <c r="DM35" s="37">
        <f t="shared" si="453"/>
        <v>45</v>
      </c>
      <c r="DN35" s="38">
        <f t="shared" si="454"/>
        <v>85</v>
      </c>
      <c r="DO35" s="37">
        <f>'[2]Свод по МО_вся численность'!DA35</f>
        <v>112</v>
      </c>
      <c r="DP35" s="37">
        <f>'[2]Свод по МО_вся численность'!DB35</f>
        <v>105</v>
      </c>
      <c r="DQ35" s="37">
        <f t="shared" si="455"/>
        <v>47</v>
      </c>
      <c r="DR35" s="37">
        <f t="shared" si="455"/>
        <v>44</v>
      </c>
      <c r="DS35" s="38">
        <f t="shared" si="456"/>
        <v>91</v>
      </c>
      <c r="DT35" s="37">
        <f>'[2]Свод по МО_вся численность'!DC35</f>
        <v>113</v>
      </c>
      <c r="DU35" s="37">
        <f>'[2]Свод по МО_вся численность'!DD35</f>
        <v>104</v>
      </c>
      <c r="DV35" s="37">
        <f t="shared" si="457"/>
        <v>47</v>
      </c>
      <c r="DW35" s="37">
        <f t="shared" si="457"/>
        <v>44</v>
      </c>
      <c r="DX35" s="38">
        <f t="shared" si="458"/>
        <v>91</v>
      </c>
      <c r="DY35" s="37">
        <f>'[2]Свод по МО_вся численность'!DE35</f>
        <v>95</v>
      </c>
      <c r="DZ35" s="37">
        <f>'[2]Свод по МО_вся численность'!DF35</f>
        <v>121</v>
      </c>
      <c r="EA35" s="37">
        <f t="shared" si="459"/>
        <v>40</v>
      </c>
      <c r="EB35" s="37">
        <f t="shared" si="459"/>
        <v>51</v>
      </c>
      <c r="EC35" s="38">
        <f t="shared" si="460"/>
        <v>91</v>
      </c>
      <c r="ED35" s="37">
        <f>'[2]Свод по МО_вся численность'!DG35</f>
        <v>98</v>
      </c>
      <c r="EE35" s="37">
        <f>'[2]Свод по МО_вся численность'!DH35</f>
        <v>108</v>
      </c>
      <c r="EF35" s="37">
        <f t="shared" si="461"/>
        <v>41</v>
      </c>
      <c r="EG35" s="37">
        <f t="shared" si="461"/>
        <v>45</v>
      </c>
      <c r="EH35" s="23">
        <f t="shared" si="108"/>
        <v>86</v>
      </c>
      <c r="EI35" s="37">
        <f>'[2]Свод по МО_вся численность'!DI35</f>
        <v>116</v>
      </c>
      <c r="EJ35" s="37">
        <f>'[2]Свод по МО_вся численность'!DJ35</f>
        <v>135</v>
      </c>
      <c r="EK35" s="37">
        <f t="shared" si="462"/>
        <v>49</v>
      </c>
      <c r="EL35" s="37">
        <f t="shared" si="462"/>
        <v>57</v>
      </c>
      <c r="EM35" s="23">
        <f t="shared" si="110"/>
        <v>106</v>
      </c>
      <c r="EN35" s="37">
        <f>'[2]Свод по МО_вся численность'!DK35</f>
        <v>122</v>
      </c>
      <c r="EO35" s="37">
        <f>'[2]Свод по МО_вся численность'!DL35</f>
        <v>127</v>
      </c>
      <c r="EP35" s="37">
        <f t="shared" si="463"/>
        <v>51</v>
      </c>
      <c r="EQ35" s="37">
        <f t="shared" si="463"/>
        <v>53</v>
      </c>
      <c r="ER35" s="38">
        <f t="shared" si="464"/>
        <v>104</v>
      </c>
      <c r="ES35" s="37">
        <f>'[2]Свод по МО_вся численность'!DM35</f>
        <v>129</v>
      </c>
      <c r="ET35" s="37">
        <f>'[2]Свод по МО_вся численность'!DN35</f>
        <v>154</v>
      </c>
      <c r="EU35" s="37">
        <f t="shared" si="465"/>
        <v>54</v>
      </c>
      <c r="EV35" s="37">
        <f t="shared" si="465"/>
        <v>64</v>
      </c>
      <c r="EW35" s="38">
        <f t="shared" si="466"/>
        <v>118</v>
      </c>
      <c r="EX35" s="37">
        <f>'[2]Свод по МО_вся численность'!DO35</f>
        <v>109</v>
      </c>
      <c r="EY35" s="37">
        <f>'[2]Свод по МО_вся численность'!DP35</f>
        <v>127</v>
      </c>
      <c r="EZ35" s="37">
        <f t="shared" si="467"/>
        <v>46</v>
      </c>
      <c r="FA35" s="37">
        <f t="shared" si="467"/>
        <v>53</v>
      </c>
      <c r="FB35" s="38">
        <f t="shared" si="468"/>
        <v>99</v>
      </c>
      <c r="FC35" s="37">
        <f>'[2]Свод по МО_вся численность'!DQ35</f>
        <v>144</v>
      </c>
      <c r="FD35" s="37">
        <f>'[2]Свод по МО_вся численность'!DR35</f>
        <v>162</v>
      </c>
      <c r="FE35" s="37">
        <f t="shared" si="469"/>
        <v>60</v>
      </c>
      <c r="FF35" s="37">
        <f t="shared" si="469"/>
        <v>68</v>
      </c>
      <c r="FG35" s="38">
        <f t="shared" si="470"/>
        <v>128</v>
      </c>
      <c r="FH35" s="37">
        <f>'[2]Свод по МО_вся численность'!DS35</f>
        <v>135</v>
      </c>
      <c r="FI35" s="37">
        <f>'[2]Свод по МО_вся численность'!DT35</f>
        <v>165</v>
      </c>
      <c r="FJ35" s="37">
        <f t="shared" si="471"/>
        <v>57</v>
      </c>
      <c r="FK35" s="37">
        <f t="shared" si="471"/>
        <v>69</v>
      </c>
      <c r="FL35" s="38">
        <f t="shared" si="472"/>
        <v>126</v>
      </c>
      <c r="FM35" s="37">
        <f>'[2]Свод по МО_вся численность'!DU35</f>
        <v>122</v>
      </c>
      <c r="FN35" s="37">
        <f>'[2]Свод по МО_вся численность'!DV35</f>
        <v>163</v>
      </c>
      <c r="FO35" s="37">
        <f t="shared" si="473"/>
        <v>51</v>
      </c>
      <c r="FP35" s="37">
        <f t="shared" si="473"/>
        <v>68</v>
      </c>
      <c r="FQ35" s="38">
        <f t="shared" si="474"/>
        <v>119</v>
      </c>
      <c r="FR35" s="37">
        <f>'[2]Свод по МО_вся численность'!DW35</f>
        <v>132</v>
      </c>
      <c r="FS35" s="37">
        <f>'[2]Свод по МО_вся численность'!DX35</f>
        <v>171</v>
      </c>
      <c r="FT35" s="37">
        <f t="shared" si="475"/>
        <v>55</v>
      </c>
      <c r="FU35" s="37">
        <f t="shared" si="475"/>
        <v>72</v>
      </c>
      <c r="FV35" s="38">
        <f t="shared" si="476"/>
        <v>127</v>
      </c>
      <c r="FW35" s="37">
        <f>'[2]Свод по МО_вся численность'!DY35</f>
        <v>132</v>
      </c>
      <c r="FX35" s="37">
        <f>'[2]Свод по МО_вся численность'!DZ35</f>
        <v>175</v>
      </c>
      <c r="FY35" s="37">
        <f t="shared" si="477"/>
        <v>55</v>
      </c>
      <c r="FZ35" s="37">
        <f t="shared" si="477"/>
        <v>73</v>
      </c>
      <c r="GA35" s="38">
        <f t="shared" si="478"/>
        <v>128</v>
      </c>
      <c r="GB35" s="37">
        <f>'[2]Свод по МО_вся численность'!EA35</f>
        <v>133</v>
      </c>
      <c r="GC35" s="37">
        <f>'[2]Свод по МО_вся численность'!EB35</f>
        <v>161</v>
      </c>
      <c r="GD35" s="37">
        <f t="shared" si="479"/>
        <v>56</v>
      </c>
      <c r="GE35" s="37">
        <f t="shared" si="479"/>
        <v>67</v>
      </c>
      <c r="GF35" s="38">
        <f t="shared" si="480"/>
        <v>123</v>
      </c>
      <c r="GG35" s="37">
        <f>'[2]Свод по МО_вся численность'!EC35</f>
        <v>125</v>
      </c>
      <c r="GH35" s="37">
        <f>'[2]Свод по МО_вся численность'!ED35</f>
        <v>147</v>
      </c>
      <c r="GI35" s="37">
        <f t="shared" si="481"/>
        <v>56</v>
      </c>
      <c r="GJ35" s="37">
        <f t="shared" si="481"/>
        <v>66</v>
      </c>
      <c r="GK35" s="38">
        <f t="shared" si="482"/>
        <v>122</v>
      </c>
      <c r="GL35" s="37">
        <f>'[2]Свод по МО_вся численность'!EE35</f>
        <v>122</v>
      </c>
      <c r="GM35" s="37">
        <f>'[2]Свод по МО_вся численность'!EF35</f>
        <v>177</v>
      </c>
      <c r="GN35" s="37">
        <f t="shared" si="483"/>
        <v>55</v>
      </c>
      <c r="GO35" s="37">
        <f t="shared" si="483"/>
        <v>79</v>
      </c>
      <c r="GP35" s="38">
        <f t="shared" si="484"/>
        <v>134</v>
      </c>
      <c r="GQ35" s="37">
        <f>'[2]Свод по МО_вся численность'!EG35</f>
        <v>85</v>
      </c>
      <c r="GR35" s="37">
        <f>'[2]Свод по МО_вся численность'!EH35</f>
        <v>157</v>
      </c>
      <c r="GS35" s="37">
        <f t="shared" si="485"/>
        <v>38</v>
      </c>
      <c r="GT35" s="37">
        <f t="shared" si="485"/>
        <v>70</v>
      </c>
      <c r="GU35" s="38">
        <f t="shared" si="486"/>
        <v>108</v>
      </c>
      <c r="GV35" s="37">
        <f>'[2]Свод по МО_вся численность'!EI35</f>
        <v>102</v>
      </c>
      <c r="GW35" s="37">
        <f>'[2]Свод по МО_вся численность'!EJ35</f>
        <v>162</v>
      </c>
      <c r="GX35" s="37">
        <f t="shared" si="487"/>
        <v>46</v>
      </c>
      <c r="GY35" s="37">
        <f t="shared" si="487"/>
        <v>72</v>
      </c>
      <c r="GZ35" s="38">
        <f t="shared" si="488"/>
        <v>118</v>
      </c>
      <c r="HA35" s="37">
        <f>'[2]Свод по МО_вся численность'!EK35</f>
        <v>98</v>
      </c>
      <c r="HB35" s="37">
        <f>'[2]Свод по МО_вся численность'!EL35</f>
        <v>137</v>
      </c>
      <c r="HC35" s="37">
        <f t="shared" si="489"/>
        <v>44</v>
      </c>
      <c r="HD35" s="37">
        <f t="shared" si="489"/>
        <v>61</v>
      </c>
      <c r="HE35" s="38">
        <f t="shared" si="490"/>
        <v>105</v>
      </c>
      <c r="HF35" s="37">
        <f>'[2]Свод по МО_вся численность'!EM35</f>
        <v>101</v>
      </c>
      <c r="HG35" s="37">
        <f>'[2]Свод по МО_вся численность'!EN35</f>
        <v>144</v>
      </c>
      <c r="HH35" s="37">
        <f t="shared" si="491"/>
        <v>45</v>
      </c>
      <c r="HI35" s="37">
        <f t="shared" si="491"/>
        <v>64</v>
      </c>
      <c r="HJ35" s="38">
        <f t="shared" si="492"/>
        <v>109</v>
      </c>
      <c r="HK35" s="37">
        <f>'[2]Свод по МО_вся численность'!EO35</f>
        <v>108</v>
      </c>
      <c r="HL35" s="37">
        <f>'[2]Свод по МО_вся численность'!EP35</f>
        <v>131</v>
      </c>
      <c r="HM35" s="37">
        <f t="shared" si="493"/>
        <v>48</v>
      </c>
      <c r="HN35" s="37">
        <f t="shared" si="493"/>
        <v>59</v>
      </c>
      <c r="HO35" s="38">
        <f t="shared" si="494"/>
        <v>107</v>
      </c>
      <c r="HP35" s="37">
        <f>'[2]Свод по МО_вся численность'!EQ35</f>
        <v>68</v>
      </c>
      <c r="HQ35" s="37">
        <f>'[2]Свод по МО_вся численность'!ER35</f>
        <v>112</v>
      </c>
      <c r="HR35" s="37">
        <f t="shared" si="495"/>
        <v>30</v>
      </c>
      <c r="HS35" s="37">
        <f t="shared" si="495"/>
        <v>50</v>
      </c>
      <c r="HT35" s="38">
        <f t="shared" si="496"/>
        <v>80</v>
      </c>
      <c r="HU35" s="37">
        <f>'[2]Свод по МО_вся численность'!ES35</f>
        <v>69</v>
      </c>
      <c r="HV35" s="37">
        <f>'[2]Свод по МО_вся численность'!ET35</f>
        <v>108</v>
      </c>
      <c r="HW35" s="37">
        <f t="shared" si="497"/>
        <v>31</v>
      </c>
      <c r="HX35" s="37">
        <f t="shared" si="497"/>
        <v>48</v>
      </c>
      <c r="HY35" s="38">
        <f t="shared" si="498"/>
        <v>79</v>
      </c>
      <c r="HZ35" s="37">
        <f>'[2]Свод по МО_вся численность'!EU35</f>
        <v>48</v>
      </c>
      <c r="IA35" s="37">
        <f>'[2]Свод по МО_вся численность'!EV35</f>
        <v>108</v>
      </c>
      <c r="IB35" s="37">
        <f t="shared" si="499"/>
        <v>21</v>
      </c>
      <c r="IC35" s="37">
        <f t="shared" si="499"/>
        <v>48</v>
      </c>
      <c r="ID35" s="38">
        <f t="shared" si="500"/>
        <v>69</v>
      </c>
      <c r="IE35" s="37">
        <f>'[2]Свод по МО_вся численность'!EW35</f>
        <v>31</v>
      </c>
      <c r="IF35" s="37">
        <f>'[2]Свод по МО_вся численность'!EX35</f>
        <v>50</v>
      </c>
      <c r="IG35" s="37">
        <f t="shared" si="501"/>
        <v>14</v>
      </c>
      <c r="IH35" s="37">
        <f t="shared" si="501"/>
        <v>22</v>
      </c>
      <c r="II35" s="38">
        <f t="shared" si="502"/>
        <v>36</v>
      </c>
      <c r="IJ35" s="37">
        <f>'[2]Свод по МО_вся численность'!EY35</f>
        <v>13</v>
      </c>
      <c r="IK35" s="37">
        <f>'[2]Свод по МО_вся численность'!EZ35</f>
        <v>43</v>
      </c>
      <c r="IL35" s="37">
        <f t="shared" si="503"/>
        <v>6</v>
      </c>
      <c r="IM35" s="37">
        <f t="shared" si="503"/>
        <v>19</v>
      </c>
      <c r="IN35" s="38">
        <f t="shared" si="504"/>
        <v>25</v>
      </c>
      <c r="IO35" s="37">
        <f>'[2]Свод по МО_вся численность'!FA35</f>
        <v>16</v>
      </c>
      <c r="IP35" s="37">
        <f>'[2]Свод по МО_вся численность'!FB35</f>
        <v>41</v>
      </c>
      <c r="IQ35" s="37">
        <f t="shared" si="505"/>
        <v>7</v>
      </c>
      <c r="IR35" s="37">
        <f t="shared" si="505"/>
        <v>18</v>
      </c>
      <c r="IS35" s="38">
        <f t="shared" si="506"/>
        <v>25</v>
      </c>
      <c r="IT35" s="37">
        <f>'[2]Свод по МО_вся численность'!FC35</f>
        <v>16</v>
      </c>
      <c r="IU35" s="37">
        <f>'[2]Свод по МО_вся численность'!FD35</f>
        <v>51</v>
      </c>
      <c r="IV35" s="37">
        <f t="shared" si="507"/>
        <v>7</v>
      </c>
      <c r="IW35" s="37">
        <f t="shared" si="507"/>
        <v>23</v>
      </c>
      <c r="IX35" s="38">
        <f t="shared" si="508"/>
        <v>30</v>
      </c>
      <c r="IY35" s="37">
        <f>'[2]Свод по МО_вся численность'!FE35</f>
        <v>46</v>
      </c>
      <c r="IZ35" s="37">
        <f>'[2]Свод по МО_вся численность'!FF35</f>
        <v>114</v>
      </c>
      <c r="JA35" s="37">
        <f t="shared" si="509"/>
        <v>21</v>
      </c>
      <c r="JB35" s="37">
        <f t="shared" si="509"/>
        <v>51</v>
      </c>
      <c r="JC35" s="38">
        <f t="shared" si="510"/>
        <v>72</v>
      </c>
      <c r="JD35" s="37">
        <f>'[2]Свод по МО_вся численность'!FG35</f>
        <v>33</v>
      </c>
      <c r="JE35" s="37">
        <f>'[2]Свод по МО_вся численность'!FH35</f>
        <v>102</v>
      </c>
      <c r="JF35" s="37">
        <f t="shared" si="511"/>
        <v>15</v>
      </c>
      <c r="JG35" s="37">
        <f t="shared" si="511"/>
        <v>46</v>
      </c>
      <c r="JH35" s="38">
        <f t="shared" si="512"/>
        <v>61</v>
      </c>
      <c r="JI35" s="37">
        <f>'[2]Свод по МО_вся численность'!FI35</f>
        <v>47</v>
      </c>
      <c r="JJ35" s="37">
        <f>'[2]Свод по МО_вся численность'!FJ35</f>
        <v>133</v>
      </c>
      <c r="JK35" s="37">
        <f t="shared" si="513"/>
        <v>21</v>
      </c>
      <c r="JL35" s="37">
        <f t="shared" si="513"/>
        <v>60</v>
      </c>
      <c r="JM35" s="38">
        <f t="shared" si="514"/>
        <v>81</v>
      </c>
      <c r="JN35" s="37">
        <f>'[2]Свод по МО_вся численность'!FK35</f>
        <v>19</v>
      </c>
      <c r="JO35" s="37">
        <f>'[2]Свод по МО_вся численность'!FL35</f>
        <v>117</v>
      </c>
      <c r="JP35" s="37">
        <f t="shared" si="515"/>
        <v>9</v>
      </c>
      <c r="JQ35" s="37">
        <f t="shared" si="515"/>
        <v>52</v>
      </c>
      <c r="JR35" s="38">
        <f t="shared" si="516"/>
        <v>61</v>
      </c>
      <c r="JS35" s="37">
        <f>'[2]Свод по МО_вся численность'!FM35</f>
        <v>26</v>
      </c>
      <c r="JT35" s="37">
        <f>'[2]Свод по МО_вся численность'!FN35</f>
        <v>79</v>
      </c>
      <c r="JU35" s="37">
        <f t="shared" si="517"/>
        <v>12</v>
      </c>
      <c r="JV35" s="37">
        <f t="shared" si="517"/>
        <v>35</v>
      </c>
      <c r="JW35" s="38">
        <f t="shared" si="518"/>
        <v>47</v>
      </c>
      <c r="JX35" s="37">
        <f>'[2]Свод по МО_вся численность'!FO35</f>
        <v>16</v>
      </c>
      <c r="JY35" s="37">
        <f>'[2]Свод по МО_вся численность'!FP35</f>
        <v>88</v>
      </c>
      <c r="JZ35" s="37">
        <f t="shared" si="519"/>
        <v>7</v>
      </c>
      <c r="KA35" s="37">
        <f t="shared" si="519"/>
        <v>39</v>
      </c>
      <c r="KB35" s="38">
        <f t="shared" si="520"/>
        <v>46</v>
      </c>
      <c r="KC35" s="37">
        <f>'[2]Свод по МО_вся численность'!FQ35</f>
        <v>9</v>
      </c>
      <c r="KD35" s="37">
        <f>'[2]Свод по МО_вся численность'!FR35</f>
        <v>65</v>
      </c>
      <c r="KE35" s="37">
        <f t="shared" si="521"/>
        <v>4</v>
      </c>
      <c r="KF35" s="37">
        <f t="shared" si="521"/>
        <v>29</v>
      </c>
      <c r="KG35" s="38">
        <f t="shared" si="522"/>
        <v>33</v>
      </c>
      <c r="KH35" s="37">
        <f>'[2]Свод по МО_вся численность'!FS35</f>
        <v>14</v>
      </c>
      <c r="KI35" s="37">
        <f>'[2]Свод по МО_вся численность'!FT35</f>
        <v>58</v>
      </c>
      <c r="KJ35" s="37">
        <f t="shared" si="523"/>
        <v>6</v>
      </c>
      <c r="KK35" s="37">
        <f t="shared" si="523"/>
        <v>26</v>
      </c>
      <c r="KL35" s="38">
        <f t="shared" si="524"/>
        <v>32</v>
      </c>
      <c r="KM35" s="37">
        <f>'[2]Свод по МО_вся численность'!FU35</f>
        <v>16</v>
      </c>
      <c r="KN35" s="37">
        <f>'[2]Свод по МО_вся численность'!FV35</f>
        <v>28</v>
      </c>
      <c r="KO35" s="37">
        <f t="shared" si="525"/>
        <v>7</v>
      </c>
      <c r="KP35" s="37">
        <f t="shared" si="525"/>
        <v>13</v>
      </c>
      <c r="KQ35" s="38">
        <f t="shared" si="526"/>
        <v>20</v>
      </c>
      <c r="KR35" s="37">
        <f>'[2]Свод по МО_вся численность'!FW35</f>
        <v>12</v>
      </c>
      <c r="KS35" s="37">
        <f>'[2]Свод по МО_вся численность'!FX35</f>
        <v>42</v>
      </c>
      <c r="KT35" s="37">
        <f t="shared" si="527"/>
        <v>5</v>
      </c>
      <c r="KU35" s="37">
        <f t="shared" si="527"/>
        <v>19</v>
      </c>
      <c r="KV35" s="38">
        <f t="shared" si="528"/>
        <v>24</v>
      </c>
      <c r="KW35" s="37">
        <f>'[2]Свод по МО_вся численность'!FY35</f>
        <v>9</v>
      </c>
      <c r="KX35" s="37">
        <f>'[2]Свод по МО_вся численность'!FZ35</f>
        <v>37</v>
      </c>
      <c r="KY35" s="37">
        <f t="shared" si="529"/>
        <v>4</v>
      </c>
      <c r="KZ35" s="37">
        <f t="shared" si="529"/>
        <v>17</v>
      </c>
      <c r="LA35" s="38">
        <f t="shared" si="530"/>
        <v>21</v>
      </c>
      <c r="LB35" s="37">
        <f>'[2]Свод по МО_вся численность'!GA35</f>
        <v>6</v>
      </c>
      <c r="LC35" s="37">
        <f>'[2]Свод по МО_вся численность'!GB35</f>
        <v>25</v>
      </c>
      <c r="LD35" s="37">
        <f t="shared" si="531"/>
        <v>3</v>
      </c>
      <c r="LE35" s="37">
        <f t="shared" si="531"/>
        <v>11</v>
      </c>
      <c r="LF35" s="38">
        <f t="shared" si="532"/>
        <v>14</v>
      </c>
      <c r="LG35" s="37">
        <f>'[2]Свод по МО_вся численность'!GC35</f>
        <v>3</v>
      </c>
      <c r="LH35" s="37">
        <f>'[2]Свод по МО_вся численность'!GD35</f>
        <v>22</v>
      </c>
      <c r="LI35" s="37">
        <f t="shared" si="533"/>
        <v>1</v>
      </c>
      <c r="LJ35" s="37">
        <f t="shared" si="533"/>
        <v>10</v>
      </c>
      <c r="LK35" s="38">
        <f t="shared" si="80"/>
        <v>11</v>
      </c>
      <c r="LL35" s="37">
        <f>'[2]Свод по МО_вся численность'!GE35</f>
        <v>6</v>
      </c>
      <c r="LM35" s="37">
        <f>'[2]Свод по МО_вся численность'!GF35</f>
        <v>19</v>
      </c>
      <c r="LN35" s="37">
        <f t="shared" si="534"/>
        <v>3</v>
      </c>
      <c r="LO35" s="37">
        <f t="shared" si="534"/>
        <v>9</v>
      </c>
      <c r="LP35" s="38">
        <f t="shared" si="535"/>
        <v>12</v>
      </c>
      <c r="LQ35" s="37">
        <f>'[2]Свод по МО_вся численность'!GG35</f>
        <v>2</v>
      </c>
      <c r="LR35" s="37">
        <f>'[2]Свод по МО_вся численность'!GH35</f>
        <v>13</v>
      </c>
      <c r="LS35" s="37">
        <f t="shared" si="536"/>
        <v>1</v>
      </c>
      <c r="LT35" s="37">
        <f t="shared" si="536"/>
        <v>6</v>
      </c>
      <c r="LU35" s="38">
        <f t="shared" si="81"/>
        <v>7</v>
      </c>
      <c r="LV35" s="37">
        <f>'[2]Свод по МО_вся численность'!GI35</f>
        <v>0</v>
      </c>
      <c r="LW35" s="37">
        <f>'[2]Свод по МО_вся численность'!GJ35</f>
        <v>11</v>
      </c>
      <c r="LX35" s="37">
        <f t="shared" si="537"/>
        <v>0</v>
      </c>
      <c r="LY35" s="37">
        <f t="shared" si="537"/>
        <v>5</v>
      </c>
      <c r="LZ35" s="38">
        <f t="shared" si="538"/>
        <v>5</v>
      </c>
      <c r="MA35" s="37">
        <f>'[2]Свод по МО_вся численность'!GK35</f>
        <v>1</v>
      </c>
      <c r="MB35" s="37">
        <f>'[2]Свод по МО_вся численность'!GL35</f>
        <v>2</v>
      </c>
      <c r="MC35" s="37">
        <f t="shared" si="539"/>
        <v>0</v>
      </c>
      <c r="MD35" s="37">
        <f t="shared" si="539"/>
        <v>1</v>
      </c>
      <c r="ME35" s="38">
        <f t="shared" si="540"/>
        <v>1</v>
      </c>
      <c r="MF35" s="37">
        <f>'[2]Свод по МО_вся численность'!GM35</f>
        <v>1</v>
      </c>
      <c r="MG35" s="37">
        <f>'[2]Свод по МО_вся численность'!GN35</f>
        <v>6</v>
      </c>
      <c r="MH35" s="37">
        <f t="shared" si="541"/>
        <v>0</v>
      </c>
      <c r="MI35" s="37">
        <f t="shared" si="541"/>
        <v>3</v>
      </c>
      <c r="MJ35" s="38">
        <f t="shared" si="542"/>
        <v>3</v>
      </c>
      <c r="MK35" s="37">
        <f>'[2]Свод по МО_вся численность'!GO35</f>
        <v>0</v>
      </c>
      <c r="ML35" s="37">
        <f>'[2]Свод по МО_вся численность'!GP35</f>
        <v>1</v>
      </c>
      <c r="MM35" s="37">
        <f t="shared" si="543"/>
        <v>0</v>
      </c>
      <c r="MN35" s="37">
        <f t="shared" si="543"/>
        <v>0</v>
      </c>
      <c r="MO35" s="23">
        <f t="shared" si="132"/>
        <v>0</v>
      </c>
      <c r="MP35" s="37">
        <f>'[2]Свод по МО_вся численность'!GQ35</f>
        <v>0</v>
      </c>
      <c r="MQ35" s="37">
        <f>'[2]Свод по МО_вся численность'!GR35</f>
        <v>0</v>
      </c>
      <c r="MR35" s="37">
        <f t="shared" si="544"/>
        <v>0</v>
      </c>
      <c r="MS35" s="37">
        <f t="shared" si="544"/>
        <v>0</v>
      </c>
      <c r="MT35" s="23">
        <f t="shared" si="134"/>
        <v>0</v>
      </c>
      <c r="MU35" s="37">
        <f>'[2]Свод по МО_вся численность'!GS35</f>
        <v>0</v>
      </c>
      <c r="MV35" s="37">
        <f>'[2]Свод по МО_вся численность'!GT35</f>
        <v>0</v>
      </c>
      <c r="MW35" s="37">
        <f t="shared" si="545"/>
        <v>0</v>
      </c>
      <c r="MX35" s="37">
        <f t="shared" si="545"/>
        <v>0</v>
      </c>
      <c r="MY35" s="38">
        <f t="shared" si="546"/>
        <v>0</v>
      </c>
      <c r="MZ35" s="37">
        <f>'[2]Свод по МО_вся численность'!GU35</f>
        <v>1</v>
      </c>
      <c r="NA35" s="37">
        <f>'[2]Свод по МО_вся численность'!GV35</f>
        <v>1</v>
      </c>
      <c r="NB35" s="37">
        <f t="shared" si="550"/>
        <v>1</v>
      </c>
      <c r="NC35" s="37">
        <f t="shared" si="550"/>
        <v>1</v>
      </c>
      <c r="ND35" s="37">
        <f t="shared" si="547"/>
        <v>2</v>
      </c>
      <c r="NE35" s="23">
        <f t="shared" si="548"/>
        <v>10961</v>
      </c>
      <c r="NF35" s="23">
        <f t="shared" si="549"/>
        <v>4566</v>
      </c>
      <c r="NG35" s="41"/>
      <c r="NH35" s="41"/>
      <c r="NI35" s="30">
        <v>1390</v>
      </c>
      <c r="NJ35" s="30">
        <v>4566</v>
      </c>
      <c r="NK35" s="42"/>
    </row>
    <row r="36" spans="1:375" ht="20.25" x14ac:dyDescent="0.3">
      <c r="A36" s="45">
        <v>25</v>
      </c>
      <c r="B36" s="36" t="s">
        <v>14</v>
      </c>
      <c r="C36" s="37">
        <f>'[2]Свод по МО_вся численность'!AM36</f>
        <v>85</v>
      </c>
      <c r="D36" s="37">
        <f>'[2]Свод по МО_вся численность'!AN36</f>
        <v>95</v>
      </c>
      <c r="E36" s="37">
        <f t="shared" si="420"/>
        <v>26</v>
      </c>
      <c r="F36" s="37">
        <f t="shared" si="420"/>
        <v>29</v>
      </c>
      <c r="G36" s="38">
        <f t="shared" si="421"/>
        <v>55</v>
      </c>
      <c r="H36" s="39"/>
      <c r="I36" s="39"/>
      <c r="J36" s="37"/>
      <c r="K36" s="37"/>
      <c r="L36" s="37">
        <f>'[2]Свод по МО_вся численность'!AS36</f>
        <v>68</v>
      </c>
      <c r="M36" s="37">
        <f>'[2]Свод по МО_вся численность'!AT36</f>
        <v>62</v>
      </c>
      <c r="N36" s="37">
        <f t="shared" si="422"/>
        <v>20</v>
      </c>
      <c r="O36" s="37">
        <f t="shared" si="422"/>
        <v>19</v>
      </c>
      <c r="P36" s="38">
        <f t="shared" si="423"/>
        <v>39</v>
      </c>
      <c r="Q36" s="37"/>
      <c r="R36" s="37"/>
      <c r="S36" s="37"/>
      <c r="T36" s="37"/>
      <c r="U36" s="37">
        <f>'[2]Свод по МО_вся численность'!AY36</f>
        <v>98</v>
      </c>
      <c r="V36" s="37">
        <f>'[2]Свод по МО_вся численность'!AZ36</f>
        <v>83</v>
      </c>
      <c r="W36" s="37">
        <f t="shared" si="424"/>
        <v>29</v>
      </c>
      <c r="X36" s="37">
        <f t="shared" si="424"/>
        <v>25</v>
      </c>
      <c r="Y36" s="38">
        <f t="shared" si="425"/>
        <v>54</v>
      </c>
      <c r="Z36" s="37"/>
      <c r="AA36" s="37"/>
      <c r="AB36" s="37"/>
      <c r="AC36" s="37"/>
      <c r="AD36" s="37">
        <f>'[2]Свод по МО_вся численность'!BE36</f>
        <v>115</v>
      </c>
      <c r="AE36" s="37">
        <f>'[2]Свод по МО_вся численность'!BF36</f>
        <v>87</v>
      </c>
      <c r="AF36" s="37">
        <f t="shared" si="426"/>
        <v>35</v>
      </c>
      <c r="AG36" s="37">
        <f t="shared" si="426"/>
        <v>26</v>
      </c>
      <c r="AH36" s="37">
        <f t="shared" si="427"/>
        <v>61</v>
      </c>
      <c r="AI36" s="37"/>
      <c r="AJ36" s="37"/>
      <c r="AK36" s="37"/>
      <c r="AL36" s="37"/>
      <c r="AM36" s="37">
        <f>'[2]Свод по МО_вся численность'!BK36</f>
        <v>189</v>
      </c>
      <c r="AN36" s="37">
        <f>'[2]Свод по МО_вся численность'!BL36</f>
        <v>152</v>
      </c>
      <c r="AO36" s="37">
        <f t="shared" si="428"/>
        <v>57</v>
      </c>
      <c r="AP36" s="37">
        <f t="shared" si="428"/>
        <v>46</v>
      </c>
      <c r="AQ36" s="38">
        <f t="shared" si="429"/>
        <v>103</v>
      </c>
      <c r="AR36" s="37"/>
      <c r="AS36" s="37"/>
      <c r="AT36" s="37"/>
      <c r="AU36" s="37"/>
      <c r="AV36" s="37">
        <f>'[2]Свод по МО_вся численность'!BQ36</f>
        <v>227</v>
      </c>
      <c r="AW36" s="37">
        <f>'[2]Свод по МО_вся численность'!BR36</f>
        <v>205</v>
      </c>
      <c r="AX36" s="37">
        <f t="shared" si="430"/>
        <v>68</v>
      </c>
      <c r="AY36" s="37">
        <f t="shared" si="430"/>
        <v>62</v>
      </c>
      <c r="AZ36" s="38">
        <f t="shared" si="431"/>
        <v>130</v>
      </c>
      <c r="BA36" s="37"/>
      <c r="BB36" s="37"/>
      <c r="BC36" s="37"/>
      <c r="BD36" s="37"/>
      <c r="BE36" s="37">
        <f>'[2]Свод по МО_вся численность'!BW36</f>
        <v>173</v>
      </c>
      <c r="BF36" s="37">
        <f>'[2]Свод по МО_вся численность'!BX36</f>
        <v>149</v>
      </c>
      <c r="BG36" s="39"/>
      <c r="BH36" s="39"/>
      <c r="BI36" s="37">
        <f t="shared" si="432"/>
        <v>52</v>
      </c>
      <c r="BJ36" s="37">
        <f t="shared" si="432"/>
        <v>45</v>
      </c>
      <c r="BK36" s="38">
        <f t="shared" si="433"/>
        <v>97</v>
      </c>
      <c r="BL36" s="37">
        <f>'[2]Свод по МО_вся численность'!CE36</f>
        <v>151</v>
      </c>
      <c r="BM36" s="37">
        <f>'[2]Свод по МО_вся численность'!CF36</f>
        <v>134</v>
      </c>
      <c r="BN36" s="37">
        <f t="shared" si="434"/>
        <v>63</v>
      </c>
      <c r="BO36" s="37">
        <f t="shared" si="434"/>
        <v>56</v>
      </c>
      <c r="BP36" s="38">
        <f t="shared" si="435"/>
        <v>119</v>
      </c>
      <c r="BQ36" s="37">
        <f>'[2]Свод по МО_вся численность'!CG36</f>
        <v>194</v>
      </c>
      <c r="BR36" s="37">
        <f>'[2]Свод по МО_вся численность'!CH36</f>
        <v>150</v>
      </c>
      <c r="BS36" s="37">
        <f t="shared" si="436"/>
        <v>81</v>
      </c>
      <c r="BT36" s="37">
        <f t="shared" si="436"/>
        <v>63</v>
      </c>
      <c r="BU36" s="38">
        <f t="shared" si="437"/>
        <v>144</v>
      </c>
      <c r="BV36" s="37">
        <f>'[2]Свод по МО_вся численность'!CI36</f>
        <v>184</v>
      </c>
      <c r="BW36" s="37">
        <f>'[2]Свод по МО_вся численность'!CJ36</f>
        <v>160</v>
      </c>
      <c r="BX36" s="37">
        <f t="shared" si="438"/>
        <v>77</v>
      </c>
      <c r="BY36" s="37">
        <f t="shared" si="438"/>
        <v>67</v>
      </c>
      <c r="BZ36" s="38">
        <f t="shared" si="439"/>
        <v>144</v>
      </c>
      <c r="CA36" s="37">
        <f>'[2]Свод по МО_вся численность'!CK36</f>
        <v>135</v>
      </c>
      <c r="CB36" s="37">
        <f>'[2]Свод по МО_вся численность'!CL36</f>
        <v>182</v>
      </c>
      <c r="CC36" s="37">
        <f t="shared" si="440"/>
        <v>57</v>
      </c>
      <c r="CD36" s="37">
        <f t="shared" si="440"/>
        <v>76</v>
      </c>
      <c r="CE36" s="38">
        <f t="shared" si="441"/>
        <v>133</v>
      </c>
      <c r="CF36" s="37">
        <f>'[2]Свод по МО_вся численность'!CM36</f>
        <v>142</v>
      </c>
      <c r="CG36" s="37">
        <f>'[2]Свод по МО_вся численность'!CN36</f>
        <v>165</v>
      </c>
      <c r="CH36" s="37">
        <f t="shared" si="442"/>
        <v>59</v>
      </c>
      <c r="CI36" s="37">
        <f t="shared" si="442"/>
        <v>69</v>
      </c>
      <c r="CJ36" s="38">
        <f t="shared" si="443"/>
        <v>128</v>
      </c>
      <c r="CK36" s="37">
        <f>'[2]Свод по МО_вся численность'!CO36</f>
        <v>182</v>
      </c>
      <c r="CL36" s="37">
        <f>'[2]Свод по МО_вся численность'!CP36</f>
        <v>131</v>
      </c>
      <c r="CM36" s="37">
        <f t="shared" si="444"/>
        <v>76</v>
      </c>
      <c r="CN36" s="37">
        <f t="shared" si="444"/>
        <v>55</v>
      </c>
      <c r="CO36" s="38">
        <f t="shared" si="445"/>
        <v>131</v>
      </c>
      <c r="CP36" s="37">
        <f>'[2]Свод по МО_вся численность'!CQ36</f>
        <v>140</v>
      </c>
      <c r="CQ36" s="37">
        <f>'[2]Свод по МО_вся численность'!CR36</f>
        <v>168</v>
      </c>
      <c r="CR36" s="37">
        <f t="shared" si="446"/>
        <v>59</v>
      </c>
      <c r="CS36" s="37">
        <f t="shared" si="446"/>
        <v>70</v>
      </c>
      <c r="CT36" s="38">
        <f t="shared" si="171"/>
        <v>129</v>
      </c>
      <c r="CU36" s="37">
        <f>'[2]Свод по МО_вся численность'!CS36</f>
        <v>165</v>
      </c>
      <c r="CV36" s="37">
        <f>'[2]Свод по МО_вся численность'!CT36</f>
        <v>157</v>
      </c>
      <c r="CW36" s="37">
        <f t="shared" si="447"/>
        <v>69</v>
      </c>
      <c r="CX36" s="37">
        <f t="shared" si="447"/>
        <v>66</v>
      </c>
      <c r="CY36" s="38">
        <f t="shared" si="448"/>
        <v>135</v>
      </c>
      <c r="CZ36" s="37">
        <f>'[2]Свод по МО_вся численность'!CU36</f>
        <v>182</v>
      </c>
      <c r="DA36" s="37">
        <f>'[2]Свод по МО_вся численность'!CV36</f>
        <v>158</v>
      </c>
      <c r="DB36" s="37">
        <f t="shared" si="449"/>
        <v>76</v>
      </c>
      <c r="DC36" s="37">
        <f t="shared" si="449"/>
        <v>66</v>
      </c>
      <c r="DD36" s="38">
        <f t="shared" si="450"/>
        <v>142</v>
      </c>
      <c r="DE36" s="37">
        <f>'[2]Свод по МО_вся численность'!CW36</f>
        <v>173</v>
      </c>
      <c r="DF36" s="37">
        <f>'[2]Свод по МО_вся численность'!CX36</f>
        <v>153</v>
      </c>
      <c r="DG36" s="37">
        <f t="shared" si="451"/>
        <v>72</v>
      </c>
      <c r="DH36" s="37">
        <f t="shared" si="451"/>
        <v>64</v>
      </c>
      <c r="DI36" s="38">
        <f t="shared" si="452"/>
        <v>136</v>
      </c>
      <c r="DJ36" s="37">
        <f>'[2]Свод по МО_вся численность'!CY36</f>
        <v>155</v>
      </c>
      <c r="DK36" s="37">
        <f>'[2]Свод по МО_вся численность'!CZ36</f>
        <v>174</v>
      </c>
      <c r="DL36" s="37">
        <f t="shared" si="453"/>
        <v>65</v>
      </c>
      <c r="DM36" s="37">
        <f t="shared" si="453"/>
        <v>73</v>
      </c>
      <c r="DN36" s="38">
        <f t="shared" si="454"/>
        <v>138</v>
      </c>
      <c r="DO36" s="37">
        <f>'[2]Свод по МО_вся численность'!DA36</f>
        <v>162</v>
      </c>
      <c r="DP36" s="37">
        <f>'[2]Свод по МО_вся численность'!DB36</f>
        <v>149</v>
      </c>
      <c r="DQ36" s="37">
        <f t="shared" si="455"/>
        <v>68</v>
      </c>
      <c r="DR36" s="37">
        <f t="shared" si="455"/>
        <v>62</v>
      </c>
      <c r="DS36" s="38">
        <f t="shared" si="456"/>
        <v>130</v>
      </c>
      <c r="DT36" s="37">
        <f>'[2]Свод по МО_вся численность'!DC36</f>
        <v>134</v>
      </c>
      <c r="DU36" s="37">
        <f>'[2]Свод по МО_вся численность'!DD36</f>
        <v>177</v>
      </c>
      <c r="DV36" s="37">
        <f t="shared" si="457"/>
        <v>56</v>
      </c>
      <c r="DW36" s="37">
        <f t="shared" si="457"/>
        <v>74</v>
      </c>
      <c r="DX36" s="38">
        <f t="shared" si="458"/>
        <v>130</v>
      </c>
      <c r="DY36" s="37">
        <f>'[2]Свод по МО_вся численность'!DE36</f>
        <v>159</v>
      </c>
      <c r="DZ36" s="37">
        <f>'[2]Свод по МО_вся численность'!DF36</f>
        <v>169</v>
      </c>
      <c r="EA36" s="37">
        <f t="shared" si="459"/>
        <v>67</v>
      </c>
      <c r="EB36" s="37">
        <f t="shared" si="459"/>
        <v>71</v>
      </c>
      <c r="EC36" s="38">
        <f t="shared" si="460"/>
        <v>138</v>
      </c>
      <c r="ED36" s="37">
        <f>'[2]Свод по МО_вся численность'!DG36</f>
        <v>170</v>
      </c>
      <c r="EE36" s="37">
        <f>'[2]Свод по МО_вся численность'!DH36</f>
        <v>205</v>
      </c>
      <c r="EF36" s="37">
        <f t="shared" si="461"/>
        <v>71</v>
      </c>
      <c r="EG36" s="37">
        <f t="shared" si="461"/>
        <v>86</v>
      </c>
      <c r="EH36" s="23">
        <f t="shared" si="108"/>
        <v>157</v>
      </c>
      <c r="EI36" s="37">
        <f>'[2]Свод по МО_вся численность'!DI36</f>
        <v>165</v>
      </c>
      <c r="EJ36" s="37">
        <f>'[2]Свод по МО_вся численность'!DJ36</f>
        <v>176</v>
      </c>
      <c r="EK36" s="37">
        <f t="shared" si="462"/>
        <v>69</v>
      </c>
      <c r="EL36" s="37">
        <f t="shared" si="462"/>
        <v>74</v>
      </c>
      <c r="EM36" s="23">
        <f t="shared" si="110"/>
        <v>143</v>
      </c>
      <c r="EN36" s="37">
        <f>'[2]Свод по МО_вся численность'!DK36</f>
        <v>168</v>
      </c>
      <c r="EO36" s="37">
        <f>'[2]Свод по МО_вся численность'!DL36</f>
        <v>177</v>
      </c>
      <c r="EP36" s="37">
        <f t="shared" si="463"/>
        <v>70</v>
      </c>
      <c r="EQ36" s="37">
        <f t="shared" si="463"/>
        <v>74</v>
      </c>
      <c r="ER36" s="38">
        <f t="shared" si="464"/>
        <v>144</v>
      </c>
      <c r="ES36" s="37">
        <f>'[2]Свод по МО_вся численность'!DM36</f>
        <v>185</v>
      </c>
      <c r="ET36" s="37">
        <f>'[2]Свод по МО_вся численность'!DN36</f>
        <v>209</v>
      </c>
      <c r="EU36" s="37">
        <f t="shared" si="465"/>
        <v>77</v>
      </c>
      <c r="EV36" s="37">
        <f t="shared" si="465"/>
        <v>87</v>
      </c>
      <c r="EW36" s="38">
        <f t="shared" si="466"/>
        <v>164</v>
      </c>
      <c r="EX36" s="37">
        <f>'[2]Свод по МО_вся численность'!DO36</f>
        <v>196</v>
      </c>
      <c r="EY36" s="37">
        <f>'[2]Свод по МО_вся численность'!DP36</f>
        <v>195</v>
      </c>
      <c r="EZ36" s="37">
        <f t="shared" si="467"/>
        <v>82</v>
      </c>
      <c r="FA36" s="37">
        <f t="shared" si="467"/>
        <v>82</v>
      </c>
      <c r="FB36" s="38">
        <f t="shared" si="468"/>
        <v>164</v>
      </c>
      <c r="FC36" s="37">
        <f>'[2]Свод по МО_вся численность'!DQ36</f>
        <v>182</v>
      </c>
      <c r="FD36" s="37">
        <f>'[2]Свод по МО_вся численность'!DR36</f>
        <v>228</v>
      </c>
      <c r="FE36" s="37">
        <f t="shared" si="469"/>
        <v>76</v>
      </c>
      <c r="FF36" s="37">
        <f t="shared" si="469"/>
        <v>95</v>
      </c>
      <c r="FG36" s="38">
        <f t="shared" si="470"/>
        <v>171</v>
      </c>
      <c r="FH36" s="37">
        <f>'[2]Свод по МО_вся численность'!DS36</f>
        <v>207</v>
      </c>
      <c r="FI36" s="37">
        <f>'[2]Свод по МО_вся численность'!DT36</f>
        <v>234</v>
      </c>
      <c r="FJ36" s="37">
        <f t="shared" si="471"/>
        <v>87</v>
      </c>
      <c r="FK36" s="37">
        <f t="shared" si="471"/>
        <v>98</v>
      </c>
      <c r="FL36" s="38">
        <f t="shared" si="472"/>
        <v>185</v>
      </c>
      <c r="FM36" s="37">
        <f>'[2]Свод по МО_вся численность'!DU36</f>
        <v>195</v>
      </c>
      <c r="FN36" s="37">
        <f>'[2]Свод по МО_вся численность'!DV36</f>
        <v>225</v>
      </c>
      <c r="FO36" s="37">
        <f t="shared" si="473"/>
        <v>82</v>
      </c>
      <c r="FP36" s="37">
        <f t="shared" si="473"/>
        <v>94</v>
      </c>
      <c r="FQ36" s="38">
        <f t="shared" si="474"/>
        <v>176</v>
      </c>
      <c r="FR36" s="37">
        <f>'[2]Свод по МО_вся численность'!DW36</f>
        <v>210</v>
      </c>
      <c r="FS36" s="37">
        <f>'[2]Свод по МО_вся численность'!DX36</f>
        <v>238</v>
      </c>
      <c r="FT36" s="37">
        <f t="shared" si="475"/>
        <v>88</v>
      </c>
      <c r="FU36" s="37">
        <f t="shared" si="475"/>
        <v>100</v>
      </c>
      <c r="FV36" s="38">
        <f t="shared" si="476"/>
        <v>188</v>
      </c>
      <c r="FW36" s="37">
        <f>'[2]Свод по МО_вся численность'!DY36</f>
        <v>179</v>
      </c>
      <c r="FX36" s="37">
        <f>'[2]Свод по МО_вся численность'!DZ36</f>
        <v>233</v>
      </c>
      <c r="FY36" s="37">
        <f t="shared" si="477"/>
        <v>75</v>
      </c>
      <c r="FZ36" s="37">
        <f t="shared" si="477"/>
        <v>98</v>
      </c>
      <c r="GA36" s="38">
        <f t="shared" si="478"/>
        <v>173</v>
      </c>
      <c r="GB36" s="37">
        <f>'[2]Свод по МО_вся численность'!EA36</f>
        <v>180</v>
      </c>
      <c r="GC36" s="37">
        <f>'[2]Свод по МО_вся численность'!EB36</f>
        <v>230</v>
      </c>
      <c r="GD36" s="37">
        <f t="shared" si="479"/>
        <v>75</v>
      </c>
      <c r="GE36" s="37">
        <f t="shared" si="479"/>
        <v>96</v>
      </c>
      <c r="GF36" s="38">
        <f t="shared" si="480"/>
        <v>171</v>
      </c>
      <c r="GG36" s="37">
        <f>'[2]Свод по МО_вся численность'!EC36</f>
        <v>194</v>
      </c>
      <c r="GH36" s="37">
        <f>'[2]Свод по МО_вся численность'!ED36</f>
        <v>206</v>
      </c>
      <c r="GI36" s="37">
        <f t="shared" si="481"/>
        <v>87</v>
      </c>
      <c r="GJ36" s="37">
        <f t="shared" si="481"/>
        <v>92</v>
      </c>
      <c r="GK36" s="38">
        <f t="shared" si="482"/>
        <v>179</v>
      </c>
      <c r="GL36" s="37">
        <f>'[2]Свод по МО_вся численность'!EE36</f>
        <v>152</v>
      </c>
      <c r="GM36" s="37">
        <f>'[2]Свод по МО_вся численность'!EF36</f>
        <v>219</v>
      </c>
      <c r="GN36" s="37">
        <f t="shared" si="483"/>
        <v>68</v>
      </c>
      <c r="GO36" s="37">
        <f t="shared" si="483"/>
        <v>98</v>
      </c>
      <c r="GP36" s="38">
        <f t="shared" si="484"/>
        <v>166</v>
      </c>
      <c r="GQ36" s="37">
        <f>'[2]Свод по МО_вся численность'!EG36</f>
        <v>128</v>
      </c>
      <c r="GR36" s="37">
        <f>'[2]Свод по МО_вся численность'!EH36</f>
        <v>201</v>
      </c>
      <c r="GS36" s="37">
        <f t="shared" si="485"/>
        <v>57</v>
      </c>
      <c r="GT36" s="37">
        <f t="shared" si="485"/>
        <v>90</v>
      </c>
      <c r="GU36" s="38">
        <f t="shared" si="486"/>
        <v>147</v>
      </c>
      <c r="GV36" s="37">
        <f>'[2]Свод по МО_вся численность'!EI36</f>
        <v>143</v>
      </c>
      <c r="GW36" s="37">
        <f>'[2]Свод по МО_вся численность'!EJ36</f>
        <v>207</v>
      </c>
      <c r="GX36" s="37">
        <f t="shared" si="487"/>
        <v>64</v>
      </c>
      <c r="GY36" s="37">
        <f t="shared" si="487"/>
        <v>93</v>
      </c>
      <c r="GZ36" s="38">
        <f t="shared" si="488"/>
        <v>157</v>
      </c>
      <c r="HA36" s="37">
        <f>'[2]Свод по МО_вся численность'!EK36</f>
        <v>129</v>
      </c>
      <c r="HB36" s="37">
        <f>'[2]Свод по МО_вся численность'!EL36</f>
        <v>189</v>
      </c>
      <c r="HC36" s="37">
        <f t="shared" si="489"/>
        <v>58</v>
      </c>
      <c r="HD36" s="37">
        <f t="shared" si="489"/>
        <v>85</v>
      </c>
      <c r="HE36" s="38">
        <f t="shared" si="490"/>
        <v>143</v>
      </c>
      <c r="HF36" s="37">
        <f>'[2]Свод по МО_вся численность'!EM36</f>
        <v>123</v>
      </c>
      <c r="HG36" s="37">
        <f>'[2]Свод по МО_вся численность'!EN36</f>
        <v>186</v>
      </c>
      <c r="HH36" s="37">
        <f t="shared" si="491"/>
        <v>55</v>
      </c>
      <c r="HI36" s="37">
        <f t="shared" si="491"/>
        <v>83</v>
      </c>
      <c r="HJ36" s="38">
        <f t="shared" si="492"/>
        <v>138</v>
      </c>
      <c r="HK36" s="37">
        <f>'[2]Свод по МО_вся численность'!EO36</f>
        <v>114</v>
      </c>
      <c r="HL36" s="37">
        <f>'[2]Свод по МО_вся численность'!EP36</f>
        <v>180</v>
      </c>
      <c r="HM36" s="37">
        <f t="shared" si="493"/>
        <v>51</v>
      </c>
      <c r="HN36" s="37">
        <f t="shared" si="493"/>
        <v>81</v>
      </c>
      <c r="HO36" s="38">
        <f t="shared" si="494"/>
        <v>132</v>
      </c>
      <c r="HP36" s="37">
        <f>'[2]Свод по МО_вся численность'!EQ36</f>
        <v>101</v>
      </c>
      <c r="HQ36" s="37">
        <f>'[2]Свод по МО_вся численность'!ER36</f>
        <v>170</v>
      </c>
      <c r="HR36" s="37">
        <f t="shared" si="495"/>
        <v>45</v>
      </c>
      <c r="HS36" s="37">
        <f t="shared" si="495"/>
        <v>76</v>
      </c>
      <c r="HT36" s="38">
        <f t="shared" si="496"/>
        <v>121</v>
      </c>
      <c r="HU36" s="37">
        <f>'[2]Свод по МО_вся численность'!ES36</f>
        <v>80</v>
      </c>
      <c r="HV36" s="37">
        <f>'[2]Свод по МО_вся численность'!ET36</f>
        <v>146</v>
      </c>
      <c r="HW36" s="37">
        <f t="shared" si="497"/>
        <v>36</v>
      </c>
      <c r="HX36" s="37">
        <f t="shared" si="497"/>
        <v>65</v>
      </c>
      <c r="HY36" s="38">
        <f t="shared" si="498"/>
        <v>101</v>
      </c>
      <c r="HZ36" s="37">
        <f>'[2]Свод по МО_вся численность'!EU36</f>
        <v>46</v>
      </c>
      <c r="IA36" s="37">
        <f>'[2]Свод по МО_вся численность'!EV36</f>
        <v>128</v>
      </c>
      <c r="IB36" s="37">
        <f t="shared" si="499"/>
        <v>21</v>
      </c>
      <c r="IC36" s="37">
        <f t="shared" si="499"/>
        <v>57</v>
      </c>
      <c r="ID36" s="38">
        <f t="shared" si="500"/>
        <v>78</v>
      </c>
      <c r="IE36" s="37">
        <f>'[2]Свод по МО_вся численность'!EW36</f>
        <v>31</v>
      </c>
      <c r="IF36" s="37">
        <f>'[2]Свод по МО_вся численность'!EX36</f>
        <v>79</v>
      </c>
      <c r="IG36" s="37">
        <f t="shared" si="501"/>
        <v>14</v>
      </c>
      <c r="IH36" s="37">
        <f t="shared" si="501"/>
        <v>35</v>
      </c>
      <c r="II36" s="38">
        <f t="shared" si="502"/>
        <v>49</v>
      </c>
      <c r="IJ36" s="37">
        <f>'[2]Свод по МО_вся численность'!EY36</f>
        <v>19</v>
      </c>
      <c r="IK36" s="37">
        <f>'[2]Свод по МО_вся численность'!EZ36</f>
        <v>49</v>
      </c>
      <c r="IL36" s="37">
        <f t="shared" si="503"/>
        <v>9</v>
      </c>
      <c r="IM36" s="37">
        <f t="shared" si="503"/>
        <v>22</v>
      </c>
      <c r="IN36" s="38">
        <f t="shared" si="504"/>
        <v>31</v>
      </c>
      <c r="IO36" s="37">
        <f>'[2]Свод по МО_вся численность'!FA36</f>
        <v>13</v>
      </c>
      <c r="IP36" s="37">
        <f>'[2]Свод по МО_вся численность'!FB36</f>
        <v>47</v>
      </c>
      <c r="IQ36" s="37">
        <f t="shared" si="505"/>
        <v>6</v>
      </c>
      <c r="IR36" s="37">
        <f t="shared" si="505"/>
        <v>21</v>
      </c>
      <c r="IS36" s="38">
        <f t="shared" si="506"/>
        <v>27</v>
      </c>
      <c r="IT36" s="37">
        <f>'[2]Свод по МО_вся численность'!FC36</f>
        <v>31</v>
      </c>
      <c r="IU36" s="37">
        <f>'[2]Свод по МО_вся численность'!FD36</f>
        <v>70</v>
      </c>
      <c r="IV36" s="37">
        <f t="shared" si="507"/>
        <v>14</v>
      </c>
      <c r="IW36" s="37">
        <f t="shared" si="507"/>
        <v>31</v>
      </c>
      <c r="IX36" s="38">
        <f t="shared" si="508"/>
        <v>45</v>
      </c>
      <c r="IY36" s="37">
        <f>'[2]Свод по МО_вся численность'!FE36</f>
        <v>51</v>
      </c>
      <c r="IZ36" s="37">
        <f>'[2]Свод по МО_вся численность'!FF36</f>
        <v>148</v>
      </c>
      <c r="JA36" s="37">
        <f t="shared" si="509"/>
        <v>23</v>
      </c>
      <c r="JB36" s="37">
        <f t="shared" si="509"/>
        <v>66</v>
      </c>
      <c r="JC36" s="38">
        <f t="shared" si="510"/>
        <v>89</v>
      </c>
      <c r="JD36" s="37">
        <f>'[2]Свод по МО_вся численность'!FG36</f>
        <v>57</v>
      </c>
      <c r="JE36" s="37">
        <f>'[2]Свод по МО_вся численность'!FH36</f>
        <v>137</v>
      </c>
      <c r="JF36" s="37">
        <f t="shared" si="511"/>
        <v>26</v>
      </c>
      <c r="JG36" s="37">
        <f t="shared" si="511"/>
        <v>61</v>
      </c>
      <c r="JH36" s="38">
        <f t="shared" si="512"/>
        <v>87</v>
      </c>
      <c r="JI36" s="37">
        <f>'[2]Свод по МО_вся численность'!FI36</f>
        <v>49</v>
      </c>
      <c r="JJ36" s="37">
        <f>'[2]Свод по МО_вся численность'!FJ36</f>
        <v>123</v>
      </c>
      <c r="JK36" s="37">
        <f t="shared" si="513"/>
        <v>22</v>
      </c>
      <c r="JL36" s="37">
        <f t="shared" si="513"/>
        <v>55</v>
      </c>
      <c r="JM36" s="38">
        <f t="shared" si="514"/>
        <v>77</v>
      </c>
      <c r="JN36" s="37">
        <f>'[2]Свод по МО_вся численность'!FK36</f>
        <v>46</v>
      </c>
      <c r="JO36" s="37">
        <f>'[2]Свод по МО_вся численность'!FL36</f>
        <v>130</v>
      </c>
      <c r="JP36" s="37">
        <f t="shared" si="515"/>
        <v>21</v>
      </c>
      <c r="JQ36" s="38">
        <f>ROUND(JO36*$JG$107,0)+1</f>
        <v>59</v>
      </c>
      <c r="JR36" s="38">
        <f t="shared" si="516"/>
        <v>80</v>
      </c>
      <c r="JS36" s="37">
        <f>'[2]Свод по МО_вся численность'!FM36</f>
        <v>30</v>
      </c>
      <c r="JT36" s="37">
        <f>'[2]Свод по МО_вся численность'!FN36</f>
        <v>99</v>
      </c>
      <c r="JU36" s="37">
        <f t="shared" si="517"/>
        <v>13</v>
      </c>
      <c r="JV36" s="37">
        <f t="shared" si="517"/>
        <v>44</v>
      </c>
      <c r="JW36" s="38">
        <f t="shared" si="518"/>
        <v>57</v>
      </c>
      <c r="JX36" s="37">
        <f>'[2]Свод по МО_вся численность'!FO36</f>
        <v>31</v>
      </c>
      <c r="JY36" s="37">
        <f>'[2]Свод по МО_вся численность'!FP36</f>
        <v>68</v>
      </c>
      <c r="JZ36" s="37">
        <f t="shared" si="519"/>
        <v>14</v>
      </c>
      <c r="KA36" s="37">
        <f t="shared" si="519"/>
        <v>30</v>
      </c>
      <c r="KB36" s="38">
        <f t="shared" si="520"/>
        <v>44</v>
      </c>
      <c r="KC36" s="37">
        <f>'[2]Свод по МО_вся численность'!FQ36</f>
        <v>17</v>
      </c>
      <c r="KD36" s="37">
        <f>'[2]Свод по МО_вся численность'!FR36</f>
        <v>60</v>
      </c>
      <c r="KE36" s="37">
        <f t="shared" si="521"/>
        <v>8</v>
      </c>
      <c r="KF36" s="37">
        <f t="shared" si="521"/>
        <v>27</v>
      </c>
      <c r="KG36" s="38">
        <f t="shared" si="522"/>
        <v>35</v>
      </c>
      <c r="KH36" s="37">
        <f>'[2]Свод по МО_вся численность'!FS36</f>
        <v>15</v>
      </c>
      <c r="KI36" s="37">
        <f>'[2]Свод по МО_вся численность'!FT36</f>
        <v>58</v>
      </c>
      <c r="KJ36" s="37">
        <f t="shared" si="523"/>
        <v>7</v>
      </c>
      <c r="KK36" s="37">
        <f t="shared" si="523"/>
        <v>26</v>
      </c>
      <c r="KL36" s="38">
        <f t="shared" si="524"/>
        <v>33</v>
      </c>
      <c r="KM36" s="37">
        <f>'[2]Свод по МО_вся численность'!FU36</f>
        <v>9</v>
      </c>
      <c r="KN36" s="37">
        <f>'[2]Свод по МО_вся численность'!FV36</f>
        <v>35</v>
      </c>
      <c r="KO36" s="37">
        <f t="shared" si="525"/>
        <v>4</v>
      </c>
      <c r="KP36" s="37">
        <f t="shared" si="525"/>
        <v>16</v>
      </c>
      <c r="KQ36" s="38">
        <f t="shared" si="526"/>
        <v>20</v>
      </c>
      <c r="KR36" s="37">
        <f>'[2]Свод по МО_вся численность'!FW36</f>
        <v>11</v>
      </c>
      <c r="KS36" s="37">
        <f>'[2]Свод по МО_вся численность'!FX36</f>
        <v>38</v>
      </c>
      <c r="KT36" s="37">
        <f t="shared" si="527"/>
        <v>5</v>
      </c>
      <c r="KU36" s="37">
        <f t="shared" si="527"/>
        <v>17</v>
      </c>
      <c r="KV36" s="38">
        <f t="shared" si="528"/>
        <v>22</v>
      </c>
      <c r="KW36" s="37">
        <f>'[2]Свод по МО_вся численность'!FY36</f>
        <v>9</v>
      </c>
      <c r="KX36" s="37">
        <f>'[2]Свод по МО_вся численность'!FZ36</f>
        <v>44</v>
      </c>
      <c r="KY36" s="37">
        <f t="shared" si="529"/>
        <v>4</v>
      </c>
      <c r="KZ36" s="37">
        <f t="shared" si="529"/>
        <v>20</v>
      </c>
      <c r="LA36" s="38">
        <f t="shared" si="530"/>
        <v>24</v>
      </c>
      <c r="LB36" s="37">
        <f>'[2]Свод по МО_вся численность'!GA36</f>
        <v>4</v>
      </c>
      <c r="LC36" s="37">
        <f>'[2]Свод по МО_вся численность'!GB36</f>
        <v>45</v>
      </c>
      <c r="LD36" s="37">
        <f t="shared" si="531"/>
        <v>2</v>
      </c>
      <c r="LE36" s="37">
        <f t="shared" si="531"/>
        <v>20</v>
      </c>
      <c r="LF36" s="38">
        <f t="shared" si="532"/>
        <v>22</v>
      </c>
      <c r="LG36" s="37">
        <f>'[2]Свод по МО_вся численность'!GC36</f>
        <v>6</v>
      </c>
      <c r="LH36" s="37">
        <f>'[2]Свод по МО_вся численность'!GD36</f>
        <v>34</v>
      </c>
      <c r="LI36" s="37">
        <f t="shared" si="533"/>
        <v>3</v>
      </c>
      <c r="LJ36" s="37">
        <f t="shared" si="533"/>
        <v>15</v>
      </c>
      <c r="LK36" s="38">
        <f t="shared" si="80"/>
        <v>18</v>
      </c>
      <c r="LL36" s="37">
        <f>'[2]Свод по МО_вся численность'!GE36</f>
        <v>9</v>
      </c>
      <c r="LM36" s="37">
        <f>'[2]Свод по МО_вся численность'!GF36</f>
        <v>25</v>
      </c>
      <c r="LN36" s="37">
        <f t="shared" si="534"/>
        <v>4</v>
      </c>
      <c r="LO36" s="37">
        <f t="shared" si="534"/>
        <v>11</v>
      </c>
      <c r="LP36" s="38">
        <f t="shared" si="535"/>
        <v>15</v>
      </c>
      <c r="LQ36" s="37">
        <f>'[2]Свод по МО_вся численность'!GG36</f>
        <v>2</v>
      </c>
      <c r="LR36" s="37">
        <f>'[2]Свод по МО_вся численность'!GH36</f>
        <v>12</v>
      </c>
      <c r="LS36" s="37">
        <f t="shared" si="536"/>
        <v>1</v>
      </c>
      <c r="LT36" s="37">
        <f t="shared" si="536"/>
        <v>5</v>
      </c>
      <c r="LU36" s="38">
        <f t="shared" si="81"/>
        <v>6</v>
      </c>
      <c r="LV36" s="37">
        <f>'[2]Свод по МО_вся численность'!GI36</f>
        <v>2</v>
      </c>
      <c r="LW36" s="37">
        <f>'[2]Свод по МО_вся численность'!GJ36</f>
        <v>12</v>
      </c>
      <c r="LX36" s="37">
        <f t="shared" si="537"/>
        <v>1</v>
      </c>
      <c r="LY36" s="37">
        <f t="shared" si="537"/>
        <v>5</v>
      </c>
      <c r="LZ36" s="38">
        <f t="shared" si="538"/>
        <v>6</v>
      </c>
      <c r="MA36" s="37">
        <f>'[2]Свод по МО_вся численность'!GK36</f>
        <v>5</v>
      </c>
      <c r="MB36" s="37">
        <f>'[2]Свод по МО_вся численность'!GL36</f>
        <v>8</v>
      </c>
      <c r="MC36" s="37">
        <f t="shared" si="539"/>
        <v>2</v>
      </c>
      <c r="MD36" s="37">
        <f t="shared" si="539"/>
        <v>4</v>
      </c>
      <c r="ME36" s="38">
        <f t="shared" si="540"/>
        <v>6</v>
      </c>
      <c r="MF36" s="37">
        <f>'[2]Свод по МО_вся численность'!GM36</f>
        <v>1</v>
      </c>
      <c r="MG36" s="37">
        <f>'[2]Свод по МО_вся численность'!GN36</f>
        <v>3</v>
      </c>
      <c r="MH36" s="37">
        <f t="shared" si="541"/>
        <v>0</v>
      </c>
      <c r="MI36" s="37">
        <f t="shared" si="541"/>
        <v>1</v>
      </c>
      <c r="MJ36" s="38">
        <f t="shared" si="542"/>
        <v>1</v>
      </c>
      <c r="MK36" s="37">
        <f>'[2]Свод по МО_вся численность'!GO36</f>
        <v>0</v>
      </c>
      <c r="ML36" s="37">
        <f>'[2]Свод по МО_вся численность'!GP36</f>
        <v>7</v>
      </c>
      <c r="MM36" s="37">
        <f t="shared" si="543"/>
        <v>0</v>
      </c>
      <c r="MN36" s="37">
        <f t="shared" si="543"/>
        <v>3</v>
      </c>
      <c r="MO36" s="23">
        <f t="shared" si="132"/>
        <v>3</v>
      </c>
      <c r="MP36" s="37">
        <f>'[2]Свод по МО_вся численность'!GQ36</f>
        <v>0</v>
      </c>
      <c r="MQ36" s="37">
        <f>'[2]Свод по МО_вся численность'!GR36</f>
        <v>1</v>
      </c>
      <c r="MR36" s="37">
        <f t="shared" si="544"/>
        <v>0</v>
      </c>
      <c r="MS36" s="37">
        <f t="shared" si="544"/>
        <v>0</v>
      </c>
      <c r="MT36" s="23">
        <f t="shared" si="134"/>
        <v>0</v>
      </c>
      <c r="MU36" s="37">
        <f>'[2]Свод по МО_вся численность'!GS36</f>
        <v>0</v>
      </c>
      <c r="MV36" s="37">
        <f>'[2]Свод по МО_вся численность'!GT36</f>
        <v>0</v>
      </c>
      <c r="MW36" s="37">
        <f t="shared" si="545"/>
        <v>0</v>
      </c>
      <c r="MX36" s="37">
        <f t="shared" si="545"/>
        <v>0</v>
      </c>
      <c r="MY36" s="38">
        <f t="shared" si="546"/>
        <v>0</v>
      </c>
      <c r="MZ36" s="37">
        <f>'[2]Свод по МО_вся численность'!GU36</f>
        <v>0</v>
      </c>
      <c r="NA36" s="37">
        <f>'[2]Свод по МО_вся численность'!GV36</f>
        <v>0</v>
      </c>
      <c r="NB36" s="37">
        <f t="shared" si="550"/>
        <v>0</v>
      </c>
      <c r="NC36" s="37">
        <f t="shared" si="550"/>
        <v>0</v>
      </c>
      <c r="ND36" s="37">
        <f t="shared" si="547"/>
        <v>0</v>
      </c>
      <c r="NE36" s="23">
        <f t="shared" si="548"/>
        <v>15482</v>
      </c>
      <c r="NF36" s="23">
        <f t="shared" si="549"/>
        <v>6411</v>
      </c>
      <c r="NG36" s="41"/>
      <c r="NH36" s="41"/>
      <c r="NI36" s="30">
        <v>2246</v>
      </c>
      <c r="NJ36" s="30">
        <v>6411</v>
      </c>
      <c r="NK36" s="42"/>
    </row>
    <row r="37" spans="1:375" ht="20.25" x14ac:dyDescent="0.3">
      <c r="A37" s="45">
        <v>26</v>
      </c>
      <c r="B37" s="36" t="s">
        <v>15</v>
      </c>
      <c r="C37" s="37">
        <f>'[2]Свод по МО_вся численность'!AM37</f>
        <v>284</v>
      </c>
      <c r="D37" s="37">
        <f>'[2]Свод по МО_вся численность'!AN37</f>
        <v>222</v>
      </c>
      <c r="E37" s="37">
        <f t="shared" si="420"/>
        <v>85</v>
      </c>
      <c r="F37" s="37">
        <f t="shared" si="420"/>
        <v>67</v>
      </c>
      <c r="G37" s="38">
        <f t="shared" si="421"/>
        <v>152</v>
      </c>
      <c r="H37" s="39"/>
      <c r="I37" s="39"/>
      <c r="J37" s="37"/>
      <c r="K37" s="37"/>
      <c r="L37" s="37">
        <f>'[2]Свод по МО_вся численность'!AS37</f>
        <v>274</v>
      </c>
      <c r="M37" s="37">
        <f>'[2]Свод по МО_вся численность'!AT37</f>
        <v>186</v>
      </c>
      <c r="N37" s="37">
        <f t="shared" si="422"/>
        <v>82</v>
      </c>
      <c r="O37" s="37">
        <f t="shared" si="422"/>
        <v>56</v>
      </c>
      <c r="P37" s="38">
        <f t="shared" si="423"/>
        <v>138</v>
      </c>
      <c r="Q37" s="37"/>
      <c r="R37" s="37"/>
      <c r="S37" s="37"/>
      <c r="T37" s="37"/>
      <c r="U37" s="37">
        <f>'[2]Свод по МО_вся численность'!AY37</f>
        <v>324</v>
      </c>
      <c r="V37" s="37">
        <f>'[2]Свод по МО_вся численность'!AZ37</f>
        <v>211</v>
      </c>
      <c r="W37" s="37">
        <f t="shared" si="424"/>
        <v>97</v>
      </c>
      <c r="X37" s="37">
        <f t="shared" si="424"/>
        <v>63</v>
      </c>
      <c r="Y37" s="38">
        <f t="shared" si="425"/>
        <v>160</v>
      </c>
      <c r="Z37" s="37"/>
      <c r="AA37" s="37"/>
      <c r="AB37" s="37"/>
      <c r="AC37" s="37"/>
      <c r="AD37" s="37">
        <f>'[2]Свод по МО_вся численность'!BE37</f>
        <v>351</v>
      </c>
      <c r="AE37" s="37">
        <f>'[2]Свод по МО_вся численность'!BF37</f>
        <v>242</v>
      </c>
      <c r="AF37" s="37">
        <f t="shared" si="426"/>
        <v>105</v>
      </c>
      <c r="AG37" s="37">
        <f t="shared" si="426"/>
        <v>73</v>
      </c>
      <c r="AH37" s="37">
        <f t="shared" si="427"/>
        <v>178</v>
      </c>
      <c r="AI37" s="37"/>
      <c r="AJ37" s="37"/>
      <c r="AK37" s="37"/>
      <c r="AL37" s="37"/>
      <c r="AM37" s="37">
        <f>'[2]Свод по МО_вся численность'!BK37</f>
        <v>531</v>
      </c>
      <c r="AN37" s="37">
        <f>'[2]Свод по МО_вся численность'!BL37</f>
        <v>422</v>
      </c>
      <c r="AO37" s="37">
        <f t="shared" si="428"/>
        <v>159</v>
      </c>
      <c r="AP37" s="37">
        <f t="shared" si="428"/>
        <v>127</v>
      </c>
      <c r="AQ37" s="38">
        <f t="shared" si="429"/>
        <v>286</v>
      </c>
      <c r="AR37" s="37"/>
      <c r="AS37" s="37"/>
      <c r="AT37" s="37"/>
      <c r="AU37" s="37"/>
      <c r="AV37" s="37">
        <f>'[2]Свод по МО_вся численность'!BQ37</f>
        <v>609</v>
      </c>
      <c r="AW37" s="37">
        <f>'[2]Свод по МО_вся численность'!BR37</f>
        <v>463</v>
      </c>
      <c r="AX37" s="37">
        <f t="shared" si="430"/>
        <v>183</v>
      </c>
      <c r="AY37" s="37">
        <f t="shared" si="430"/>
        <v>139</v>
      </c>
      <c r="AZ37" s="38">
        <f t="shared" si="431"/>
        <v>322</v>
      </c>
      <c r="BA37" s="37"/>
      <c r="BB37" s="37"/>
      <c r="BC37" s="37"/>
      <c r="BD37" s="37"/>
      <c r="BE37" s="37">
        <f>'[2]Свод по МО_вся численность'!BW37</f>
        <v>548</v>
      </c>
      <c r="BF37" s="37">
        <f>'[2]Свод по МО_вся численность'!BX37</f>
        <v>475</v>
      </c>
      <c r="BG37" s="39"/>
      <c r="BH37" s="39"/>
      <c r="BI37" s="37">
        <f t="shared" si="432"/>
        <v>164</v>
      </c>
      <c r="BJ37" s="37">
        <f t="shared" si="432"/>
        <v>143</v>
      </c>
      <c r="BK37" s="38">
        <f t="shared" si="433"/>
        <v>307</v>
      </c>
      <c r="BL37" s="37">
        <f>'[2]Свод по МО_вся численность'!CE37</f>
        <v>487</v>
      </c>
      <c r="BM37" s="37">
        <f>'[2]Свод по МО_вся численность'!CF37</f>
        <v>479</v>
      </c>
      <c r="BN37" s="37">
        <f t="shared" si="434"/>
        <v>204</v>
      </c>
      <c r="BO37" s="37">
        <f t="shared" si="434"/>
        <v>201</v>
      </c>
      <c r="BP37" s="38">
        <f t="shared" si="435"/>
        <v>405</v>
      </c>
      <c r="BQ37" s="37">
        <f>'[2]Свод по МО_вся численность'!CG37</f>
        <v>525</v>
      </c>
      <c r="BR37" s="37">
        <f>'[2]Свод по МО_вся численность'!CH37</f>
        <v>470</v>
      </c>
      <c r="BS37" s="37">
        <f t="shared" si="436"/>
        <v>220</v>
      </c>
      <c r="BT37" s="37">
        <f t="shared" si="436"/>
        <v>197</v>
      </c>
      <c r="BU37" s="38">
        <f t="shared" si="437"/>
        <v>417</v>
      </c>
      <c r="BV37" s="37">
        <f>'[2]Свод по МО_вся численность'!CI37</f>
        <v>484</v>
      </c>
      <c r="BW37" s="37">
        <f>'[2]Свод по МО_вся численность'!CJ37</f>
        <v>506</v>
      </c>
      <c r="BX37" s="37">
        <f t="shared" si="438"/>
        <v>203</v>
      </c>
      <c r="BY37" s="37">
        <f t="shared" si="438"/>
        <v>212</v>
      </c>
      <c r="BZ37" s="38">
        <f t="shared" si="439"/>
        <v>415</v>
      </c>
      <c r="CA37" s="37">
        <f>'[2]Свод по МО_вся численность'!CK37</f>
        <v>530</v>
      </c>
      <c r="CB37" s="37">
        <f>'[2]Свод по МО_вся численность'!CL37</f>
        <v>560</v>
      </c>
      <c r="CC37" s="37">
        <f t="shared" si="440"/>
        <v>222</v>
      </c>
      <c r="CD37" s="37">
        <f t="shared" si="440"/>
        <v>234</v>
      </c>
      <c r="CE37" s="38">
        <f t="shared" si="441"/>
        <v>456</v>
      </c>
      <c r="CF37" s="37">
        <f>'[2]Свод по МО_вся численность'!CM37</f>
        <v>523</v>
      </c>
      <c r="CG37" s="37">
        <f>'[2]Свод по МО_вся численность'!CN37</f>
        <v>554</v>
      </c>
      <c r="CH37" s="37">
        <f t="shared" si="442"/>
        <v>219</v>
      </c>
      <c r="CI37" s="37">
        <f t="shared" si="442"/>
        <v>232</v>
      </c>
      <c r="CJ37" s="38">
        <f t="shared" si="443"/>
        <v>451</v>
      </c>
      <c r="CK37" s="37">
        <f>'[2]Свод по МО_вся численность'!CO37</f>
        <v>536</v>
      </c>
      <c r="CL37" s="37">
        <f>'[2]Свод по МО_вся численность'!CP37</f>
        <v>586</v>
      </c>
      <c r="CM37" s="37">
        <f t="shared" si="444"/>
        <v>224</v>
      </c>
      <c r="CN37" s="37">
        <f t="shared" si="444"/>
        <v>245</v>
      </c>
      <c r="CO37" s="38">
        <f t="shared" si="445"/>
        <v>469</v>
      </c>
      <c r="CP37" s="37">
        <f>'[2]Свод по МО_вся численность'!CQ37</f>
        <v>527</v>
      </c>
      <c r="CQ37" s="37">
        <f>'[2]Свод по МО_вся численность'!CR37</f>
        <v>613</v>
      </c>
      <c r="CR37" s="37">
        <f t="shared" si="446"/>
        <v>221</v>
      </c>
      <c r="CS37" s="37">
        <f t="shared" si="446"/>
        <v>257</v>
      </c>
      <c r="CT37" s="38">
        <f t="shared" si="171"/>
        <v>478</v>
      </c>
      <c r="CU37" s="37">
        <f>'[2]Свод по МО_вся численность'!CS37</f>
        <v>513</v>
      </c>
      <c r="CV37" s="37">
        <f>'[2]Свод по МО_вся численность'!CT37</f>
        <v>543</v>
      </c>
      <c r="CW37" s="37">
        <f t="shared" si="447"/>
        <v>215</v>
      </c>
      <c r="CX37" s="37">
        <f t="shared" si="447"/>
        <v>227</v>
      </c>
      <c r="CY37" s="38">
        <f t="shared" si="448"/>
        <v>442</v>
      </c>
      <c r="CZ37" s="37">
        <f>'[2]Свод по МО_вся численность'!CU37</f>
        <v>562</v>
      </c>
      <c r="DA37" s="37">
        <f>'[2]Свод по МО_вся численность'!CV37</f>
        <v>583</v>
      </c>
      <c r="DB37" s="37">
        <f t="shared" si="449"/>
        <v>235</v>
      </c>
      <c r="DC37" s="37">
        <f t="shared" si="449"/>
        <v>244</v>
      </c>
      <c r="DD37" s="38">
        <f t="shared" si="450"/>
        <v>479</v>
      </c>
      <c r="DE37" s="37">
        <f>'[2]Свод по МО_вся численность'!CW37</f>
        <v>546</v>
      </c>
      <c r="DF37" s="37">
        <f>'[2]Свод по МО_вся численность'!CX37</f>
        <v>606</v>
      </c>
      <c r="DG37" s="37">
        <f t="shared" si="451"/>
        <v>229</v>
      </c>
      <c r="DH37" s="37">
        <f t="shared" si="451"/>
        <v>254</v>
      </c>
      <c r="DI37" s="38">
        <f t="shared" si="452"/>
        <v>483</v>
      </c>
      <c r="DJ37" s="37">
        <f>'[2]Свод по МО_вся численность'!CY37</f>
        <v>531</v>
      </c>
      <c r="DK37" s="37">
        <f>'[2]Свод по МО_вся численность'!CZ37</f>
        <v>583</v>
      </c>
      <c r="DL37" s="37">
        <f t="shared" si="453"/>
        <v>222</v>
      </c>
      <c r="DM37" s="37">
        <f t="shared" si="453"/>
        <v>244</v>
      </c>
      <c r="DN37" s="38">
        <f t="shared" si="454"/>
        <v>466</v>
      </c>
      <c r="DO37" s="37">
        <f>'[2]Свод по МО_вся численность'!DA37</f>
        <v>556</v>
      </c>
      <c r="DP37" s="37">
        <f>'[2]Свод по МО_вся численность'!DB37</f>
        <v>559</v>
      </c>
      <c r="DQ37" s="37">
        <f t="shared" si="455"/>
        <v>233</v>
      </c>
      <c r="DR37" s="37">
        <f t="shared" si="455"/>
        <v>234</v>
      </c>
      <c r="DS37" s="38">
        <f t="shared" si="456"/>
        <v>467</v>
      </c>
      <c r="DT37" s="37">
        <f>'[2]Свод по МО_вся численность'!DC37</f>
        <v>543</v>
      </c>
      <c r="DU37" s="37">
        <f>'[2]Свод по МО_вся численность'!DD37</f>
        <v>565</v>
      </c>
      <c r="DV37" s="37">
        <f t="shared" si="457"/>
        <v>227</v>
      </c>
      <c r="DW37" s="37">
        <f t="shared" si="457"/>
        <v>237</v>
      </c>
      <c r="DX37" s="38">
        <f t="shared" si="458"/>
        <v>464</v>
      </c>
      <c r="DY37" s="37">
        <f>'[2]Свод по МО_вся численность'!DE37</f>
        <v>542</v>
      </c>
      <c r="DZ37" s="37">
        <f>'[2]Свод по МО_вся численность'!DF37</f>
        <v>552</v>
      </c>
      <c r="EA37" s="37">
        <f t="shared" si="459"/>
        <v>227</v>
      </c>
      <c r="EB37" s="37">
        <f t="shared" si="459"/>
        <v>231</v>
      </c>
      <c r="EC37" s="38">
        <f t="shared" si="460"/>
        <v>458</v>
      </c>
      <c r="ED37" s="37">
        <f>'[2]Свод по МО_вся численность'!DG37</f>
        <v>560</v>
      </c>
      <c r="EE37" s="37">
        <f>'[2]Свод по МО_вся численность'!DH37</f>
        <v>607</v>
      </c>
      <c r="EF37" s="37">
        <f t="shared" si="461"/>
        <v>234</v>
      </c>
      <c r="EG37" s="37">
        <f t="shared" si="461"/>
        <v>254</v>
      </c>
      <c r="EH37" s="23">
        <f t="shared" si="108"/>
        <v>488</v>
      </c>
      <c r="EI37" s="37">
        <f>'[2]Свод по МО_вся численность'!DI37</f>
        <v>547</v>
      </c>
      <c r="EJ37" s="37">
        <f>'[2]Свод по МО_вся численность'!DJ37</f>
        <v>533</v>
      </c>
      <c r="EK37" s="37">
        <f t="shared" si="462"/>
        <v>229</v>
      </c>
      <c r="EL37" s="37">
        <f t="shared" si="462"/>
        <v>223</v>
      </c>
      <c r="EM37" s="23">
        <f t="shared" si="110"/>
        <v>452</v>
      </c>
      <c r="EN37" s="37">
        <f>'[2]Свод по МО_вся численность'!DK37</f>
        <v>566</v>
      </c>
      <c r="EO37" s="37">
        <f>'[2]Свод по МО_вся численность'!DL37</f>
        <v>664</v>
      </c>
      <c r="EP37" s="37">
        <f t="shared" si="463"/>
        <v>237</v>
      </c>
      <c r="EQ37" s="37">
        <f t="shared" si="463"/>
        <v>278</v>
      </c>
      <c r="ER37" s="38">
        <f t="shared" si="464"/>
        <v>515</v>
      </c>
      <c r="ES37" s="37">
        <f>'[2]Свод по МО_вся численность'!DM37</f>
        <v>625</v>
      </c>
      <c r="ET37" s="37">
        <f>'[2]Свод по МО_вся численность'!DN37</f>
        <v>727</v>
      </c>
      <c r="EU37" s="37">
        <f t="shared" si="465"/>
        <v>262</v>
      </c>
      <c r="EV37" s="37">
        <f t="shared" si="465"/>
        <v>304</v>
      </c>
      <c r="EW37" s="38">
        <f t="shared" si="466"/>
        <v>566</v>
      </c>
      <c r="EX37" s="37">
        <f>'[2]Свод по МО_вся численность'!DO37</f>
        <v>658</v>
      </c>
      <c r="EY37" s="37">
        <f>'[2]Свод по МО_вся численность'!DP37</f>
        <v>653</v>
      </c>
      <c r="EZ37" s="37">
        <f t="shared" si="467"/>
        <v>275</v>
      </c>
      <c r="FA37" s="37">
        <f t="shared" si="467"/>
        <v>273</v>
      </c>
      <c r="FB37" s="38">
        <f t="shared" si="468"/>
        <v>548</v>
      </c>
      <c r="FC37" s="37">
        <f>'[2]Свод по МО_вся численность'!DQ37</f>
        <v>687</v>
      </c>
      <c r="FD37" s="37">
        <f>'[2]Свод по МО_вся численность'!DR37</f>
        <v>707</v>
      </c>
      <c r="FE37" s="37">
        <f t="shared" si="469"/>
        <v>288</v>
      </c>
      <c r="FF37" s="37">
        <f t="shared" si="469"/>
        <v>296</v>
      </c>
      <c r="FG37" s="38">
        <f t="shared" si="470"/>
        <v>584</v>
      </c>
      <c r="FH37" s="37">
        <f>'[2]Свод по МО_вся численность'!DS37</f>
        <v>694</v>
      </c>
      <c r="FI37" s="37">
        <f>'[2]Свод по МО_вся численность'!DT37</f>
        <v>776</v>
      </c>
      <c r="FJ37" s="37">
        <f t="shared" si="471"/>
        <v>291</v>
      </c>
      <c r="FK37" s="37">
        <f t="shared" si="471"/>
        <v>325</v>
      </c>
      <c r="FL37" s="38">
        <f t="shared" si="472"/>
        <v>616</v>
      </c>
      <c r="FM37" s="37">
        <f>'[2]Свод по МО_вся численность'!DU37</f>
        <v>669</v>
      </c>
      <c r="FN37" s="37">
        <f>'[2]Свод по МО_вся численность'!DV37</f>
        <v>764</v>
      </c>
      <c r="FO37" s="37">
        <f t="shared" si="473"/>
        <v>280</v>
      </c>
      <c r="FP37" s="37">
        <f t="shared" si="473"/>
        <v>320</v>
      </c>
      <c r="FQ37" s="38">
        <f t="shared" si="474"/>
        <v>600</v>
      </c>
      <c r="FR37" s="37">
        <f>'[2]Свод по МО_вся численность'!DW37</f>
        <v>597</v>
      </c>
      <c r="FS37" s="37">
        <f>'[2]Свод по МО_вся численность'!DX37</f>
        <v>802</v>
      </c>
      <c r="FT37" s="37">
        <f t="shared" si="475"/>
        <v>250</v>
      </c>
      <c r="FU37" s="37">
        <f t="shared" si="475"/>
        <v>336</v>
      </c>
      <c r="FV37" s="38">
        <f t="shared" si="476"/>
        <v>586</v>
      </c>
      <c r="FW37" s="37">
        <f>'[2]Свод по МО_вся численность'!DY37</f>
        <v>600</v>
      </c>
      <c r="FX37" s="37">
        <f>'[2]Свод по МО_вся численность'!DZ37</f>
        <v>765</v>
      </c>
      <c r="FY37" s="37">
        <f t="shared" si="477"/>
        <v>251</v>
      </c>
      <c r="FZ37" s="37">
        <f t="shared" si="477"/>
        <v>320</v>
      </c>
      <c r="GA37" s="38">
        <f t="shared" si="478"/>
        <v>571</v>
      </c>
      <c r="GB37" s="37">
        <f>'[2]Свод по МО_вся численность'!EA37</f>
        <v>542</v>
      </c>
      <c r="GC37" s="37">
        <f>'[2]Свод по МО_вся численность'!EB37</f>
        <v>728</v>
      </c>
      <c r="GD37" s="37">
        <f t="shared" si="479"/>
        <v>227</v>
      </c>
      <c r="GE37" s="37">
        <f t="shared" si="479"/>
        <v>305</v>
      </c>
      <c r="GF37" s="38">
        <f t="shared" si="480"/>
        <v>532</v>
      </c>
      <c r="GG37" s="37">
        <f>'[2]Свод по МО_вся численность'!EC37</f>
        <v>516</v>
      </c>
      <c r="GH37" s="37">
        <f>'[2]Свод по МО_вся численность'!ED37</f>
        <v>714</v>
      </c>
      <c r="GI37" s="37">
        <f t="shared" si="481"/>
        <v>231</v>
      </c>
      <c r="GJ37" s="37">
        <f t="shared" si="481"/>
        <v>320</v>
      </c>
      <c r="GK37" s="38">
        <f t="shared" si="482"/>
        <v>551</v>
      </c>
      <c r="GL37" s="37">
        <f>'[2]Свод по МО_вся численность'!EE37</f>
        <v>495</v>
      </c>
      <c r="GM37" s="37">
        <f>'[2]Свод по МО_вся численность'!EF37</f>
        <v>702</v>
      </c>
      <c r="GN37" s="37">
        <f t="shared" si="483"/>
        <v>222</v>
      </c>
      <c r="GO37" s="37">
        <f t="shared" si="483"/>
        <v>314</v>
      </c>
      <c r="GP37" s="38">
        <f t="shared" si="484"/>
        <v>536</v>
      </c>
      <c r="GQ37" s="37">
        <f>'[2]Свод по МО_вся численность'!EG37</f>
        <v>440</v>
      </c>
      <c r="GR37" s="37">
        <f>'[2]Свод по МО_вся численность'!EH37</f>
        <v>638</v>
      </c>
      <c r="GS37" s="37">
        <f t="shared" si="485"/>
        <v>197</v>
      </c>
      <c r="GT37" s="37">
        <f t="shared" si="485"/>
        <v>286</v>
      </c>
      <c r="GU37" s="38">
        <f t="shared" si="486"/>
        <v>483</v>
      </c>
      <c r="GV37" s="37">
        <f>'[2]Свод по МО_вся численность'!EI37</f>
        <v>443</v>
      </c>
      <c r="GW37" s="37">
        <f>'[2]Свод по МО_вся численность'!EJ37</f>
        <v>676</v>
      </c>
      <c r="GX37" s="37">
        <f t="shared" si="487"/>
        <v>198</v>
      </c>
      <c r="GY37" s="37">
        <f t="shared" si="487"/>
        <v>303</v>
      </c>
      <c r="GZ37" s="38">
        <f t="shared" si="488"/>
        <v>501</v>
      </c>
      <c r="HA37" s="37">
        <f>'[2]Свод по МО_вся численность'!EK37</f>
        <v>381</v>
      </c>
      <c r="HB37" s="37">
        <f>'[2]Свод по МО_вся численность'!EL37</f>
        <v>675</v>
      </c>
      <c r="HC37" s="37">
        <f t="shared" si="489"/>
        <v>170</v>
      </c>
      <c r="HD37" s="37">
        <f t="shared" si="489"/>
        <v>302</v>
      </c>
      <c r="HE37" s="38">
        <f t="shared" si="490"/>
        <v>472</v>
      </c>
      <c r="HF37" s="37">
        <f>'[2]Свод по МО_вся численность'!EM37</f>
        <v>354</v>
      </c>
      <c r="HG37" s="37">
        <f>'[2]Свод по МО_вся численность'!EN37</f>
        <v>675</v>
      </c>
      <c r="HH37" s="37">
        <f t="shared" si="491"/>
        <v>158</v>
      </c>
      <c r="HI37" s="37">
        <f t="shared" si="491"/>
        <v>302</v>
      </c>
      <c r="HJ37" s="38">
        <f t="shared" si="492"/>
        <v>460</v>
      </c>
      <c r="HK37" s="37">
        <f>'[2]Свод по МО_вся численность'!EO37</f>
        <v>392</v>
      </c>
      <c r="HL37" s="37">
        <f>'[2]Свод по МО_вся численность'!EP37</f>
        <v>659</v>
      </c>
      <c r="HM37" s="37">
        <f t="shared" si="493"/>
        <v>175</v>
      </c>
      <c r="HN37" s="37">
        <f t="shared" si="493"/>
        <v>295</v>
      </c>
      <c r="HO37" s="38">
        <f t="shared" si="494"/>
        <v>470</v>
      </c>
      <c r="HP37" s="37">
        <f>'[2]Свод по МО_вся численность'!EQ37</f>
        <v>334</v>
      </c>
      <c r="HQ37" s="37">
        <f>'[2]Свод по МО_вся численность'!ER37</f>
        <v>559</v>
      </c>
      <c r="HR37" s="37">
        <f t="shared" si="495"/>
        <v>149</v>
      </c>
      <c r="HS37" s="37">
        <f t="shared" si="495"/>
        <v>250</v>
      </c>
      <c r="HT37" s="38">
        <f t="shared" si="496"/>
        <v>399</v>
      </c>
      <c r="HU37" s="37">
        <f>'[2]Свод по МО_вся численность'!ES37</f>
        <v>266</v>
      </c>
      <c r="HV37" s="37">
        <f>'[2]Свод по МО_вся численность'!ET37</f>
        <v>446</v>
      </c>
      <c r="HW37" s="37">
        <f t="shared" si="497"/>
        <v>119</v>
      </c>
      <c r="HX37" s="37">
        <f t="shared" si="497"/>
        <v>200</v>
      </c>
      <c r="HY37" s="38">
        <f t="shared" si="498"/>
        <v>319</v>
      </c>
      <c r="HZ37" s="37">
        <f>'[2]Свод по МО_вся численность'!EU37</f>
        <v>200</v>
      </c>
      <c r="IA37" s="37">
        <f>'[2]Свод по МО_вся численность'!EV37</f>
        <v>424</v>
      </c>
      <c r="IB37" s="37">
        <f t="shared" si="499"/>
        <v>90</v>
      </c>
      <c r="IC37" s="37">
        <f t="shared" si="499"/>
        <v>190</v>
      </c>
      <c r="ID37" s="38">
        <f t="shared" si="500"/>
        <v>280</v>
      </c>
      <c r="IE37" s="37">
        <f>'[2]Свод по МО_вся численность'!EW37</f>
        <v>115</v>
      </c>
      <c r="IF37" s="37">
        <f>'[2]Свод по МО_вся численность'!EX37</f>
        <v>183</v>
      </c>
      <c r="IG37" s="37">
        <f t="shared" si="501"/>
        <v>51</v>
      </c>
      <c r="IH37" s="37">
        <f t="shared" si="501"/>
        <v>82</v>
      </c>
      <c r="II37" s="38">
        <f t="shared" si="502"/>
        <v>133</v>
      </c>
      <c r="IJ37" s="37">
        <f>'[2]Свод по МО_вся численность'!EY37</f>
        <v>53</v>
      </c>
      <c r="IK37" s="37">
        <f>'[2]Свод по МО_вся численность'!EZ37</f>
        <v>174</v>
      </c>
      <c r="IL37" s="37">
        <f t="shared" si="503"/>
        <v>24</v>
      </c>
      <c r="IM37" s="37">
        <f t="shared" si="503"/>
        <v>78</v>
      </c>
      <c r="IN37" s="38">
        <f t="shared" si="504"/>
        <v>102</v>
      </c>
      <c r="IO37" s="37">
        <f>'[2]Свод по МО_вся численность'!FA37</f>
        <v>49</v>
      </c>
      <c r="IP37" s="37">
        <f>'[2]Свод по МО_вся численность'!FB37</f>
        <v>151</v>
      </c>
      <c r="IQ37" s="37">
        <f t="shared" si="505"/>
        <v>22</v>
      </c>
      <c r="IR37" s="37">
        <f t="shared" si="505"/>
        <v>68</v>
      </c>
      <c r="IS37" s="38">
        <f t="shared" si="506"/>
        <v>90</v>
      </c>
      <c r="IT37" s="37">
        <f>'[2]Свод по МО_вся численность'!FC37</f>
        <v>119</v>
      </c>
      <c r="IU37" s="37">
        <f>'[2]Свод по МО_вся численность'!FD37</f>
        <v>248</v>
      </c>
      <c r="IV37" s="37">
        <f t="shared" si="507"/>
        <v>53</v>
      </c>
      <c r="IW37" s="37">
        <f t="shared" si="507"/>
        <v>111</v>
      </c>
      <c r="IX37" s="38">
        <f t="shared" si="508"/>
        <v>164</v>
      </c>
      <c r="IY37" s="37">
        <f>'[2]Свод по МО_вся численность'!FE37</f>
        <v>150</v>
      </c>
      <c r="IZ37" s="37">
        <f>'[2]Свод по МО_вся численность'!FF37</f>
        <v>452</v>
      </c>
      <c r="JA37" s="37">
        <f t="shared" si="509"/>
        <v>67</v>
      </c>
      <c r="JB37" s="37">
        <f t="shared" si="509"/>
        <v>202</v>
      </c>
      <c r="JC37" s="38">
        <f t="shared" si="510"/>
        <v>269</v>
      </c>
      <c r="JD37" s="37">
        <f>'[2]Свод по МО_вся численность'!FG37</f>
        <v>144</v>
      </c>
      <c r="JE37" s="37">
        <f>'[2]Свод по МО_вся численность'!FH37</f>
        <v>426</v>
      </c>
      <c r="JF37" s="37">
        <f t="shared" si="511"/>
        <v>64</v>
      </c>
      <c r="JG37" s="37">
        <f t="shared" si="511"/>
        <v>191</v>
      </c>
      <c r="JH37" s="38">
        <f t="shared" si="512"/>
        <v>255</v>
      </c>
      <c r="JI37" s="37">
        <f>'[2]Свод по МО_вся численность'!FI37</f>
        <v>131</v>
      </c>
      <c r="JJ37" s="37">
        <f>'[2]Свод по МО_вся численность'!FJ37</f>
        <v>427</v>
      </c>
      <c r="JK37" s="37">
        <f t="shared" si="513"/>
        <v>59</v>
      </c>
      <c r="JL37" s="37">
        <f t="shared" si="513"/>
        <v>191</v>
      </c>
      <c r="JM37" s="38">
        <f t="shared" si="514"/>
        <v>250</v>
      </c>
      <c r="JN37" s="37">
        <f>'[2]Свод по МО_вся численность'!FK37</f>
        <v>109</v>
      </c>
      <c r="JO37" s="37">
        <f>'[2]Свод по МО_вся численность'!FL37</f>
        <v>399</v>
      </c>
      <c r="JP37" s="37">
        <f t="shared" si="515"/>
        <v>49</v>
      </c>
      <c r="JQ37" s="37">
        <f t="shared" si="515"/>
        <v>179</v>
      </c>
      <c r="JR37" s="38">
        <f t="shared" si="516"/>
        <v>228</v>
      </c>
      <c r="JS37" s="37">
        <f>'[2]Свод по МО_вся численность'!FM37</f>
        <v>87</v>
      </c>
      <c r="JT37" s="37">
        <f>'[2]Свод по МО_вся численность'!FN37</f>
        <v>304</v>
      </c>
      <c r="JU37" s="37">
        <f t="shared" si="517"/>
        <v>39</v>
      </c>
      <c r="JV37" s="37">
        <f t="shared" si="517"/>
        <v>136</v>
      </c>
      <c r="JW37" s="38">
        <f t="shared" si="518"/>
        <v>175</v>
      </c>
      <c r="JX37" s="37">
        <f>'[2]Свод по МО_вся численность'!FO37</f>
        <v>80</v>
      </c>
      <c r="JY37" s="37">
        <f>'[2]Свод по МО_вся численность'!FP37</f>
        <v>279</v>
      </c>
      <c r="JZ37" s="37">
        <f t="shared" si="519"/>
        <v>36</v>
      </c>
      <c r="KA37" s="37">
        <f t="shared" si="519"/>
        <v>125</v>
      </c>
      <c r="KB37" s="38">
        <f t="shared" si="520"/>
        <v>161</v>
      </c>
      <c r="KC37" s="37">
        <f>'[2]Свод по МО_вся численность'!FQ37</f>
        <v>59</v>
      </c>
      <c r="KD37" s="37">
        <f>'[2]Свод по МО_вся численность'!FR37</f>
        <v>216</v>
      </c>
      <c r="KE37" s="37">
        <f t="shared" si="521"/>
        <v>26</v>
      </c>
      <c r="KF37" s="37">
        <f t="shared" si="521"/>
        <v>97</v>
      </c>
      <c r="KG37" s="38">
        <f t="shared" si="522"/>
        <v>123</v>
      </c>
      <c r="KH37" s="37">
        <f>'[2]Свод по МО_вся численность'!FS37</f>
        <v>48</v>
      </c>
      <c r="KI37" s="37">
        <f>'[2]Свод по МО_вся численность'!FT37</f>
        <v>157</v>
      </c>
      <c r="KJ37" s="37">
        <f t="shared" si="523"/>
        <v>21</v>
      </c>
      <c r="KK37" s="37">
        <f t="shared" si="523"/>
        <v>70</v>
      </c>
      <c r="KL37" s="38">
        <f t="shared" si="524"/>
        <v>91</v>
      </c>
      <c r="KM37" s="37">
        <f>'[2]Свод по МО_вся численность'!FU37</f>
        <v>36</v>
      </c>
      <c r="KN37" s="37">
        <f>'[2]Свод по МО_вся численность'!FV37</f>
        <v>157</v>
      </c>
      <c r="KO37" s="37">
        <f t="shared" si="525"/>
        <v>16</v>
      </c>
      <c r="KP37" s="37">
        <f t="shared" si="525"/>
        <v>70</v>
      </c>
      <c r="KQ37" s="38">
        <f t="shared" si="526"/>
        <v>86</v>
      </c>
      <c r="KR37" s="37">
        <f>'[2]Свод по МО_вся численность'!FW37</f>
        <v>38</v>
      </c>
      <c r="KS37" s="37">
        <f>'[2]Свод по МО_вся численность'!FX37</f>
        <v>144</v>
      </c>
      <c r="KT37" s="37">
        <f t="shared" si="527"/>
        <v>17</v>
      </c>
      <c r="KU37" s="37">
        <f t="shared" si="527"/>
        <v>64</v>
      </c>
      <c r="KV37" s="38">
        <f t="shared" si="528"/>
        <v>81</v>
      </c>
      <c r="KW37" s="37">
        <f>'[2]Свод по МО_вся численность'!FY37</f>
        <v>22</v>
      </c>
      <c r="KX37" s="37">
        <f>'[2]Свод по МО_вся численность'!FZ37</f>
        <v>123</v>
      </c>
      <c r="KY37" s="37">
        <f t="shared" si="529"/>
        <v>10</v>
      </c>
      <c r="KZ37" s="37">
        <f t="shared" si="529"/>
        <v>55</v>
      </c>
      <c r="LA37" s="38">
        <f t="shared" si="530"/>
        <v>65</v>
      </c>
      <c r="LB37" s="37">
        <f>'[2]Свод по МО_вся численность'!GA37</f>
        <v>18</v>
      </c>
      <c r="LC37" s="37">
        <f>'[2]Свод по МО_вся численность'!GB37</f>
        <v>122</v>
      </c>
      <c r="LD37" s="37">
        <f t="shared" si="531"/>
        <v>8</v>
      </c>
      <c r="LE37" s="37">
        <f t="shared" si="531"/>
        <v>55</v>
      </c>
      <c r="LF37" s="38">
        <f t="shared" si="532"/>
        <v>63</v>
      </c>
      <c r="LG37" s="37">
        <f>'[2]Свод по МО_вся численность'!GC37</f>
        <v>20</v>
      </c>
      <c r="LH37" s="37">
        <f>'[2]Свод по МО_вся численность'!GD37</f>
        <v>95</v>
      </c>
      <c r="LI37" s="37">
        <f t="shared" si="533"/>
        <v>9</v>
      </c>
      <c r="LJ37" s="38">
        <f>ROUND(LH37*$MN$107,0)+1</f>
        <v>44</v>
      </c>
      <c r="LK37" s="38">
        <f t="shared" si="80"/>
        <v>53</v>
      </c>
      <c r="LL37" s="37">
        <f>'[2]Свод по МО_вся численность'!GE37</f>
        <v>16</v>
      </c>
      <c r="LM37" s="37">
        <f>'[2]Свод по МО_вся численность'!GF37</f>
        <v>83</v>
      </c>
      <c r="LN37" s="37">
        <f t="shared" si="534"/>
        <v>7</v>
      </c>
      <c r="LO37" s="37">
        <f t="shared" si="534"/>
        <v>37</v>
      </c>
      <c r="LP37" s="38">
        <f t="shared" si="535"/>
        <v>44</v>
      </c>
      <c r="LQ37" s="37">
        <f>'[2]Свод по МО_вся численность'!GG37</f>
        <v>7</v>
      </c>
      <c r="LR37" s="37">
        <f>'[2]Свод по МО_вся численность'!GH37</f>
        <v>61</v>
      </c>
      <c r="LS37" s="37">
        <f t="shared" si="536"/>
        <v>3</v>
      </c>
      <c r="LT37" s="38">
        <f>ROUND(LR37*$MN$107,0)+1</f>
        <v>28</v>
      </c>
      <c r="LU37" s="38">
        <f t="shared" si="81"/>
        <v>31</v>
      </c>
      <c r="LV37" s="37">
        <f>'[2]Свод по МО_вся численность'!GI37</f>
        <v>9</v>
      </c>
      <c r="LW37" s="37">
        <f>'[2]Свод по МО_вся численность'!GJ37</f>
        <v>43</v>
      </c>
      <c r="LX37" s="37">
        <f t="shared" si="537"/>
        <v>4</v>
      </c>
      <c r="LY37" s="37">
        <f t="shared" si="537"/>
        <v>19</v>
      </c>
      <c r="LZ37" s="38">
        <f t="shared" si="538"/>
        <v>23</v>
      </c>
      <c r="MA37" s="37">
        <f>'[2]Свод по МО_вся численность'!GK37</f>
        <v>5</v>
      </c>
      <c r="MB37" s="37">
        <f>'[2]Свод по МО_вся численность'!GL37</f>
        <v>29</v>
      </c>
      <c r="MC37" s="37">
        <f t="shared" si="539"/>
        <v>2</v>
      </c>
      <c r="MD37" s="37">
        <f t="shared" si="539"/>
        <v>13</v>
      </c>
      <c r="ME37" s="38">
        <f t="shared" si="540"/>
        <v>15</v>
      </c>
      <c r="MF37" s="37">
        <f>'[2]Свод по МО_вся численность'!GM37</f>
        <v>1</v>
      </c>
      <c r="MG37" s="37">
        <f>'[2]Свод по МО_вся численность'!GN37</f>
        <v>23</v>
      </c>
      <c r="MH37" s="37">
        <f t="shared" si="541"/>
        <v>0</v>
      </c>
      <c r="MI37" s="37">
        <f t="shared" si="541"/>
        <v>10</v>
      </c>
      <c r="MJ37" s="38">
        <f t="shared" si="542"/>
        <v>10</v>
      </c>
      <c r="MK37" s="37">
        <f>'[2]Свод по МО_вся численность'!GO37</f>
        <v>1</v>
      </c>
      <c r="ML37" s="37">
        <f>'[2]Свод по МО_вся численность'!GP37</f>
        <v>15</v>
      </c>
      <c r="MM37" s="37">
        <f t="shared" si="543"/>
        <v>0</v>
      </c>
      <c r="MN37" s="37">
        <f t="shared" si="543"/>
        <v>7</v>
      </c>
      <c r="MO37" s="23">
        <f t="shared" si="132"/>
        <v>7</v>
      </c>
      <c r="MP37" s="37">
        <f>'[2]Свод по МО_вся численность'!GQ37</f>
        <v>0</v>
      </c>
      <c r="MQ37" s="37">
        <f>'[2]Свод по МО_вся численность'!GR37</f>
        <v>9</v>
      </c>
      <c r="MR37" s="37">
        <f t="shared" si="544"/>
        <v>0</v>
      </c>
      <c r="MS37" s="37">
        <f t="shared" si="544"/>
        <v>4</v>
      </c>
      <c r="MT37" s="23">
        <f t="shared" si="134"/>
        <v>4</v>
      </c>
      <c r="MU37" s="37">
        <f>'[2]Свод по МО_вся численность'!GS37</f>
        <v>0</v>
      </c>
      <c r="MV37" s="37">
        <f>'[2]Свод по МО_вся численность'!GT37</f>
        <v>4</v>
      </c>
      <c r="MW37" s="37">
        <f t="shared" si="545"/>
        <v>0</v>
      </c>
      <c r="MX37" s="37">
        <f t="shared" si="545"/>
        <v>2</v>
      </c>
      <c r="MY37" s="38">
        <f t="shared" si="546"/>
        <v>2</v>
      </c>
      <c r="MZ37" s="37">
        <f>'[2]Свод по МО_вся численность'!GU37</f>
        <v>0</v>
      </c>
      <c r="NA37" s="37">
        <f>'[2]Свод по МО_вся численность'!GV37</f>
        <v>3</v>
      </c>
      <c r="NB37" s="37">
        <f t="shared" si="550"/>
        <v>0</v>
      </c>
      <c r="NC37" s="37">
        <f t="shared" si="550"/>
        <v>3</v>
      </c>
      <c r="ND37" s="37">
        <f t="shared" si="547"/>
        <v>3</v>
      </c>
      <c r="NE37" s="23">
        <f t="shared" si="548"/>
        <v>50410</v>
      </c>
      <c r="NF37" s="23">
        <f t="shared" si="549"/>
        <v>20950</v>
      </c>
      <c r="NG37" s="41"/>
      <c r="NH37" s="41"/>
      <c r="NI37" s="30">
        <v>6415</v>
      </c>
      <c r="NJ37" s="30">
        <v>20950</v>
      </c>
      <c r="NK37" s="42"/>
    </row>
    <row r="38" spans="1:375" ht="20.25" x14ac:dyDescent="0.3">
      <c r="A38" s="45">
        <v>27</v>
      </c>
      <c r="B38" s="36" t="s">
        <v>16</v>
      </c>
      <c r="C38" s="37">
        <f>'[2]Свод по МО_вся численность'!AM38</f>
        <v>76</v>
      </c>
      <c r="D38" s="37">
        <f>'[2]Свод по МО_вся численность'!AN38</f>
        <v>80</v>
      </c>
      <c r="E38" s="37">
        <f t="shared" si="420"/>
        <v>23</v>
      </c>
      <c r="F38" s="37">
        <f t="shared" si="420"/>
        <v>24</v>
      </c>
      <c r="G38" s="38">
        <f t="shared" si="421"/>
        <v>47</v>
      </c>
      <c r="H38" s="39"/>
      <c r="I38" s="39"/>
      <c r="J38" s="37"/>
      <c r="K38" s="37"/>
      <c r="L38" s="37">
        <f>'[2]Свод по МО_вся численность'!AS38</f>
        <v>67</v>
      </c>
      <c r="M38" s="37">
        <f>'[2]Свод по МО_вся численность'!AT38</f>
        <v>60</v>
      </c>
      <c r="N38" s="37">
        <f t="shared" si="422"/>
        <v>20</v>
      </c>
      <c r="O38" s="37">
        <f t="shared" si="422"/>
        <v>18</v>
      </c>
      <c r="P38" s="38">
        <f t="shared" si="423"/>
        <v>38</v>
      </c>
      <c r="Q38" s="37"/>
      <c r="R38" s="37"/>
      <c r="S38" s="37"/>
      <c r="T38" s="37"/>
      <c r="U38" s="37">
        <f>'[2]Свод по МО_вся численность'!AY38</f>
        <v>127</v>
      </c>
      <c r="V38" s="37">
        <f>'[2]Свод по МО_вся численность'!AZ38</f>
        <v>79</v>
      </c>
      <c r="W38" s="37">
        <f t="shared" si="424"/>
        <v>38</v>
      </c>
      <c r="X38" s="37">
        <f t="shared" si="424"/>
        <v>24</v>
      </c>
      <c r="Y38" s="38">
        <f t="shared" si="425"/>
        <v>62</v>
      </c>
      <c r="Z38" s="37"/>
      <c r="AA38" s="37"/>
      <c r="AB38" s="37"/>
      <c r="AC38" s="37"/>
      <c r="AD38" s="37">
        <f>'[2]Свод по МО_вся численность'!BE38</f>
        <v>124</v>
      </c>
      <c r="AE38" s="37">
        <f>'[2]Свод по МО_вся численность'!BF38</f>
        <v>95</v>
      </c>
      <c r="AF38" s="37">
        <f t="shared" si="426"/>
        <v>37</v>
      </c>
      <c r="AG38" s="37">
        <f t="shared" si="426"/>
        <v>29</v>
      </c>
      <c r="AH38" s="37">
        <f t="shared" si="427"/>
        <v>66</v>
      </c>
      <c r="AI38" s="37"/>
      <c r="AJ38" s="37"/>
      <c r="AK38" s="37"/>
      <c r="AL38" s="37"/>
      <c r="AM38" s="37">
        <f>'[2]Свод по МО_вся численность'!BK38</f>
        <v>191</v>
      </c>
      <c r="AN38" s="37">
        <f>'[2]Свод по МО_вся численность'!BL38</f>
        <v>157</v>
      </c>
      <c r="AO38" s="37">
        <f t="shared" si="428"/>
        <v>57</v>
      </c>
      <c r="AP38" s="37">
        <f t="shared" si="428"/>
        <v>47</v>
      </c>
      <c r="AQ38" s="38">
        <f t="shared" si="429"/>
        <v>104</v>
      </c>
      <c r="AR38" s="37"/>
      <c r="AS38" s="37"/>
      <c r="AT38" s="37"/>
      <c r="AU38" s="37"/>
      <c r="AV38" s="37">
        <f>'[2]Свод по МО_вся численность'!BQ38</f>
        <v>243</v>
      </c>
      <c r="AW38" s="37">
        <f>'[2]Свод по МО_вся численность'!BR38</f>
        <v>196</v>
      </c>
      <c r="AX38" s="37">
        <f t="shared" si="430"/>
        <v>73</v>
      </c>
      <c r="AY38" s="37">
        <f t="shared" si="430"/>
        <v>59</v>
      </c>
      <c r="AZ38" s="38">
        <f t="shared" si="431"/>
        <v>132</v>
      </c>
      <c r="BA38" s="37"/>
      <c r="BB38" s="37"/>
      <c r="BC38" s="37"/>
      <c r="BD38" s="37"/>
      <c r="BE38" s="37">
        <f>'[2]Свод по МО_вся численность'!BW38</f>
        <v>222</v>
      </c>
      <c r="BF38" s="37">
        <f>'[2]Свод по МО_вся численность'!BX38</f>
        <v>195</v>
      </c>
      <c r="BG38" s="39"/>
      <c r="BH38" s="39"/>
      <c r="BI38" s="37">
        <f t="shared" si="432"/>
        <v>67</v>
      </c>
      <c r="BJ38" s="37">
        <f t="shared" si="432"/>
        <v>59</v>
      </c>
      <c r="BK38" s="38">
        <f t="shared" si="433"/>
        <v>126</v>
      </c>
      <c r="BL38" s="37">
        <f>'[2]Свод по МО_вся численность'!CE38</f>
        <v>209</v>
      </c>
      <c r="BM38" s="37">
        <f>'[2]Свод по МО_вся численность'!CF38</f>
        <v>184</v>
      </c>
      <c r="BN38" s="37">
        <f t="shared" si="434"/>
        <v>87</v>
      </c>
      <c r="BO38" s="37">
        <f t="shared" si="434"/>
        <v>77</v>
      </c>
      <c r="BP38" s="38">
        <f t="shared" si="435"/>
        <v>164</v>
      </c>
      <c r="BQ38" s="37">
        <f>'[2]Свод по МО_вся численность'!CG38</f>
        <v>179</v>
      </c>
      <c r="BR38" s="37">
        <f>'[2]Свод по МО_вся численность'!CH38</f>
        <v>201</v>
      </c>
      <c r="BS38" s="37">
        <f t="shared" si="436"/>
        <v>75</v>
      </c>
      <c r="BT38" s="37">
        <f t="shared" si="436"/>
        <v>84</v>
      </c>
      <c r="BU38" s="38">
        <f t="shared" si="437"/>
        <v>159</v>
      </c>
      <c r="BV38" s="37">
        <f>'[2]Свод по МО_вся численность'!CI38</f>
        <v>194</v>
      </c>
      <c r="BW38" s="37">
        <f>'[2]Свод по МО_вся численность'!CJ38</f>
        <v>195</v>
      </c>
      <c r="BX38" s="37">
        <f t="shared" si="438"/>
        <v>81</v>
      </c>
      <c r="BY38" s="37">
        <f t="shared" si="438"/>
        <v>82</v>
      </c>
      <c r="BZ38" s="38">
        <f t="shared" si="439"/>
        <v>163</v>
      </c>
      <c r="CA38" s="37">
        <f>'[2]Свод по МО_вся численность'!CK38</f>
        <v>207</v>
      </c>
      <c r="CB38" s="37">
        <f>'[2]Свод по МО_вся численность'!CL38</f>
        <v>188</v>
      </c>
      <c r="CC38" s="37">
        <f t="shared" si="440"/>
        <v>87</v>
      </c>
      <c r="CD38" s="37">
        <f t="shared" si="440"/>
        <v>79</v>
      </c>
      <c r="CE38" s="38">
        <f t="shared" si="441"/>
        <v>166</v>
      </c>
      <c r="CF38" s="37">
        <f>'[2]Свод по МО_вся численность'!CM38</f>
        <v>182</v>
      </c>
      <c r="CG38" s="37">
        <f>'[2]Свод по МО_вся численность'!CN38</f>
        <v>206</v>
      </c>
      <c r="CH38" s="37">
        <f t="shared" si="442"/>
        <v>76</v>
      </c>
      <c r="CI38" s="37">
        <f t="shared" si="442"/>
        <v>86</v>
      </c>
      <c r="CJ38" s="38">
        <f t="shared" si="443"/>
        <v>162</v>
      </c>
      <c r="CK38" s="37">
        <f>'[2]Свод по МО_вся численность'!CO38</f>
        <v>187</v>
      </c>
      <c r="CL38" s="37">
        <f>'[2]Свод по МО_вся численность'!CP38</f>
        <v>215</v>
      </c>
      <c r="CM38" s="37">
        <f t="shared" si="444"/>
        <v>78</v>
      </c>
      <c r="CN38" s="37">
        <f t="shared" si="444"/>
        <v>90</v>
      </c>
      <c r="CO38" s="38">
        <f t="shared" si="445"/>
        <v>168</v>
      </c>
      <c r="CP38" s="37">
        <f>'[2]Свод по МО_вся численность'!CQ38</f>
        <v>199</v>
      </c>
      <c r="CQ38" s="37">
        <f>'[2]Свод по МО_вся численность'!CR38</f>
        <v>211</v>
      </c>
      <c r="CR38" s="37">
        <f t="shared" si="446"/>
        <v>83</v>
      </c>
      <c r="CS38" s="37">
        <f t="shared" si="446"/>
        <v>88</v>
      </c>
      <c r="CT38" s="38">
        <f t="shared" si="171"/>
        <v>171</v>
      </c>
      <c r="CU38" s="37">
        <f>'[2]Свод по МО_вся численность'!CS38</f>
        <v>209</v>
      </c>
      <c r="CV38" s="37">
        <f>'[2]Свод по МО_вся численность'!CT38</f>
        <v>208</v>
      </c>
      <c r="CW38" s="37">
        <f t="shared" si="447"/>
        <v>87</v>
      </c>
      <c r="CX38" s="37">
        <f t="shared" si="447"/>
        <v>87</v>
      </c>
      <c r="CY38" s="38">
        <f t="shared" si="448"/>
        <v>174</v>
      </c>
      <c r="CZ38" s="37">
        <f>'[2]Свод по МО_вся численность'!CU38</f>
        <v>219</v>
      </c>
      <c r="DA38" s="37">
        <f>'[2]Свод по МО_вся численность'!CV38</f>
        <v>210</v>
      </c>
      <c r="DB38" s="37">
        <f t="shared" si="449"/>
        <v>92</v>
      </c>
      <c r="DC38" s="37">
        <f t="shared" si="449"/>
        <v>88</v>
      </c>
      <c r="DD38" s="38">
        <f t="shared" si="450"/>
        <v>180</v>
      </c>
      <c r="DE38" s="37">
        <f>'[2]Свод по МО_вся численность'!CW38</f>
        <v>207</v>
      </c>
      <c r="DF38" s="37">
        <f>'[2]Свод по МО_вся численность'!CX38</f>
        <v>211</v>
      </c>
      <c r="DG38" s="37">
        <f t="shared" si="451"/>
        <v>87</v>
      </c>
      <c r="DH38" s="37">
        <f t="shared" si="451"/>
        <v>88</v>
      </c>
      <c r="DI38" s="38">
        <f t="shared" si="452"/>
        <v>175</v>
      </c>
      <c r="DJ38" s="37">
        <f>'[2]Свод по МО_вся численность'!CY38</f>
        <v>191</v>
      </c>
      <c r="DK38" s="37">
        <f>'[2]Свод по МО_вся численность'!CZ38</f>
        <v>194</v>
      </c>
      <c r="DL38" s="37">
        <f t="shared" si="453"/>
        <v>80</v>
      </c>
      <c r="DM38" s="37">
        <f t="shared" si="453"/>
        <v>81</v>
      </c>
      <c r="DN38" s="38">
        <f t="shared" si="454"/>
        <v>161</v>
      </c>
      <c r="DO38" s="37">
        <f>'[2]Свод по МО_вся численность'!DA38</f>
        <v>164</v>
      </c>
      <c r="DP38" s="37">
        <f>'[2]Свод по МО_вся численность'!DB38</f>
        <v>169</v>
      </c>
      <c r="DQ38" s="37">
        <f t="shared" si="455"/>
        <v>69</v>
      </c>
      <c r="DR38" s="37">
        <f t="shared" si="455"/>
        <v>71</v>
      </c>
      <c r="DS38" s="38">
        <f t="shared" si="456"/>
        <v>140</v>
      </c>
      <c r="DT38" s="37">
        <f>'[2]Свод по МО_вся численность'!DC38</f>
        <v>175</v>
      </c>
      <c r="DU38" s="37">
        <f>'[2]Свод по МО_вся численность'!DD38</f>
        <v>207</v>
      </c>
      <c r="DV38" s="37">
        <f t="shared" si="457"/>
        <v>73</v>
      </c>
      <c r="DW38" s="37">
        <f t="shared" si="457"/>
        <v>87</v>
      </c>
      <c r="DX38" s="38">
        <f t="shared" si="458"/>
        <v>160</v>
      </c>
      <c r="DY38" s="37">
        <f>'[2]Свод по МО_вся численность'!DE38</f>
        <v>171</v>
      </c>
      <c r="DZ38" s="37">
        <f>'[2]Свод по МО_вся численность'!DF38</f>
        <v>207</v>
      </c>
      <c r="EA38" s="37">
        <f t="shared" si="459"/>
        <v>72</v>
      </c>
      <c r="EB38" s="37">
        <f t="shared" si="459"/>
        <v>87</v>
      </c>
      <c r="EC38" s="38">
        <f t="shared" si="460"/>
        <v>159</v>
      </c>
      <c r="ED38" s="37">
        <f>'[2]Свод по МО_вся численность'!DG38</f>
        <v>193</v>
      </c>
      <c r="EE38" s="37">
        <f>'[2]Свод по МО_вся численность'!DH38</f>
        <v>198</v>
      </c>
      <c r="EF38" s="37">
        <f t="shared" si="461"/>
        <v>81</v>
      </c>
      <c r="EG38" s="37">
        <f t="shared" si="461"/>
        <v>83</v>
      </c>
      <c r="EH38" s="23">
        <f t="shared" si="108"/>
        <v>164</v>
      </c>
      <c r="EI38" s="37">
        <f>'[2]Свод по МО_вся численность'!DI38</f>
        <v>205</v>
      </c>
      <c r="EJ38" s="37">
        <f>'[2]Свод по МО_вся численность'!DJ38</f>
        <v>236</v>
      </c>
      <c r="EK38" s="37">
        <f t="shared" si="462"/>
        <v>86</v>
      </c>
      <c r="EL38" s="37">
        <f t="shared" si="462"/>
        <v>99</v>
      </c>
      <c r="EM38" s="23">
        <f t="shared" si="110"/>
        <v>185</v>
      </c>
      <c r="EN38" s="37">
        <f>'[2]Свод по МО_вся численность'!DK38</f>
        <v>197</v>
      </c>
      <c r="EO38" s="37">
        <f>'[2]Свод по МО_вся численность'!DL38</f>
        <v>217</v>
      </c>
      <c r="EP38" s="37">
        <f t="shared" si="463"/>
        <v>82</v>
      </c>
      <c r="EQ38" s="37">
        <f t="shared" si="463"/>
        <v>91</v>
      </c>
      <c r="ER38" s="38">
        <f t="shared" si="464"/>
        <v>173</v>
      </c>
      <c r="ES38" s="37">
        <f>'[2]Свод по МО_вся численность'!DM38</f>
        <v>199</v>
      </c>
      <c r="ET38" s="37">
        <f>'[2]Свод по МО_вся численность'!DN38</f>
        <v>273</v>
      </c>
      <c r="EU38" s="37">
        <f t="shared" si="465"/>
        <v>83</v>
      </c>
      <c r="EV38" s="37">
        <f t="shared" si="465"/>
        <v>114</v>
      </c>
      <c r="EW38" s="38">
        <f t="shared" si="466"/>
        <v>197</v>
      </c>
      <c r="EX38" s="37">
        <f>'[2]Свод по МО_вся численность'!DO38</f>
        <v>236</v>
      </c>
      <c r="EY38" s="37">
        <f>'[2]Свод по МО_вся численность'!DP38</f>
        <v>284</v>
      </c>
      <c r="EZ38" s="37">
        <f t="shared" si="467"/>
        <v>99</v>
      </c>
      <c r="FA38" s="37">
        <f t="shared" si="467"/>
        <v>119</v>
      </c>
      <c r="FB38" s="38">
        <f t="shared" si="468"/>
        <v>218</v>
      </c>
      <c r="FC38" s="37">
        <f>'[2]Свод по МО_вся численность'!DQ38</f>
        <v>254</v>
      </c>
      <c r="FD38" s="37">
        <f>'[2]Свод по МО_вся численность'!DR38</f>
        <v>287</v>
      </c>
      <c r="FE38" s="37">
        <f t="shared" si="469"/>
        <v>106</v>
      </c>
      <c r="FF38" s="37">
        <f t="shared" si="469"/>
        <v>120</v>
      </c>
      <c r="FG38" s="38">
        <f t="shared" si="470"/>
        <v>226</v>
      </c>
      <c r="FH38" s="37">
        <f>'[2]Свод по МО_вся численность'!DS38</f>
        <v>274</v>
      </c>
      <c r="FI38" s="37">
        <f>'[2]Свод по МО_вся численность'!DT38</f>
        <v>319</v>
      </c>
      <c r="FJ38" s="37">
        <f t="shared" si="471"/>
        <v>115</v>
      </c>
      <c r="FK38" s="37">
        <f t="shared" si="471"/>
        <v>134</v>
      </c>
      <c r="FL38" s="38">
        <f t="shared" si="472"/>
        <v>249</v>
      </c>
      <c r="FM38" s="37">
        <f>'[2]Свод по МО_вся численность'!DU38</f>
        <v>272</v>
      </c>
      <c r="FN38" s="37">
        <f>'[2]Свод по МО_вся численность'!DV38</f>
        <v>350</v>
      </c>
      <c r="FO38" s="37">
        <f t="shared" si="473"/>
        <v>114</v>
      </c>
      <c r="FP38" s="37">
        <f t="shared" si="473"/>
        <v>147</v>
      </c>
      <c r="FQ38" s="38">
        <f t="shared" si="474"/>
        <v>261</v>
      </c>
      <c r="FR38" s="37">
        <f>'[2]Свод по МО_вся численность'!DW38</f>
        <v>272</v>
      </c>
      <c r="FS38" s="37">
        <f>'[2]Свод по МО_вся численность'!DX38</f>
        <v>336</v>
      </c>
      <c r="FT38" s="37">
        <f t="shared" si="475"/>
        <v>114</v>
      </c>
      <c r="FU38" s="37">
        <f t="shared" si="475"/>
        <v>141</v>
      </c>
      <c r="FV38" s="38">
        <f t="shared" si="476"/>
        <v>255</v>
      </c>
      <c r="FW38" s="37">
        <f>'[2]Свод по МО_вся численность'!DY38</f>
        <v>245</v>
      </c>
      <c r="FX38" s="37">
        <f>'[2]Свод по МО_вся численность'!DZ38</f>
        <v>311</v>
      </c>
      <c r="FY38" s="37">
        <f t="shared" si="477"/>
        <v>103</v>
      </c>
      <c r="FZ38" s="37">
        <f t="shared" si="477"/>
        <v>130</v>
      </c>
      <c r="GA38" s="38">
        <f t="shared" si="478"/>
        <v>233</v>
      </c>
      <c r="GB38" s="37">
        <f>'[2]Свод по МО_вся численность'!EA38</f>
        <v>235</v>
      </c>
      <c r="GC38" s="37">
        <f>'[2]Свод по МО_вся численность'!EB38</f>
        <v>310</v>
      </c>
      <c r="GD38" s="37">
        <f t="shared" si="479"/>
        <v>98</v>
      </c>
      <c r="GE38" s="37">
        <f t="shared" si="479"/>
        <v>130</v>
      </c>
      <c r="GF38" s="38">
        <f t="shared" si="480"/>
        <v>228</v>
      </c>
      <c r="GG38" s="37">
        <f>'[2]Свод по МО_вся численность'!EC38</f>
        <v>237</v>
      </c>
      <c r="GH38" s="37">
        <f>'[2]Свод по МО_вся численность'!ED38</f>
        <v>301</v>
      </c>
      <c r="GI38" s="37">
        <f t="shared" si="481"/>
        <v>106</v>
      </c>
      <c r="GJ38" s="37">
        <f t="shared" si="481"/>
        <v>135</v>
      </c>
      <c r="GK38" s="38">
        <f t="shared" si="482"/>
        <v>241</v>
      </c>
      <c r="GL38" s="37">
        <f>'[2]Свод по МО_вся численность'!EE38</f>
        <v>178</v>
      </c>
      <c r="GM38" s="37">
        <f>'[2]Свод по МО_вся численность'!EF38</f>
        <v>285</v>
      </c>
      <c r="GN38" s="37">
        <f t="shared" si="483"/>
        <v>80</v>
      </c>
      <c r="GO38" s="37">
        <f t="shared" si="483"/>
        <v>128</v>
      </c>
      <c r="GP38" s="38">
        <f t="shared" si="484"/>
        <v>208</v>
      </c>
      <c r="GQ38" s="37">
        <f>'[2]Свод по МО_вся численность'!EG38</f>
        <v>177</v>
      </c>
      <c r="GR38" s="37">
        <f>'[2]Свод по МО_вся численность'!EH38</f>
        <v>289</v>
      </c>
      <c r="GS38" s="37">
        <f t="shared" si="485"/>
        <v>79</v>
      </c>
      <c r="GT38" s="37">
        <f t="shared" si="485"/>
        <v>129</v>
      </c>
      <c r="GU38" s="38">
        <f t="shared" si="486"/>
        <v>208</v>
      </c>
      <c r="GV38" s="37">
        <f>'[2]Свод по МО_вся численность'!EI38</f>
        <v>160</v>
      </c>
      <c r="GW38" s="37">
        <f>'[2]Свод по МО_вся численность'!EJ38</f>
        <v>265</v>
      </c>
      <c r="GX38" s="37">
        <f t="shared" si="487"/>
        <v>72</v>
      </c>
      <c r="GY38" s="37">
        <f t="shared" si="487"/>
        <v>119</v>
      </c>
      <c r="GZ38" s="38">
        <f t="shared" si="488"/>
        <v>191</v>
      </c>
      <c r="HA38" s="37">
        <f>'[2]Свод по МО_вся численность'!EK38</f>
        <v>145</v>
      </c>
      <c r="HB38" s="37">
        <f>'[2]Свод по МО_вся численность'!EL38</f>
        <v>265</v>
      </c>
      <c r="HC38" s="37">
        <f t="shared" si="489"/>
        <v>65</v>
      </c>
      <c r="HD38" s="37">
        <f t="shared" si="489"/>
        <v>119</v>
      </c>
      <c r="HE38" s="38">
        <f t="shared" si="490"/>
        <v>184</v>
      </c>
      <c r="HF38" s="37">
        <f>'[2]Свод по МО_вся численность'!EM38</f>
        <v>141</v>
      </c>
      <c r="HG38" s="37">
        <f>'[2]Свод по МО_вся численность'!EN38</f>
        <v>262</v>
      </c>
      <c r="HH38" s="37">
        <f t="shared" si="491"/>
        <v>63</v>
      </c>
      <c r="HI38" s="38">
        <f>ROUND(HG38*$HG$107,0)+1</f>
        <v>118</v>
      </c>
      <c r="HJ38" s="38">
        <f t="shared" si="492"/>
        <v>181</v>
      </c>
      <c r="HK38" s="37">
        <f>'[2]Свод по МО_вся численность'!EO38</f>
        <v>163</v>
      </c>
      <c r="HL38" s="37">
        <f>'[2]Свод по МО_вся численность'!EP38</f>
        <v>255</v>
      </c>
      <c r="HM38" s="37">
        <f t="shared" si="493"/>
        <v>73</v>
      </c>
      <c r="HN38" s="37">
        <f t="shared" si="493"/>
        <v>114</v>
      </c>
      <c r="HO38" s="38">
        <f t="shared" si="494"/>
        <v>187</v>
      </c>
      <c r="HP38" s="37">
        <f>'[2]Свод по МО_вся численность'!EQ38</f>
        <v>125</v>
      </c>
      <c r="HQ38" s="37">
        <f>'[2]Свод по МО_вся численность'!ER38</f>
        <v>233</v>
      </c>
      <c r="HR38" s="37">
        <f t="shared" si="495"/>
        <v>56</v>
      </c>
      <c r="HS38" s="37">
        <f t="shared" si="495"/>
        <v>104</v>
      </c>
      <c r="HT38" s="38">
        <f t="shared" si="496"/>
        <v>160</v>
      </c>
      <c r="HU38" s="37">
        <f>'[2]Свод по МО_вся численность'!ES38</f>
        <v>103</v>
      </c>
      <c r="HV38" s="37">
        <f>'[2]Свод по МО_вся численность'!ET38</f>
        <v>184</v>
      </c>
      <c r="HW38" s="37">
        <f t="shared" si="497"/>
        <v>46</v>
      </c>
      <c r="HX38" s="37">
        <f t="shared" si="497"/>
        <v>82</v>
      </c>
      <c r="HY38" s="38">
        <f t="shared" si="498"/>
        <v>128</v>
      </c>
      <c r="HZ38" s="37">
        <f>'[2]Свод по МО_вся численность'!EU38</f>
        <v>65</v>
      </c>
      <c r="IA38" s="37">
        <f>'[2]Свод по МО_вся численность'!EV38</f>
        <v>161</v>
      </c>
      <c r="IB38" s="37">
        <f t="shared" si="499"/>
        <v>29</v>
      </c>
      <c r="IC38" s="37">
        <f t="shared" si="499"/>
        <v>72</v>
      </c>
      <c r="ID38" s="38">
        <f t="shared" si="500"/>
        <v>101</v>
      </c>
      <c r="IE38" s="37">
        <f>'[2]Свод по МО_вся численность'!EW38</f>
        <v>28</v>
      </c>
      <c r="IF38" s="37">
        <f>'[2]Свод по МО_вся численность'!EX38</f>
        <v>77</v>
      </c>
      <c r="IG38" s="37">
        <f t="shared" si="501"/>
        <v>13</v>
      </c>
      <c r="IH38" s="37">
        <f t="shared" si="501"/>
        <v>34</v>
      </c>
      <c r="II38" s="38">
        <f t="shared" si="502"/>
        <v>47</v>
      </c>
      <c r="IJ38" s="37">
        <f>'[2]Свод по МО_вся численность'!EY38</f>
        <v>23</v>
      </c>
      <c r="IK38" s="37">
        <f>'[2]Свод по МО_вся численность'!EZ38</f>
        <v>55</v>
      </c>
      <c r="IL38" s="37">
        <f t="shared" si="503"/>
        <v>10</v>
      </c>
      <c r="IM38" s="37">
        <f t="shared" si="503"/>
        <v>25</v>
      </c>
      <c r="IN38" s="38">
        <f t="shared" si="504"/>
        <v>35</v>
      </c>
      <c r="IO38" s="37">
        <f>'[2]Свод по МО_вся численность'!FA38</f>
        <v>24</v>
      </c>
      <c r="IP38" s="37">
        <f>'[2]Свод по МО_вся численность'!FB38</f>
        <v>58</v>
      </c>
      <c r="IQ38" s="37">
        <f t="shared" si="505"/>
        <v>11</v>
      </c>
      <c r="IR38" s="37">
        <f t="shared" si="505"/>
        <v>26</v>
      </c>
      <c r="IS38" s="38">
        <f t="shared" si="506"/>
        <v>37</v>
      </c>
      <c r="IT38" s="37">
        <f>'[2]Свод по МО_вся численность'!FC38</f>
        <v>33</v>
      </c>
      <c r="IU38" s="37">
        <f>'[2]Свод по МО_вся численность'!FD38</f>
        <v>101</v>
      </c>
      <c r="IV38" s="37">
        <f t="shared" si="507"/>
        <v>15</v>
      </c>
      <c r="IW38" s="37">
        <f t="shared" si="507"/>
        <v>45</v>
      </c>
      <c r="IX38" s="38">
        <f t="shared" si="508"/>
        <v>60</v>
      </c>
      <c r="IY38" s="37">
        <f>'[2]Свод по МО_вся численность'!FE38</f>
        <v>58</v>
      </c>
      <c r="IZ38" s="37">
        <f>'[2]Свод по МО_вся численность'!FF38</f>
        <v>176</v>
      </c>
      <c r="JA38" s="37">
        <f t="shared" si="509"/>
        <v>26</v>
      </c>
      <c r="JB38" s="37">
        <f t="shared" si="509"/>
        <v>79</v>
      </c>
      <c r="JC38" s="38">
        <f t="shared" si="510"/>
        <v>105</v>
      </c>
      <c r="JD38" s="37">
        <f>'[2]Свод по МО_вся численность'!FG38</f>
        <v>49</v>
      </c>
      <c r="JE38" s="37">
        <f>'[2]Свод по МО_вся численность'!FH38</f>
        <v>187</v>
      </c>
      <c r="JF38" s="37">
        <f t="shared" si="511"/>
        <v>22</v>
      </c>
      <c r="JG38" s="37">
        <f t="shared" si="511"/>
        <v>84</v>
      </c>
      <c r="JH38" s="38">
        <f t="shared" si="512"/>
        <v>106</v>
      </c>
      <c r="JI38" s="37">
        <f>'[2]Свод по МО_вся численность'!FI38</f>
        <v>49</v>
      </c>
      <c r="JJ38" s="37">
        <f>'[2]Свод по МО_вся численность'!FJ38</f>
        <v>155</v>
      </c>
      <c r="JK38" s="37">
        <f t="shared" si="513"/>
        <v>22</v>
      </c>
      <c r="JL38" s="37">
        <f t="shared" si="513"/>
        <v>69</v>
      </c>
      <c r="JM38" s="38">
        <f t="shared" si="514"/>
        <v>91</v>
      </c>
      <c r="JN38" s="37">
        <f>'[2]Свод по МО_вся численность'!FK38</f>
        <v>44</v>
      </c>
      <c r="JO38" s="37">
        <f>'[2]Свод по МО_вся численность'!FL38</f>
        <v>165</v>
      </c>
      <c r="JP38" s="37">
        <f t="shared" si="515"/>
        <v>20</v>
      </c>
      <c r="JQ38" s="37">
        <f t="shared" si="515"/>
        <v>74</v>
      </c>
      <c r="JR38" s="38">
        <f t="shared" si="516"/>
        <v>94</v>
      </c>
      <c r="JS38" s="37">
        <f>'[2]Свод по МО_вся численность'!FM38</f>
        <v>31</v>
      </c>
      <c r="JT38" s="37">
        <f>'[2]Свод по МО_вся численность'!FN38</f>
        <v>142</v>
      </c>
      <c r="JU38" s="37">
        <f t="shared" si="517"/>
        <v>14</v>
      </c>
      <c r="JV38" s="37">
        <f t="shared" si="517"/>
        <v>64</v>
      </c>
      <c r="JW38" s="38">
        <f t="shared" si="518"/>
        <v>78</v>
      </c>
      <c r="JX38" s="37">
        <f>'[2]Свод по МО_вся численность'!FO38</f>
        <v>32</v>
      </c>
      <c r="JY38" s="37">
        <f>'[2]Свод по МО_вся численность'!FP38</f>
        <v>112</v>
      </c>
      <c r="JZ38" s="37">
        <f t="shared" si="519"/>
        <v>14</v>
      </c>
      <c r="KA38" s="37">
        <f t="shared" si="519"/>
        <v>50</v>
      </c>
      <c r="KB38" s="38">
        <f t="shared" si="520"/>
        <v>64</v>
      </c>
      <c r="KC38" s="37">
        <f>'[2]Свод по МО_вся численность'!FQ38</f>
        <v>22</v>
      </c>
      <c r="KD38" s="37">
        <f>'[2]Свод по МО_вся численность'!FR38</f>
        <v>102</v>
      </c>
      <c r="KE38" s="37">
        <f t="shared" si="521"/>
        <v>10</v>
      </c>
      <c r="KF38" s="37">
        <f t="shared" si="521"/>
        <v>46</v>
      </c>
      <c r="KG38" s="38">
        <f t="shared" si="522"/>
        <v>56</v>
      </c>
      <c r="KH38" s="37">
        <f>'[2]Свод по МО_вся численность'!FS38</f>
        <v>24</v>
      </c>
      <c r="KI38" s="37">
        <f>'[2]Свод по МО_вся численность'!FT38</f>
        <v>87</v>
      </c>
      <c r="KJ38" s="37">
        <f t="shared" si="523"/>
        <v>11</v>
      </c>
      <c r="KK38" s="37">
        <f t="shared" si="523"/>
        <v>39</v>
      </c>
      <c r="KL38" s="38">
        <f t="shared" si="524"/>
        <v>50</v>
      </c>
      <c r="KM38" s="37">
        <f>'[2]Свод по МО_вся численность'!FU38</f>
        <v>16</v>
      </c>
      <c r="KN38" s="37">
        <f>'[2]Свод по МО_вся численность'!FV38</f>
        <v>59</v>
      </c>
      <c r="KO38" s="37">
        <f t="shared" si="525"/>
        <v>7</v>
      </c>
      <c r="KP38" s="37">
        <f t="shared" si="525"/>
        <v>26</v>
      </c>
      <c r="KQ38" s="38">
        <f t="shared" si="526"/>
        <v>33</v>
      </c>
      <c r="KR38" s="37">
        <f>'[2]Свод по МО_вся численность'!FW38</f>
        <v>11</v>
      </c>
      <c r="KS38" s="37">
        <f>'[2]Свод по МО_вся численность'!FX38</f>
        <v>61</v>
      </c>
      <c r="KT38" s="37">
        <f t="shared" si="527"/>
        <v>5</v>
      </c>
      <c r="KU38" s="37">
        <f t="shared" si="527"/>
        <v>27</v>
      </c>
      <c r="KV38" s="38">
        <f t="shared" si="528"/>
        <v>32</v>
      </c>
      <c r="KW38" s="37">
        <f>'[2]Свод по МО_вся численность'!FY38</f>
        <v>13</v>
      </c>
      <c r="KX38" s="37">
        <f>'[2]Свод по МО_вся численность'!FZ38</f>
        <v>62</v>
      </c>
      <c r="KY38" s="37">
        <f t="shared" si="529"/>
        <v>6</v>
      </c>
      <c r="KZ38" s="37">
        <f t="shared" si="529"/>
        <v>28</v>
      </c>
      <c r="LA38" s="38">
        <f t="shared" si="530"/>
        <v>34</v>
      </c>
      <c r="LB38" s="37">
        <f>'[2]Свод по МО_вся численность'!GA38</f>
        <v>9</v>
      </c>
      <c r="LC38" s="37">
        <f>'[2]Свод по МО_вся численность'!GB38</f>
        <v>40</v>
      </c>
      <c r="LD38" s="37">
        <f t="shared" si="531"/>
        <v>4</v>
      </c>
      <c r="LE38" s="37">
        <f t="shared" si="531"/>
        <v>18</v>
      </c>
      <c r="LF38" s="38">
        <f t="shared" si="532"/>
        <v>22</v>
      </c>
      <c r="LG38" s="37">
        <f>'[2]Свод по МО_вся численность'!GC38</f>
        <v>6</v>
      </c>
      <c r="LH38" s="37">
        <f>'[2]Свод по МО_вся численность'!GD38</f>
        <v>30</v>
      </c>
      <c r="LI38" s="37">
        <f t="shared" si="533"/>
        <v>3</v>
      </c>
      <c r="LJ38" s="37">
        <f t="shared" si="533"/>
        <v>13</v>
      </c>
      <c r="LK38" s="38">
        <f t="shared" si="80"/>
        <v>16</v>
      </c>
      <c r="LL38" s="37">
        <f>'[2]Свод по МО_вся численность'!GE38</f>
        <v>8</v>
      </c>
      <c r="LM38" s="37">
        <f>'[2]Свод по МО_вся численность'!GF38</f>
        <v>35</v>
      </c>
      <c r="LN38" s="37">
        <f t="shared" si="534"/>
        <v>4</v>
      </c>
      <c r="LO38" s="37">
        <f t="shared" si="534"/>
        <v>16</v>
      </c>
      <c r="LP38" s="38">
        <f t="shared" si="535"/>
        <v>20</v>
      </c>
      <c r="LQ38" s="37">
        <f>'[2]Свод по МО_вся численность'!GG38</f>
        <v>3</v>
      </c>
      <c r="LR38" s="37">
        <f>'[2]Свод по МО_вся численность'!GH38</f>
        <v>22</v>
      </c>
      <c r="LS38" s="37">
        <f t="shared" si="536"/>
        <v>1</v>
      </c>
      <c r="LT38" s="37">
        <f t="shared" si="536"/>
        <v>10</v>
      </c>
      <c r="LU38" s="38">
        <f t="shared" si="81"/>
        <v>11</v>
      </c>
      <c r="LV38" s="37">
        <f>'[2]Свод по МО_вся численность'!GI38</f>
        <v>7</v>
      </c>
      <c r="LW38" s="37">
        <f>'[2]Свод по МО_вся численность'!GJ38</f>
        <v>18</v>
      </c>
      <c r="LX38" s="37">
        <f t="shared" si="537"/>
        <v>3</v>
      </c>
      <c r="LY38" s="37">
        <f t="shared" si="537"/>
        <v>8</v>
      </c>
      <c r="LZ38" s="38">
        <f t="shared" si="538"/>
        <v>11</v>
      </c>
      <c r="MA38" s="37">
        <f>'[2]Свод по МО_вся численность'!GK38</f>
        <v>1</v>
      </c>
      <c r="MB38" s="37">
        <f>'[2]Свод по МО_вся численность'!GL38</f>
        <v>12</v>
      </c>
      <c r="MC38" s="37">
        <f t="shared" si="539"/>
        <v>0</v>
      </c>
      <c r="MD38" s="37">
        <f t="shared" si="539"/>
        <v>5</v>
      </c>
      <c r="ME38" s="38">
        <f t="shared" si="540"/>
        <v>5</v>
      </c>
      <c r="MF38" s="37">
        <f>'[2]Свод по МО_вся численность'!GM38</f>
        <v>0</v>
      </c>
      <c r="MG38" s="37">
        <f>'[2]Свод по МО_вся численность'!GN38</f>
        <v>7</v>
      </c>
      <c r="MH38" s="37">
        <f t="shared" si="541"/>
        <v>0</v>
      </c>
      <c r="MI38" s="37">
        <f t="shared" si="541"/>
        <v>3</v>
      </c>
      <c r="MJ38" s="38">
        <f t="shared" si="542"/>
        <v>3</v>
      </c>
      <c r="MK38" s="37">
        <f>'[2]Свод по МО_вся численность'!GO38</f>
        <v>0</v>
      </c>
      <c r="ML38" s="37">
        <f>'[2]Свод по МО_вся численность'!GP38</f>
        <v>7</v>
      </c>
      <c r="MM38" s="37">
        <f t="shared" si="543"/>
        <v>0</v>
      </c>
      <c r="MN38" s="37">
        <f t="shared" si="543"/>
        <v>3</v>
      </c>
      <c r="MO38" s="23">
        <f t="shared" si="132"/>
        <v>3</v>
      </c>
      <c r="MP38" s="37">
        <f>'[2]Свод по МО_вся численность'!GQ38</f>
        <v>1</v>
      </c>
      <c r="MQ38" s="37">
        <f>'[2]Свод по МО_вся численность'!GR38</f>
        <v>2</v>
      </c>
      <c r="MR38" s="37">
        <f t="shared" si="544"/>
        <v>0</v>
      </c>
      <c r="MS38" s="37">
        <f t="shared" si="544"/>
        <v>1</v>
      </c>
      <c r="MT38" s="23">
        <f t="shared" si="134"/>
        <v>1</v>
      </c>
      <c r="MU38" s="37">
        <f>'[2]Свод по МО_вся численность'!GS38</f>
        <v>0</v>
      </c>
      <c r="MV38" s="37">
        <f>'[2]Свод по МО_вся численность'!GT38</f>
        <v>1</v>
      </c>
      <c r="MW38" s="37">
        <f t="shared" si="545"/>
        <v>0</v>
      </c>
      <c r="MX38" s="37">
        <f t="shared" si="545"/>
        <v>0</v>
      </c>
      <c r="MY38" s="38">
        <f t="shared" si="546"/>
        <v>0</v>
      </c>
      <c r="MZ38" s="37">
        <f>'[2]Свод по МО_вся численность'!GU38</f>
        <v>0</v>
      </c>
      <c r="NA38" s="37">
        <f>'[2]Свод по МО_вся численность'!GV38</f>
        <v>2</v>
      </c>
      <c r="NB38" s="37">
        <f t="shared" si="550"/>
        <v>0</v>
      </c>
      <c r="NC38" s="37">
        <f t="shared" si="550"/>
        <v>2</v>
      </c>
      <c r="ND38" s="37">
        <f t="shared" si="547"/>
        <v>2</v>
      </c>
      <c r="NE38" s="23">
        <f t="shared" si="548"/>
        <v>19375</v>
      </c>
      <c r="NF38" s="23">
        <f t="shared" si="549"/>
        <v>8071</v>
      </c>
      <c r="NG38" s="41"/>
      <c r="NH38" s="41"/>
      <c r="NI38" s="30">
        <v>2434</v>
      </c>
      <c r="NJ38" s="30">
        <v>8071</v>
      </c>
      <c r="NK38" s="42"/>
    </row>
    <row r="39" spans="1:375" ht="20.25" x14ac:dyDescent="0.3">
      <c r="A39" s="45">
        <v>28</v>
      </c>
      <c r="B39" s="36" t="s">
        <v>133</v>
      </c>
      <c r="C39" s="37">
        <f>'[2]Свод по МО_вся численность'!AM39</f>
        <v>239</v>
      </c>
      <c r="D39" s="37">
        <f>'[2]Свод по МО_вся численность'!AN39</f>
        <v>185</v>
      </c>
      <c r="E39" s="37">
        <f t="shared" si="420"/>
        <v>72</v>
      </c>
      <c r="F39" s="37">
        <f t="shared" si="420"/>
        <v>56</v>
      </c>
      <c r="G39" s="38">
        <f t="shared" si="421"/>
        <v>128</v>
      </c>
      <c r="H39" s="39"/>
      <c r="I39" s="39"/>
      <c r="J39" s="37"/>
      <c r="K39" s="37"/>
      <c r="L39" s="37">
        <f>'[2]Свод по МО_вся численность'!AS39</f>
        <v>190</v>
      </c>
      <c r="M39" s="37">
        <f>'[2]Свод по МО_вся численность'!AT39</f>
        <v>126</v>
      </c>
      <c r="N39" s="37">
        <f t="shared" si="422"/>
        <v>57</v>
      </c>
      <c r="O39" s="37">
        <f t="shared" si="422"/>
        <v>38</v>
      </c>
      <c r="P39" s="38">
        <f t="shared" si="423"/>
        <v>95</v>
      </c>
      <c r="Q39" s="37"/>
      <c r="R39" s="37"/>
      <c r="S39" s="37"/>
      <c r="T39" s="37"/>
      <c r="U39" s="37">
        <f>'[2]Свод по МО_вся численность'!AY39</f>
        <v>194</v>
      </c>
      <c r="V39" s="37">
        <f>'[2]Свод по МО_вся численность'!AZ39</f>
        <v>137</v>
      </c>
      <c r="W39" s="37">
        <f t="shared" si="424"/>
        <v>58</v>
      </c>
      <c r="X39" s="37">
        <f t="shared" si="424"/>
        <v>41</v>
      </c>
      <c r="Y39" s="38">
        <f t="shared" si="425"/>
        <v>99</v>
      </c>
      <c r="Z39" s="37"/>
      <c r="AA39" s="37"/>
      <c r="AB39" s="37"/>
      <c r="AC39" s="37"/>
      <c r="AD39" s="37">
        <f>'[2]Свод по МО_вся численность'!BE39</f>
        <v>241</v>
      </c>
      <c r="AE39" s="37">
        <f>'[2]Свод по МО_вся численность'!BF39</f>
        <v>211</v>
      </c>
      <c r="AF39" s="37">
        <f t="shared" si="426"/>
        <v>72</v>
      </c>
      <c r="AG39" s="37">
        <f t="shared" si="426"/>
        <v>63</v>
      </c>
      <c r="AH39" s="37">
        <f t="shared" si="427"/>
        <v>135</v>
      </c>
      <c r="AI39" s="37"/>
      <c r="AJ39" s="37"/>
      <c r="AK39" s="37"/>
      <c r="AL39" s="37"/>
      <c r="AM39" s="37">
        <f>'[2]Свод по МО_вся численность'!BK39</f>
        <v>374</v>
      </c>
      <c r="AN39" s="37">
        <f>'[2]Свод по МО_вся численность'!BL39</f>
        <v>295</v>
      </c>
      <c r="AO39" s="37">
        <f t="shared" si="428"/>
        <v>112</v>
      </c>
      <c r="AP39" s="37">
        <f t="shared" si="428"/>
        <v>89</v>
      </c>
      <c r="AQ39" s="38">
        <f t="shared" si="429"/>
        <v>201</v>
      </c>
      <c r="AR39" s="37"/>
      <c r="AS39" s="37"/>
      <c r="AT39" s="37"/>
      <c r="AU39" s="37"/>
      <c r="AV39" s="37">
        <f>'[2]Свод по МО_вся численность'!BQ39</f>
        <v>454</v>
      </c>
      <c r="AW39" s="37">
        <f>'[2]Свод по МО_вся численность'!BR39</f>
        <v>417</v>
      </c>
      <c r="AX39" s="37">
        <f t="shared" si="430"/>
        <v>136</v>
      </c>
      <c r="AY39" s="37">
        <f t="shared" si="430"/>
        <v>125</v>
      </c>
      <c r="AZ39" s="38">
        <f t="shared" si="431"/>
        <v>261</v>
      </c>
      <c r="BA39" s="37"/>
      <c r="BB39" s="37"/>
      <c r="BC39" s="37"/>
      <c r="BD39" s="37"/>
      <c r="BE39" s="37">
        <f>'[2]Свод по МО_вся численность'!BW39</f>
        <v>388</v>
      </c>
      <c r="BF39" s="37">
        <f>'[2]Свод по МО_вся численность'!BX39</f>
        <v>395</v>
      </c>
      <c r="BG39" s="39"/>
      <c r="BH39" s="39"/>
      <c r="BI39" s="37">
        <f t="shared" si="432"/>
        <v>116</v>
      </c>
      <c r="BJ39" s="37">
        <f t="shared" si="432"/>
        <v>119</v>
      </c>
      <c r="BK39" s="38">
        <f t="shared" si="433"/>
        <v>235</v>
      </c>
      <c r="BL39" s="37">
        <f>'[2]Свод по МО_вся численность'!CE39</f>
        <v>360</v>
      </c>
      <c r="BM39" s="37">
        <f>'[2]Свод по МО_вся численность'!CF39</f>
        <v>367</v>
      </c>
      <c r="BN39" s="37">
        <f t="shared" si="434"/>
        <v>151</v>
      </c>
      <c r="BO39" s="37">
        <f t="shared" si="434"/>
        <v>154</v>
      </c>
      <c r="BP39" s="38">
        <f t="shared" si="435"/>
        <v>305</v>
      </c>
      <c r="BQ39" s="37">
        <f>'[2]Свод по МО_вся численность'!CG39</f>
        <v>402</v>
      </c>
      <c r="BR39" s="37">
        <f>'[2]Свод по МО_вся численность'!CH39</f>
        <v>387</v>
      </c>
      <c r="BS39" s="37">
        <f t="shared" si="436"/>
        <v>168</v>
      </c>
      <c r="BT39" s="37">
        <f t="shared" si="436"/>
        <v>162</v>
      </c>
      <c r="BU39" s="38">
        <f t="shared" si="437"/>
        <v>330</v>
      </c>
      <c r="BV39" s="37">
        <f>'[2]Свод по МО_вся численность'!CI39</f>
        <v>370</v>
      </c>
      <c r="BW39" s="37">
        <f>'[2]Свод по МО_вся численность'!CJ39</f>
        <v>393</v>
      </c>
      <c r="BX39" s="37">
        <f t="shared" si="438"/>
        <v>155</v>
      </c>
      <c r="BY39" s="37">
        <f t="shared" si="438"/>
        <v>165</v>
      </c>
      <c r="BZ39" s="38">
        <f t="shared" si="439"/>
        <v>320</v>
      </c>
      <c r="CA39" s="37">
        <f>'[2]Свод по МО_вся численность'!CK39</f>
        <v>384</v>
      </c>
      <c r="CB39" s="37">
        <f>'[2]Свод по МО_вся численность'!CL39</f>
        <v>380</v>
      </c>
      <c r="CC39" s="37">
        <f t="shared" si="440"/>
        <v>161</v>
      </c>
      <c r="CD39" s="37">
        <f t="shared" si="440"/>
        <v>159</v>
      </c>
      <c r="CE39" s="38">
        <f t="shared" si="441"/>
        <v>320</v>
      </c>
      <c r="CF39" s="37">
        <f>'[2]Свод по МО_вся численность'!CM39</f>
        <v>401</v>
      </c>
      <c r="CG39" s="37">
        <f>'[2]Свод по МО_вся численность'!CN39</f>
        <v>429</v>
      </c>
      <c r="CH39" s="37">
        <f t="shared" si="442"/>
        <v>168</v>
      </c>
      <c r="CI39" s="37">
        <f t="shared" si="442"/>
        <v>180</v>
      </c>
      <c r="CJ39" s="38">
        <f t="shared" si="443"/>
        <v>348</v>
      </c>
      <c r="CK39" s="37">
        <f>'[2]Свод по МО_вся численность'!CO39</f>
        <v>426</v>
      </c>
      <c r="CL39" s="37">
        <f>'[2]Свод по МО_вся численность'!CP39</f>
        <v>463</v>
      </c>
      <c r="CM39" s="37">
        <f>ROUND(CK39*$BX$107,0)</f>
        <v>178</v>
      </c>
      <c r="CN39" s="37">
        <f t="shared" si="444"/>
        <v>194</v>
      </c>
      <c r="CO39" s="38">
        <f t="shared" si="445"/>
        <v>372</v>
      </c>
      <c r="CP39" s="37">
        <f>'[2]Свод по МО_вся численность'!CQ39</f>
        <v>407</v>
      </c>
      <c r="CQ39" s="37">
        <f>'[2]Свод по МО_вся численность'!CR39</f>
        <v>424</v>
      </c>
      <c r="CR39" s="37">
        <f t="shared" si="446"/>
        <v>170</v>
      </c>
      <c r="CS39" s="37">
        <f t="shared" si="446"/>
        <v>177</v>
      </c>
      <c r="CT39" s="38">
        <f t="shared" si="171"/>
        <v>347</v>
      </c>
      <c r="CU39" s="37">
        <f>'[2]Свод по МО_вся численность'!CS39</f>
        <v>378</v>
      </c>
      <c r="CV39" s="37">
        <f>'[2]Свод по МО_вся численность'!CT39</f>
        <v>382</v>
      </c>
      <c r="CW39" s="37">
        <f t="shared" si="447"/>
        <v>158</v>
      </c>
      <c r="CX39" s="37">
        <f t="shared" si="447"/>
        <v>160</v>
      </c>
      <c r="CY39" s="38">
        <f t="shared" si="448"/>
        <v>318</v>
      </c>
      <c r="CZ39" s="37">
        <f>'[2]Свод по МО_вся численность'!CU39</f>
        <v>388</v>
      </c>
      <c r="DA39" s="37">
        <f>'[2]Свод по МО_вся численность'!CV39</f>
        <v>437</v>
      </c>
      <c r="DB39" s="37">
        <f t="shared" si="449"/>
        <v>162</v>
      </c>
      <c r="DC39" s="37">
        <f t="shared" si="449"/>
        <v>183</v>
      </c>
      <c r="DD39" s="38">
        <f t="shared" si="450"/>
        <v>345</v>
      </c>
      <c r="DE39" s="37">
        <f>'[2]Свод по МО_вся численность'!CW39</f>
        <v>377</v>
      </c>
      <c r="DF39" s="37">
        <f>'[2]Свод по МО_вся численность'!CX39</f>
        <v>406</v>
      </c>
      <c r="DG39" s="37">
        <f t="shared" si="451"/>
        <v>158</v>
      </c>
      <c r="DH39" s="37">
        <f t="shared" si="451"/>
        <v>170</v>
      </c>
      <c r="DI39" s="38">
        <f t="shared" si="452"/>
        <v>328</v>
      </c>
      <c r="DJ39" s="37">
        <f>'[2]Свод по МО_вся численность'!CY39</f>
        <v>402</v>
      </c>
      <c r="DK39" s="37">
        <f>'[2]Свод по МО_вся численность'!CZ39</f>
        <v>423</v>
      </c>
      <c r="DL39" s="37">
        <f t="shared" si="453"/>
        <v>168</v>
      </c>
      <c r="DM39" s="37">
        <f t="shared" si="453"/>
        <v>177</v>
      </c>
      <c r="DN39" s="38">
        <f t="shared" si="454"/>
        <v>345</v>
      </c>
      <c r="DO39" s="37">
        <f>'[2]Свод по МО_вся численность'!DA39</f>
        <v>386</v>
      </c>
      <c r="DP39" s="37">
        <f>'[2]Свод по МО_вся численность'!DB39</f>
        <v>394</v>
      </c>
      <c r="DQ39" s="37">
        <f t="shared" si="455"/>
        <v>162</v>
      </c>
      <c r="DR39" s="37">
        <f t="shared" si="455"/>
        <v>165</v>
      </c>
      <c r="DS39" s="38">
        <f t="shared" si="456"/>
        <v>327</v>
      </c>
      <c r="DT39" s="37">
        <f>'[2]Свод по МО_вся численность'!DC39</f>
        <v>352</v>
      </c>
      <c r="DU39" s="37">
        <f>'[2]Свод по МО_вся численность'!DD39</f>
        <v>417</v>
      </c>
      <c r="DV39" s="37">
        <f t="shared" si="457"/>
        <v>147</v>
      </c>
      <c r="DW39" s="37">
        <f t="shared" si="457"/>
        <v>175</v>
      </c>
      <c r="DX39" s="38">
        <f t="shared" si="458"/>
        <v>322</v>
      </c>
      <c r="DY39" s="37">
        <f>'[2]Свод по МО_вся численность'!DE39</f>
        <v>373</v>
      </c>
      <c r="DZ39" s="37">
        <f>'[2]Свод по МО_вся численность'!DF39</f>
        <v>398</v>
      </c>
      <c r="EA39" s="37">
        <f t="shared" si="459"/>
        <v>156</v>
      </c>
      <c r="EB39" s="37">
        <f t="shared" si="459"/>
        <v>167</v>
      </c>
      <c r="EC39" s="38">
        <f t="shared" si="460"/>
        <v>323</v>
      </c>
      <c r="ED39" s="37">
        <f>'[2]Свод по МО_вся численность'!DG39</f>
        <v>384</v>
      </c>
      <c r="EE39" s="37">
        <f>'[2]Свод по МО_вся численность'!DH39</f>
        <v>420</v>
      </c>
      <c r="EF39" s="37">
        <f t="shared" si="461"/>
        <v>161</v>
      </c>
      <c r="EG39" s="37">
        <f t="shared" si="461"/>
        <v>176</v>
      </c>
      <c r="EH39" s="23">
        <f t="shared" si="108"/>
        <v>337</v>
      </c>
      <c r="EI39" s="37">
        <f>'[2]Свод по МО_вся численность'!DI39</f>
        <v>366</v>
      </c>
      <c r="EJ39" s="37">
        <f>'[2]Свод по МО_вся численность'!DJ39</f>
        <v>419</v>
      </c>
      <c r="EK39" s="37">
        <f t="shared" si="462"/>
        <v>153</v>
      </c>
      <c r="EL39" s="37">
        <f t="shared" si="462"/>
        <v>175</v>
      </c>
      <c r="EM39" s="23">
        <f t="shared" si="110"/>
        <v>328</v>
      </c>
      <c r="EN39" s="37">
        <f>'[2]Свод по МО_вся численность'!DK39</f>
        <v>407</v>
      </c>
      <c r="EO39" s="37">
        <f>'[2]Свод по МО_вся численность'!DL39</f>
        <v>431</v>
      </c>
      <c r="EP39" s="37">
        <f t="shared" si="463"/>
        <v>170</v>
      </c>
      <c r="EQ39" s="37">
        <f t="shared" si="463"/>
        <v>180</v>
      </c>
      <c r="ER39" s="38">
        <f t="shared" si="464"/>
        <v>350</v>
      </c>
      <c r="ES39" s="37">
        <f>'[2]Свод по МО_вся численность'!DM39</f>
        <v>410</v>
      </c>
      <c r="ET39" s="37">
        <f>'[2]Свод по МО_вся численность'!DN39</f>
        <v>481</v>
      </c>
      <c r="EU39" s="37">
        <f t="shared" si="465"/>
        <v>172</v>
      </c>
      <c r="EV39" s="37">
        <f t="shared" si="465"/>
        <v>201</v>
      </c>
      <c r="EW39" s="38">
        <f t="shared" si="466"/>
        <v>373</v>
      </c>
      <c r="EX39" s="37">
        <f>'[2]Свод по МО_вся численность'!DO39</f>
        <v>410</v>
      </c>
      <c r="EY39" s="37">
        <f>'[2]Свод по МО_вся численность'!DP39</f>
        <v>502</v>
      </c>
      <c r="EZ39" s="37">
        <f t="shared" si="467"/>
        <v>172</v>
      </c>
      <c r="FA39" s="37">
        <f t="shared" si="467"/>
        <v>210</v>
      </c>
      <c r="FB39" s="38">
        <f t="shared" si="468"/>
        <v>382</v>
      </c>
      <c r="FC39" s="37">
        <f>'[2]Свод по МО_вся численность'!DQ39</f>
        <v>443</v>
      </c>
      <c r="FD39" s="37">
        <f>'[2]Свод по МО_вся численность'!DR39</f>
        <v>544</v>
      </c>
      <c r="FE39" s="37">
        <f t="shared" si="469"/>
        <v>185</v>
      </c>
      <c r="FF39" s="37">
        <f t="shared" si="469"/>
        <v>228</v>
      </c>
      <c r="FG39" s="38">
        <f t="shared" si="470"/>
        <v>413</v>
      </c>
      <c r="FH39" s="37">
        <f>'[2]Свод по МО_вся численность'!DS39</f>
        <v>434</v>
      </c>
      <c r="FI39" s="37">
        <f>'[2]Свод по МО_вся численность'!DT39</f>
        <v>581</v>
      </c>
      <c r="FJ39" s="37">
        <f t="shared" si="471"/>
        <v>182</v>
      </c>
      <c r="FK39" s="37">
        <f t="shared" si="471"/>
        <v>243</v>
      </c>
      <c r="FL39" s="38">
        <f t="shared" si="472"/>
        <v>425</v>
      </c>
      <c r="FM39" s="37">
        <f>'[2]Свод по МО_вся численность'!DU39</f>
        <v>484</v>
      </c>
      <c r="FN39" s="37">
        <f>'[2]Свод по МО_вся численность'!DV39</f>
        <v>543</v>
      </c>
      <c r="FO39" s="37">
        <f t="shared" si="473"/>
        <v>203</v>
      </c>
      <c r="FP39" s="37">
        <f t="shared" si="473"/>
        <v>227</v>
      </c>
      <c r="FQ39" s="38">
        <f t="shared" si="474"/>
        <v>430</v>
      </c>
      <c r="FR39" s="37">
        <f>'[2]Свод по МО_вся численность'!DW39</f>
        <v>432</v>
      </c>
      <c r="FS39" s="37">
        <f>'[2]Свод по МО_вся численность'!DX39</f>
        <v>565</v>
      </c>
      <c r="FT39" s="37">
        <f t="shared" si="475"/>
        <v>181</v>
      </c>
      <c r="FU39" s="37">
        <f t="shared" si="475"/>
        <v>237</v>
      </c>
      <c r="FV39" s="38">
        <f t="shared" si="476"/>
        <v>418</v>
      </c>
      <c r="FW39" s="37">
        <f>'[2]Свод по МО_вся численность'!DY39</f>
        <v>392</v>
      </c>
      <c r="FX39" s="37">
        <f>'[2]Свод по МО_вся численность'!DZ39</f>
        <v>572</v>
      </c>
      <c r="FY39" s="37">
        <f t="shared" si="477"/>
        <v>164</v>
      </c>
      <c r="FZ39" s="37">
        <f t="shared" si="477"/>
        <v>239</v>
      </c>
      <c r="GA39" s="38">
        <f t="shared" si="478"/>
        <v>403</v>
      </c>
      <c r="GB39" s="37">
        <f>'[2]Свод по МО_вся численность'!EA39</f>
        <v>378</v>
      </c>
      <c r="GC39" s="37">
        <f>'[2]Свод по МО_вся численность'!EB39</f>
        <v>561</v>
      </c>
      <c r="GD39" s="37">
        <f t="shared" si="479"/>
        <v>158</v>
      </c>
      <c r="GE39" s="37">
        <f t="shared" si="479"/>
        <v>235</v>
      </c>
      <c r="GF39" s="38">
        <f t="shared" si="480"/>
        <v>393</v>
      </c>
      <c r="GG39" s="37">
        <f>'[2]Свод по МО_вся численность'!EC39</f>
        <v>380</v>
      </c>
      <c r="GH39" s="37">
        <f>'[2]Свод по МО_вся численность'!ED39</f>
        <v>554</v>
      </c>
      <c r="GI39" s="37">
        <f t="shared" si="481"/>
        <v>170</v>
      </c>
      <c r="GJ39" s="37">
        <f t="shared" si="481"/>
        <v>248</v>
      </c>
      <c r="GK39" s="38">
        <f t="shared" si="482"/>
        <v>418</v>
      </c>
      <c r="GL39" s="37">
        <f>'[2]Свод по МО_вся численность'!EE39</f>
        <v>395</v>
      </c>
      <c r="GM39" s="37">
        <f>'[2]Свод по МО_вся численность'!EF39</f>
        <v>579</v>
      </c>
      <c r="GN39" s="37">
        <f t="shared" si="483"/>
        <v>177</v>
      </c>
      <c r="GO39" s="37">
        <f t="shared" si="483"/>
        <v>259</v>
      </c>
      <c r="GP39" s="38">
        <f t="shared" si="484"/>
        <v>436</v>
      </c>
      <c r="GQ39" s="37">
        <f>'[2]Свод по МО_вся численность'!EG39</f>
        <v>317</v>
      </c>
      <c r="GR39" s="37">
        <f>'[2]Свод по МО_вся численность'!EH39</f>
        <v>524</v>
      </c>
      <c r="GS39" s="37">
        <f t="shared" si="485"/>
        <v>142</v>
      </c>
      <c r="GT39" s="37">
        <f t="shared" si="485"/>
        <v>234</v>
      </c>
      <c r="GU39" s="38">
        <f t="shared" si="486"/>
        <v>376</v>
      </c>
      <c r="GV39" s="37">
        <f>'[2]Свод по МО_вся численность'!EI39</f>
        <v>338</v>
      </c>
      <c r="GW39" s="37">
        <f>'[2]Свод по МО_вся численность'!EJ39</f>
        <v>556</v>
      </c>
      <c r="GX39" s="37">
        <f t="shared" si="487"/>
        <v>151</v>
      </c>
      <c r="GY39" s="37">
        <f t="shared" si="487"/>
        <v>249</v>
      </c>
      <c r="GZ39" s="38">
        <f t="shared" si="488"/>
        <v>400</v>
      </c>
      <c r="HA39" s="37">
        <f>'[2]Свод по МО_вся численность'!EK39</f>
        <v>336</v>
      </c>
      <c r="HB39" s="37">
        <f>'[2]Свод по МО_вся численность'!EL39</f>
        <v>551</v>
      </c>
      <c r="HC39" s="37">
        <f t="shared" si="489"/>
        <v>150</v>
      </c>
      <c r="HD39" s="37">
        <f t="shared" si="489"/>
        <v>247</v>
      </c>
      <c r="HE39" s="38">
        <f t="shared" si="490"/>
        <v>397</v>
      </c>
      <c r="HF39" s="37">
        <f>'[2]Свод по МО_вся численность'!EM39</f>
        <v>342</v>
      </c>
      <c r="HG39" s="37">
        <f>'[2]Свод по МО_вся численность'!EN39</f>
        <v>562</v>
      </c>
      <c r="HH39" s="37">
        <f t="shared" si="491"/>
        <v>153</v>
      </c>
      <c r="HI39" s="37">
        <f t="shared" si="491"/>
        <v>251</v>
      </c>
      <c r="HJ39" s="38">
        <f t="shared" si="492"/>
        <v>404</v>
      </c>
      <c r="HK39" s="37">
        <f>'[2]Свод по МО_вся численность'!EO39</f>
        <v>337</v>
      </c>
      <c r="HL39" s="37">
        <f>'[2]Свод по МО_вся численность'!EP39</f>
        <v>563</v>
      </c>
      <c r="HM39" s="37">
        <f t="shared" si="493"/>
        <v>151</v>
      </c>
      <c r="HN39" s="37">
        <f t="shared" si="493"/>
        <v>252</v>
      </c>
      <c r="HO39" s="38">
        <f t="shared" si="494"/>
        <v>403</v>
      </c>
      <c r="HP39" s="37">
        <f>'[2]Свод по МО_вся численность'!EQ39</f>
        <v>298</v>
      </c>
      <c r="HQ39" s="37">
        <f>'[2]Свод по МО_вся численность'!ER39</f>
        <v>504</v>
      </c>
      <c r="HR39" s="37">
        <f t="shared" si="495"/>
        <v>133</v>
      </c>
      <c r="HS39" s="37">
        <f t="shared" si="495"/>
        <v>226</v>
      </c>
      <c r="HT39" s="38">
        <f t="shared" si="496"/>
        <v>359</v>
      </c>
      <c r="HU39" s="37">
        <f>'[2]Свод по МО_вся численность'!ES39</f>
        <v>216</v>
      </c>
      <c r="HV39" s="37">
        <f>'[2]Свод по МО_вся численность'!ET39</f>
        <v>443</v>
      </c>
      <c r="HW39" s="37">
        <f t="shared" si="497"/>
        <v>97</v>
      </c>
      <c r="HX39" s="37">
        <f t="shared" si="497"/>
        <v>198</v>
      </c>
      <c r="HY39" s="38">
        <f t="shared" si="498"/>
        <v>295</v>
      </c>
      <c r="HZ39" s="37">
        <f>'[2]Свод по МО_вся численность'!EU39</f>
        <v>177</v>
      </c>
      <c r="IA39" s="37">
        <f>'[2]Свод по МО_вся численность'!EV39</f>
        <v>380</v>
      </c>
      <c r="IB39" s="37">
        <f t="shared" si="499"/>
        <v>79</v>
      </c>
      <c r="IC39" s="37">
        <f t="shared" si="499"/>
        <v>170</v>
      </c>
      <c r="ID39" s="38">
        <f t="shared" si="500"/>
        <v>249</v>
      </c>
      <c r="IE39" s="37">
        <f>'[2]Свод по МО_вся численность'!EW39</f>
        <v>94</v>
      </c>
      <c r="IF39" s="37">
        <f>'[2]Свод по МО_вся численность'!EX39</f>
        <v>209</v>
      </c>
      <c r="IG39" s="37">
        <f t="shared" si="501"/>
        <v>42</v>
      </c>
      <c r="IH39" s="37">
        <f t="shared" si="501"/>
        <v>94</v>
      </c>
      <c r="II39" s="38">
        <f t="shared" si="502"/>
        <v>136</v>
      </c>
      <c r="IJ39" s="37">
        <f>'[2]Свод по МО_вся численность'!EY39</f>
        <v>59</v>
      </c>
      <c r="IK39" s="37">
        <f>'[2]Свод по МО_вся численность'!EZ39</f>
        <v>142</v>
      </c>
      <c r="IL39" s="37">
        <f t="shared" si="503"/>
        <v>26</v>
      </c>
      <c r="IM39" s="37">
        <f t="shared" si="503"/>
        <v>64</v>
      </c>
      <c r="IN39" s="38">
        <f t="shared" si="504"/>
        <v>90</v>
      </c>
      <c r="IO39" s="37">
        <f>'[2]Свод по МО_вся численность'!FA39</f>
        <v>56</v>
      </c>
      <c r="IP39" s="37">
        <f>'[2]Свод по МО_вся численность'!FB39</f>
        <v>167</v>
      </c>
      <c r="IQ39" s="37">
        <f t="shared" si="505"/>
        <v>25</v>
      </c>
      <c r="IR39" s="37">
        <f t="shared" si="505"/>
        <v>75</v>
      </c>
      <c r="IS39" s="38">
        <f t="shared" si="506"/>
        <v>100</v>
      </c>
      <c r="IT39" s="37">
        <f>'[2]Свод по МО_вся численность'!FC39</f>
        <v>84</v>
      </c>
      <c r="IU39" s="37">
        <f>'[2]Свод по МО_вся численность'!FD39</f>
        <v>248</v>
      </c>
      <c r="IV39" s="37">
        <f t="shared" si="507"/>
        <v>38</v>
      </c>
      <c r="IW39" s="38">
        <f>ROUND(IU39*$HG$107,0)+2</f>
        <v>113</v>
      </c>
      <c r="IX39" s="38">
        <f t="shared" si="508"/>
        <v>151</v>
      </c>
      <c r="IY39" s="37">
        <f>'[2]Свод по МО_вся численность'!FE39</f>
        <v>160</v>
      </c>
      <c r="IZ39" s="37">
        <f>'[2]Свод по МО_вся численность'!FF39</f>
        <v>402</v>
      </c>
      <c r="JA39" s="37">
        <f t="shared" si="509"/>
        <v>72</v>
      </c>
      <c r="JB39" s="37">
        <f t="shared" si="509"/>
        <v>180</v>
      </c>
      <c r="JC39" s="38">
        <f t="shared" si="510"/>
        <v>252</v>
      </c>
      <c r="JD39" s="37">
        <f>'[2]Свод по МО_вся численность'!FG39</f>
        <v>143</v>
      </c>
      <c r="JE39" s="37">
        <f>'[2]Свод по МО_вся численность'!FH39</f>
        <v>405</v>
      </c>
      <c r="JF39" s="37">
        <f t="shared" si="511"/>
        <v>64</v>
      </c>
      <c r="JG39" s="37">
        <f t="shared" si="511"/>
        <v>181</v>
      </c>
      <c r="JH39" s="38">
        <f t="shared" si="512"/>
        <v>245</v>
      </c>
      <c r="JI39" s="37">
        <f>'[2]Свод по МО_вся численность'!FI39</f>
        <v>125</v>
      </c>
      <c r="JJ39" s="37">
        <f>'[2]Свод по МО_вся численность'!FJ39</f>
        <v>397</v>
      </c>
      <c r="JK39" s="37">
        <f t="shared" si="513"/>
        <v>56</v>
      </c>
      <c r="JL39" s="37">
        <f t="shared" si="513"/>
        <v>178</v>
      </c>
      <c r="JM39" s="38">
        <f t="shared" si="514"/>
        <v>234</v>
      </c>
      <c r="JN39" s="37">
        <f>'[2]Свод по МО_вся численность'!FK39</f>
        <v>126</v>
      </c>
      <c r="JO39" s="37">
        <f>'[2]Свод по МО_вся численность'!FL39</f>
        <v>351</v>
      </c>
      <c r="JP39" s="37">
        <f t="shared" si="515"/>
        <v>56</v>
      </c>
      <c r="JQ39" s="37">
        <f t="shared" si="515"/>
        <v>157</v>
      </c>
      <c r="JR39" s="38">
        <f t="shared" si="516"/>
        <v>213</v>
      </c>
      <c r="JS39" s="37">
        <f>'[2]Свод по МО_вся численность'!FM39</f>
        <v>67</v>
      </c>
      <c r="JT39" s="37">
        <f>'[2]Свод по МО_вся численность'!FN39</f>
        <v>281</v>
      </c>
      <c r="JU39" s="37">
        <f t="shared" si="517"/>
        <v>30</v>
      </c>
      <c r="JV39" s="37">
        <f t="shared" si="517"/>
        <v>126</v>
      </c>
      <c r="JW39" s="38">
        <f t="shared" si="518"/>
        <v>156</v>
      </c>
      <c r="JX39" s="37">
        <f>'[2]Свод по МО_вся численность'!FO39</f>
        <v>80</v>
      </c>
      <c r="JY39" s="37">
        <f>'[2]Свод по МО_вся численность'!FP39</f>
        <v>249</v>
      </c>
      <c r="JZ39" s="37">
        <f t="shared" si="519"/>
        <v>36</v>
      </c>
      <c r="KA39" s="37">
        <f t="shared" si="519"/>
        <v>111</v>
      </c>
      <c r="KB39" s="38">
        <f t="shared" si="520"/>
        <v>147</v>
      </c>
      <c r="KC39" s="37">
        <f>'[2]Свод по МО_вся численность'!FQ39</f>
        <v>46</v>
      </c>
      <c r="KD39" s="37">
        <f>'[2]Свод по МО_вся численность'!FR39</f>
        <v>160</v>
      </c>
      <c r="KE39" s="37">
        <f t="shared" si="521"/>
        <v>21</v>
      </c>
      <c r="KF39" s="37">
        <f t="shared" si="521"/>
        <v>72</v>
      </c>
      <c r="KG39" s="38">
        <f t="shared" si="522"/>
        <v>93</v>
      </c>
      <c r="KH39" s="37">
        <f>'[2]Свод по МО_вся численность'!FS39</f>
        <v>15</v>
      </c>
      <c r="KI39" s="37">
        <f>'[2]Свод по МО_вся численность'!FT39</f>
        <v>99</v>
      </c>
      <c r="KJ39" s="37">
        <f t="shared" si="523"/>
        <v>7</v>
      </c>
      <c r="KK39" s="37">
        <f t="shared" si="523"/>
        <v>44</v>
      </c>
      <c r="KL39" s="38">
        <f t="shared" si="524"/>
        <v>51</v>
      </c>
      <c r="KM39" s="37">
        <f>'[2]Свод по МО_вся численность'!FU39</f>
        <v>15</v>
      </c>
      <c r="KN39" s="37">
        <f>'[2]Свод по МО_вся численность'!FV39</f>
        <v>62</v>
      </c>
      <c r="KO39" s="37">
        <f t="shared" si="525"/>
        <v>7</v>
      </c>
      <c r="KP39" s="37">
        <f t="shared" si="525"/>
        <v>28</v>
      </c>
      <c r="KQ39" s="38">
        <f t="shared" si="526"/>
        <v>35</v>
      </c>
      <c r="KR39" s="37">
        <f>'[2]Свод по МО_вся численность'!FW39</f>
        <v>19</v>
      </c>
      <c r="KS39" s="37">
        <f>'[2]Свод по МО_вся численность'!FX39</f>
        <v>88</v>
      </c>
      <c r="KT39" s="37">
        <f t="shared" si="527"/>
        <v>9</v>
      </c>
      <c r="KU39" s="37">
        <f t="shared" si="527"/>
        <v>39</v>
      </c>
      <c r="KV39" s="38">
        <f t="shared" si="528"/>
        <v>48</v>
      </c>
      <c r="KW39" s="37">
        <f>'[2]Свод по МО_вся численность'!FY39</f>
        <v>15</v>
      </c>
      <c r="KX39" s="37">
        <f>'[2]Свод по МО_вся численность'!FZ39</f>
        <v>95</v>
      </c>
      <c r="KY39" s="37">
        <f t="shared" si="529"/>
        <v>7</v>
      </c>
      <c r="KZ39" s="37">
        <f t="shared" si="529"/>
        <v>43</v>
      </c>
      <c r="LA39" s="38">
        <f t="shared" si="530"/>
        <v>50</v>
      </c>
      <c r="LB39" s="37">
        <f>'[2]Свод по МО_вся численность'!GA39</f>
        <v>20</v>
      </c>
      <c r="LC39" s="37">
        <f>'[2]Свод по МО_вся численность'!GB39</f>
        <v>83</v>
      </c>
      <c r="LD39" s="37">
        <f t="shared" si="531"/>
        <v>9</v>
      </c>
      <c r="LE39" s="37">
        <f t="shared" si="531"/>
        <v>37</v>
      </c>
      <c r="LF39" s="38">
        <f t="shared" si="532"/>
        <v>46</v>
      </c>
      <c r="LG39" s="37">
        <f>'[2]Свод по МО_вся численность'!GC39</f>
        <v>16</v>
      </c>
      <c r="LH39" s="37">
        <f>'[2]Свод по МО_вся численность'!GD39</f>
        <v>74</v>
      </c>
      <c r="LI39" s="37">
        <f t="shared" si="533"/>
        <v>7</v>
      </c>
      <c r="LJ39" s="37">
        <f t="shared" si="533"/>
        <v>33</v>
      </c>
      <c r="LK39" s="38">
        <f t="shared" si="80"/>
        <v>40</v>
      </c>
      <c r="LL39" s="37">
        <f>'[2]Свод по МО_вся численность'!GE39</f>
        <v>7</v>
      </c>
      <c r="LM39" s="37">
        <f>'[2]Свод по МО_вся численность'!GF39</f>
        <v>69</v>
      </c>
      <c r="LN39" s="37">
        <f t="shared" si="534"/>
        <v>3</v>
      </c>
      <c r="LO39" s="37">
        <f t="shared" si="534"/>
        <v>31</v>
      </c>
      <c r="LP39" s="38">
        <f t="shared" si="535"/>
        <v>34</v>
      </c>
      <c r="LQ39" s="37">
        <f>'[2]Свод по МО_вся численность'!GG39</f>
        <v>10</v>
      </c>
      <c r="LR39" s="37">
        <f>'[2]Свод по МО_вся численность'!GH39</f>
        <v>33</v>
      </c>
      <c r="LS39" s="37">
        <f t="shared" si="536"/>
        <v>4</v>
      </c>
      <c r="LT39" s="37">
        <f t="shared" si="536"/>
        <v>15</v>
      </c>
      <c r="LU39" s="38">
        <f t="shared" si="81"/>
        <v>19</v>
      </c>
      <c r="LV39" s="37">
        <f>'[2]Свод по МО_вся численность'!GI39</f>
        <v>9</v>
      </c>
      <c r="LW39" s="37">
        <f>'[2]Свод по МО_вся численность'!GJ39</f>
        <v>23</v>
      </c>
      <c r="LX39" s="37">
        <f t="shared" si="537"/>
        <v>4</v>
      </c>
      <c r="LY39" s="37">
        <f t="shared" si="537"/>
        <v>10</v>
      </c>
      <c r="LZ39" s="38">
        <f t="shared" si="538"/>
        <v>14</v>
      </c>
      <c r="MA39" s="37">
        <f>'[2]Свод по МО_вся численность'!GK39</f>
        <v>4</v>
      </c>
      <c r="MB39" s="37">
        <f>'[2]Свод по МО_вся численность'!GL39</f>
        <v>33</v>
      </c>
      <c r="MC39" s="37">
        <f t="shared" si="539"/>
        <v>2</v>
      </c>
      <c r="MD39" s="37">
        <f t="shared" si="539"/>
        <v>15</v>
      </c>
      <c r="ME39" s="38">
        <f t="shared" si="540"/>
        <v>17</v>
      </c>
      <c r="MF39" s="37">
        <f>'[2]Свод по МО_вся численность'!GM39</f>
        <v>0</v>
      </c>
      <c r="MG39" s="37">
        <f>'[2]Свод по МО_вся численность'!GN39</f>
        <v>25</v>
      </c>
      <c r="MH39" s="37">
        <f t="shared" si="541"/>
        <v>0</v>
      </c>
      <c r="MI39" s="37">
        <f t="shared" si="541"/>
        <v>11</v>
      </c>
      <c r="MJ39" s="38">
        <f t="shared" si="542"/>
        <v>11</v>
      </c>
      <c r="MK39" s="37">
        <f>'[2]Свод по МО_вся численность'!GO39</f>
        <v>2</v>
      </c>
      <c r="ML39" s="37">
        <f>'[2]Свод по МО_вся численность'!GP39</f>
        <v>15</v>
      </c>
      <c r="MM39" s="37">
        <f t="shared" si="543"/>
        <v>1</v>
      </c>
      <c r="MN39" s="37">
        <f t="shared" si="543"/>
        <v>7</v>
      </c>
      <c r="MO39" s="23">
        <f t="shared" si="132"/>
        <v>8</v>
      </c>
      <c r="MP39" s="37">
        <f>'[2]Свод по МО_вся численность'!GQ39</f>
        <v>3</v>
      </c>
      <c r="MQ39" s="37">
        <f>'[2]Свод по МО_вся численность'!GR39</f>
        <v>11</v>
      </c>
      <c r="MR39" s="37">
        <f t="shared" si="544"/>
        <v>1</v>
      </c>
      <c r="MS39" s="37">
        <f t="shared" si="544"/>
        <v>5</v>
      </c>
      <c r="MT39" s="23">
        <f t="shared" si="134"/>
        <v>6</v>
      </c>
      <c r="MU39" s="37">
        <f>'[2]Свод по МО_вся численность'!GS39</f>
        <v>1</v>
      </c>
      <c r="MV39" s="37">
        <f>'[2]Свод по МО_вся численность'!GT39</f>
        <v>3</v>
      </c>
      <c r="MW39" s="37">
        <f t="shared" si="545"/>
        <v>0</v>
      </c>
      <c r="MX39" s="37">
        <f t="shared" si="545"/>
        <v>1</v>
      </c>
      <c r="MY39" s="38">
        <f t="shared" si="546"/>
        <v>1</v>
      </c>
      <c r="MZ39" s="37">
        <f>'[2]Свод по МО_вся численность'!GU39</f>
        <v>0</v>
      </c>
      <c r="NA39" s="37">
        <f>'[2]Свод по МО_вся численность'!GV39</f>
        <v>1</v>
      </c>
      <c r="NB39" s="37">
        <f t="shared" si="550"/>
        <v>0</v>
      </c>
      <c r="NC39" s="37">
        <f t="shared" si="550"/>
        <v>1</v>
      </c>
      <c r="ND39" s="37">
        <f t="shared" si="547"/>
        <v>1</v>
      </c>
      <c r="NE39" s="23">
        <f t="shared" si="548"/>
        <v>38364</v>
      </c>
      <c r="NF39" s="23">
        <f t="shared" si="549"/>
        <v>15991</v>
      </c>
      <c r="NG39" s="41"/>
      <c r="NH39" s="41"/>
      <c r="NI39" s="30">
        <v>4777</v>
      </c>
      <c r="NJ39" s="30">
        <v>15991</v>
      </c>
      <c r="NK39" s="42"/>
    </row>
    <row r="40" spans="1:375" ht="20.25" x14ac:dyDescent="0.3">
      <c r="A40" s="45">
        <v>29</v>
      </c>
      <c r="B40" s="36" t="s">
        <v>134</v>
      </c>
      <c r="C40" s="37">
        <f>'[2]Свод по МО_вся численность'!AM40</f>
        <v>57</v>
      </c>
      <c r="D40" s="37">
        <f>'[2]Свод по МО_вся численность'!AN40</f>
        <v>41</v>
      </c>
      <c r="E40" s="37">
        <f t="shared" si="420"/>
        <v>17</v>
      </c>
      <c r="F40" s="37">
        <f t="shared" si="420"/>
        <v>12</v>
      </c>
      <c r="G40" s="38">
        <f t="shared" si="421"/>
        <v>29</v>
      </c>
      <c r="H40" s="39"/>
      <c r="I40" s="39"/>
      <c r="J40" s="37"/>
      <c r="K40" s="37"/>
      <c r="L40" s="37">
        <f>'[2]Свод по МО_вся численность'!AS40</f>
        <v>63</v>
      </c>
      <c r="M40" s="37">
        <f>'[2]Свод по МО_вся численность'!AT40</f>
        <v>30</v>
      </c>
      <c r="N40" s="37">
        <f t="shared" si="422"/>
        <v>19</v>
      </c>
      <c r="O40" s="37">
        <f t="shared" si="422"/>
        <v>9</v>
      </c>
      <c r="P40" s="38">
        <f t="shared" si="423"/>
        <v>28</v>
      </c>
      <c r="Q40" s="37"/>
      <c r="R40" s="37"/>
      <c r="S40" s="37"/>
      <c r="T40" s="37"/>
      <c r="U40" s="37">
        <f>'[2]Свод по МО_вся численность'!AY40</f>
        <v>63</v>
      </c>
      <c r="V40" s="37">
        <f>'[2]Свод по МО_вся численность'!AZ40</f>
        <v>39</v>
      </c>
      <c r="W40" s="37">
        <f t="shared" si="424"/>
        <v>19</v>
      </c>
      <c r="X40" s="37">
        <f t="shared" si="424"/>
        <v>12</v>
      </c>
      <c r="Y40" s="38">
        <f t="shared" si="425"/>
        <v>31</v>
      </c>
      <c r="Z40" s="37"/>
      <c r="AA40" s="37"/>
      <c r="AB40" s="37"/>
      <c r="AC40" s="37"/>
      <c r="AD40" s="37">
        <f>'[2]Свод по МО_вся численность'!BE40</f>
        <v>85</v>
      </c>
      <c r="AE40" s="37">
        <f>'[2]Свод по МО_вся численность'!BF40</f>
        <v>61</v>
      </c>
      <c r="AF40" s="37">
        <f t="shared" si="426"/>
        <v>26</v>
      </c>
      <c r="AG40" s="37">
        <f t="shared" si="426"/>
        <v>18</v>
      </c>
      <c r="AH40" s="37">
        <f t="shared" si="427"/>
        <v>44</v>
      </c>
      <c r="AI40" s="37"/>
      <c r="AJ40" s="37"/>
      <c r="AK40" s="37"/>
      <c r="AL40" s="37"/>
      <c r="AM40" s="37">
        <f>'[2]Свод по МО_вся численность'!BK40</f>
        <v>106</v>
      </c>
      <c r="AN40" s="37">
        <f>'[2]Свод по МО_вся численность'!BL40</f>
        <v>70</v>
      </c>
      <c r="AO40" s="37">
        <f t="shared" si="428"/>
        <v>32</v>
      </c>
      <c r="AP40" s="37">
        <f t="shared" si="428"/>
        <v>21</v>
      </c>
      <c r="AQ40" s="38">
        <f t="shared" si="429"/>
        <v>53</v>
      </c>
      <c r="AR40" s="37"/>
      <c r="AS40" s="37"/>
      <c r="AT40" s="37"/>
      <c r="AU40" s="37"/>
      <c r="AV40" s="37">
        <f>'[2]Свод по МО_вся численность'!BQ40</f>
        <v>113</v>
      </c>
      <c r="AW40" s="37">
        <f>'[2]Свод по МО_вся численность'!BR40</f>
        <v>106</v>
      </c>
      <c r="AX40" s="37">
        <f t="shared" si="430"/>
        <v>34</v>
      </c>
      <c r="AY40" s="37">
        <f t="shared" si="430"/>
        <v>32</v>
      </c>
      <c r="AZ40" s="38">
        <f t="shared" si="431"/>
        <v>66</v>
      </c>
      <c r="BA40" s="37"/>
      <c r="BB40" s="37"/>
      <c r="BC40" s="37"/>
      <c r="BD40" s="37"/>
      <c r="BE40" s="37">
        <f>'[2]Свод по МО_вся численность'!BW40</f>
        <v>116</v>
      </c>
      <c r="BF40" s="37">
        <f>'[2]Свод по МО_вся численность'!BX40</f>
        <v>96</v>
      </c>
      <c r="BG40" s="39"/>
      <c r="BH40" s="39"/>
      <c r="BI40" s="37">
        <f t="shared" si="432"/>
        <v>35</v>
      </c>
      <c r="BJ40" s="37">
        <f t="shared" si="432"/>
        <v>29</v>
      </c>
      <c r="BK40" s="38">
        <f t="shared" si="433"/>
        <v>64</v>
      </c>
      <c r="BL40" s="37">
        <f>'[2]Свод по МО_вся численность'!CE40</f>
        <v>91</v>
      </c>
      <c r="BM40" s="37">
        <f>'[2]Свод по МО_вся численность'!CF40</f>
        <v>76</v>
      </c>
      <c r="BN40" s="37">
        <f t="shared" si="434"/>
        <v>38</v>
      </c>
      <c r="BO40" s="37">
        <f t="shared" si="434"/>
        <v>32</v>
      </c>
      <c r="BP40" s="38">
        <f t="shared" si="435"/>
        <v>70</v>
      </c>
      <c r="BQ40" s="37">
        <f>'[2]Свод по МО_вся численность'!CG40</f>
        <v>90</v>
      </c>
      <c r="BR40" s="37">
        <f>'[2]Свод по МО_вся численность'!CH40</f>
        <v>76</v>
      </c>
      <c r="BS40" s="37">
        <f t="shared" si="436"/>
        <v>38</v>
      </c>
      <c r="BT40" s="37">
        <f t="shared" si="436"/>
        <v>32</v>
      </c>
      <c r="BU40" s="38">
        <f t="shared" si="437"/>
        <v>70</v>
      </c>
      <c r="BV40" s="37">
        <f>'[2]Свод по МО_вся численность'!CI40</f>
        <v>96</v>
      </c>
      <c r="BW40" s="37">
        <f>'[2]Свод по МО_вся численность'!CJ40</f>
        <v>100</v>
      </c>
      <c r="BX40" s="37">
        <f t="shared" si="438"/>
        <v>40</v>
      </c>
      <c r="BY40" s="37">
        <f t="shared" si="438"/>
        <v>42</v>
      </c>
      <c r="BZ40" s="38">
        <f t="shared" si="439"/>
        <v>82</v>
      </c>
      <c r="CA40" s="37">
        <f>'[2]Свод по МО_вся численность'!CK40</f>
        <v>79</v>
      </c>
      <c r="CB40" s="37">
        <f>'[2]Свод по МО_вся численность'!CL40</f>
        <v>111</v>
      </c>
      <c r="CC40" s="37">
        <f t="shared" si="440"/>
        <v>33</v>
      </c>
      <c r="CD40" s="37">
        <f t="shared" si="440"/>
        <v>46</v>
      </c>
      <c r="CE40" s="38">
        <f t="shared" si="441"/>
        <v>79</v>
      </c>
      <c r="CF40" s="37">
        <f>'[2]Свод по МО_вся численность'!CM40</f>
        <v>99</v>
      </c>
      <c r="CG40" s="37">
        <f>'[2]Свод по МО_вся численность'!CN40</f>
        <v>103</v>
      </c>
      <c r="CH40" s="37">
        <f t="shared" si="442"/>
        <v>41</v>
      </c>
      <c r="CI40" s="37">
        <f t="shared" si="442"/>
        <v>43</v>
      </c>
      <c r="CJ40" s="38">
        <f t="shared" si="443"/>
        <v>84</v>
      </c>
      <c r="CK40" s="37">
        <f>'[2]Свод по МО_вся численность'!CO40</f>
        <v>89</v>
      </c>
      <c r="CL40" s="37">
        <f>'[2]Свод по МО_вся численность'!CP40</f>
        <v>96</v>
      </c>
      <c r="CM40" s="37">
        <f t="shared" si="444"/>
        <v>37</v>
      </c>
      <c r="CN40" s="37">
        <f t="shared" si="444"/>
        <v>40</v>
      </c>
      <c r="CO40" s="38">
        <f t="shared" si="445"/>
        <v>77</v>
      </c>
      <c r="CP40" s="37">
        <f>'[2]Свод по МО_вся численность'!CQ40</f>
        <v>103</v>
      </c>
      <c r="CQ40" s="37">
        <f>'[2]Свод по МО_вся численность'!CR40</f>
        <v>96</v>
      </c>
      <c r="CR40" s="37">
        <f t="shared" si="446"/>
        <v>43</v>
      </c>
      <c r="CS40" s="37">
        <f t="shared" si="446"/>
        <v>40</v>
      </c>
      <c r="CT40" s="38">
        <f t="shared" si="171"/>
        <v>83</v>
      </c>
      <c r="CU40" s="37">
        <f>'[2]Свод по МО_вся численность'!CS40</f>
        <v>80</v>
      </c>
      <c r="CV40" s="37">
        <f>'[2]Свод по МО_вся численность'!CT40</f>
        <v>95</v>
      </c>
      <c r="CW40" s="37">
        <f t="shared" si="447"/>
        <v>33</v>
      </c>
      <c r="CX40" s="37">
        <f t="shared" si="447"/>
        <v>40</v>
      </c>
      <c r="CY40" s="38">
        <f t="shared" si="448"/>
        <v>73</v>
      </c>
      <c r="CZ40" s="37">
        <f>'[2]Свод по МО_вся численность'!CU40</f>
        <v>103</v>
      </c>
      <c r="DA40" s="37">
        <f>'[2]Свод по МО_вся численность'!CV40</f>
        <v>88</v>
      </c>
      <c r="DB40" s="37">
        <f t="shared" si="449"/>
        <v>43</v>
      </c>
      <c r="DC40" s="37">
        <f t="shared" si="449"/>
        <v>37</v>
      </c>
      <c r="DD40" s="38">
        <f t="shared" si="450"/>
        <v>80</v>
      </c>
      <c r="DE40" s="37">
        <f>'[2]Свод по МО_вся численность'!CW40</f>
        <v>91</v>
      </c>
      <c r="DF40" s="37">
        <f>'[2]Свод по МО_вся численность'!CX40</f>
        <v>100</v>
      </c>
      <c r="DG40" s="37">
        <f t="shared" si="451"/>
        <v>38</v>
      </c>
      <c r="DH40" s="37">
        <f t="shared" si="451"/>
        <v>42</v>
      </c>
      <c r="DI40" s="38">
        <f t="shared" si="452"/>
        <v>80</v>
      </c>
      <c r="DJ40" s="37">
        <f>'[2]Свод по МО_вся численность'!CY40</f>
        <v>108</v>
      </c>
      <c r="DK40" s="37">
        <f>'[2]Свод по МО_вся численность'!CZ40</f>
        <v>125</v>
      </c>
      <c r="DL40" s="37">
        <f t="shared" si="453"/>
        <v>45</v>
      </c>
      <c r="DM40" s="37">
        <f t="shared" si="453"/>
        <v>52</v>
      </c>
      <c r="DN40" s="38">
        <f t="shared" si="454"/>
        <v>97</v>
      </c>
      <c r="DO40" s="37">
        <f>'[2]Свод по МО_вся численность'!DA40</f>
        <v>100</v>
      </c>
      <c r="DP40" s="37">
        <f>'[2]Свод по МО_вся численность'!DB40</f>
        <v>100</v>
      </c>
      <c r="DQ40" s="37">
        <f t="shared" si="455"/>
        <v>42</v>
      </c>
      <c r="DR40" s="37">
        <f t="shared" si="455"/>
        <v>42</v>
      </c>
      <c r="DS40" s="38">
        <f t="shared" si="456"/>
        <v>84</v>
      </c>
      <c r="DT40" s="37">
        <f>'[2]Свод по МО_вся численность'!DC40</f>
        <v>107</v>
      </c>
      <c r="DU40" s="37">
        <f>'[2]Свод по МО_вся численность'!DD40</f>
        <v>132</v>
      </c>
      <c r="DV40" s="37">
        <f t="shared" si="457"/>
        <v>45</v>
      </c>
      <c r="DW40" s="37">
        <f t="shared" si="457"/>
        <v>55</v>
      </c>
      <c r="DX40" s="38">
        <f t="shared" si="458"/>
        <v>100</v>
      </c>
      <c r="DY40" s="37">
        <f>'[2]Свод по МО_вся численность'!DE40</f>
        <v>120</v>
      </c>
      <c r="DZ40" s="37">
        <f>'[2]Свод по МО_вся численность'!DF40</f>
        <v>111</v>
      </c>
      <c r="EA40" s="37">
        <f t="shared" si="459"/>
        <v>50</v>
      </c>
      <c r="EB40" s="37">
        <f t="shared" si="459"/>
        <v>46</v>
      </c>
      <c r="EC40" s="38">
        <f t="shared" si="460"/>
        <v>96</v>
      </c>
      <c r="ED40" s="37">
        <f>'[2]Свод по МО_вся численность'!DG40</f>
        <v>118</v>
      </c>
      <c r="EE40" s="37">
        <f>'[2]Свод по МО_вся численность'!DH40</f>
        <v>104</v>
      </c>
      <c r="EF40" s="37">
        <f t="shared" si="461"/>
        <v>49</v>
      </c>
      <c r="EG40" s="37">
        <f t="shared" si="461"/>
        <v>44</v>
      </c>
      <c r="EH40" s="23">
        <f t="shared" si="108"/>
        <v>93</v>
      </c>
      <c r="EI40" s="37">
        <f>'[2]Свод по МО_вся численность'!DI40</f>
        <v>130</v>
      </c>
      <c r="EJ40" s="37">
        <f>'[2]Свод по МО_вся численность'!DJ40</f>
        <v>122</v>
      </c>
      <c r="EK40" s="37">
        <f t="shared" si="462"/>
        <v>54</v>
      </c>
      <c r="EL40" s="37">
        <f t="shared" si="462"/>
        <v>51</v>
      </c>
      <c r="EM40" s="23">
        <f t="shared" si="110"/>
        <v>105</v>
      </c>
      <c r="EN40" s="37">
        <f>'[2]Свод по МО_вся численность'!DK40</f>
        <v>121</v>
      </c>
      <c r="EO40" s="37">
        <f>'[2]Свод по МО_вся численность'!DL40</f>
        <v>131</v>
      </c>
      <c r="EP40" s="37">
        <f t="shared" si="463"/>
        <v>51</v>
      </c>
      <c r="EQ40" s="37">
        <f t="shared" si="463"/>
        <v>55</v>
      </c>
      <c r="ER40" s="38">
        <f t="shared" si="464"/>
        <v>106</v>
      </c>
      <c r="ES40" s="37">
        <f>'[2]Свод по МО_вся численность'!DM40</f>
        <v>130</v>
      </c>
      <c r="ET40" s="37">
        <f>'[2]Свод по МО_вся численность'!DN40</f>
        <v>139</v>
      </c>
      <c r="EU40" s="37">
        <f t="shared" si="465"/>
        <v>54</v>
      </c>
      <c r="EV40" s="37">
        <f t="shared" si="465"/>
        <v>58</v>
      </c>
      <c r="EW40" s="38">
        <f t="shared" si="466"/>
        <v>112</v>
      </c>
      <c r="EX40" s="37">
        <f>'[2]Свод по МО_вся численность'!DO40</f>
        <v>141</v>
      </c>
      <c r="EY40" s="37">
        <f>'[2]Свод по МО_вся численность'!DP40</f>
        <v>151</v>
      </c>
      <c r="EZ40" s="37">
        <f t="shared" si="467"/>
        <v>59</v>
      </c>
      <c r="FA40" s="37">
        <f t="shared" si="467"/>
        <v>63</v>
      </c>
      <c r="FB40" s="38">
        <f t="shared" si="468"/>
        <v>122</v>
      </c>
      <c r="FC40" s="37">
        <f>'[2]Свод по МО_вся численность'!DQ40</f>
        <v>149</v>
      </c>
      <c r="FD40" s="37">
        <f>'[2]Свод по МО_вся численность'!DR40</f>
        <v>166</v>
      </c>
      <c r="FE40" s="37">
        <f t="shared" si="469"/>
        <v>62</v>
      </c>
      <c r="FF40" s="37">
        <f t="shared" si="469"/>
        <v>69</v>
      </c>
      <c r="FG40" s="38">
        <f t="shared" si="470"/>
        <v>131</v>
      </c>
      <c r="FH40" s="37">
        <f>'[2]Свод по МО_вся численность'!DS40</f>
        <v>147</v>
      </c>
      <c r="FI40" s="37">
        <f>'[2]Свод по МО_вся численность'!DT40</f>
        <v>151</v>
      </c>
      <c r="FJ40" s="37">
        <f t="shared" si="471"/>
        <v>62</v>
      </c>
      <c r="FK40" s="37">
        <f t="shared" si="471"/>
        <v>63</v>
      </c>
      <c r="FL40" s="38">
        <f t="shared" si="472"/>
        <v>125</v>
      </c>
      <c r="FM40" s="37">
        <f>'[2]Свод по МО_вся численность'!DU40</f>
        <v>141</v>
      </c>
      <c r="FN40" s="37">
        <f>'[2]Свод по МО_вся численность'!DV40</f>
        <v>150</v>
      </c>
      <c r="FO40" s="37">
        <f t="shared" si="473"/>
        <v>59</v>
      </c>
      <c r="FP40" s="37">
        <f t="shared" si="473"/>
        <v>63</v>
      </c>
      <c r="FQ40" s="38">
        <f t="shared" si="474"/>
        <v>122</v>
      </c>
      <c r="FR40" s="37">
        <f>'[2]Свод по МО_вся численность'!DW40</f>
        <v>153</v>
      </c>
      <c r="FS40" s="37">
        <f>'[2]Свод по МО_вся численность'!DX40</f>
        <v>146</v>
      </c>
      <c r="FT40" s="37">
        <f t="shared" si="475"/>
        <v>64</v>
      </c>
      <c r="FU40" s="37">
        <f t="shared" si="475"/>
        <v>61</v>
      </c>
      <c r="FV40" s="38">
        <f t="shared" si="476"/>
        <v>125</v>
      </c>
      <c r="FW40" s="37">
        <f>'[2]Свод по МО_вся численность'!DY40</f>
        <v>119</v>
      </c>
      <c r="FX40" s="37">
        <f>'[2]Свод по МО_вся численность'!DZ40</f>
        <v>158</v>
      </c>
      <c r="FY40" s="37">
        <f t="shared" si="477"/>
        <v>50</v>
      </c>
      <c r="FZ40" s="37">
        <f t="shared" si="477"/>
        <v>66</v>
      </c>
      <c r="GA40" s="38">
        <f t="shared" si="478"/>
        <v>116</v>
      </c>
      <c r="GB40" s="37">
        <f>'[2]Свод по МО_вся численность'!EA40</f>
        <v>116</v>
      </c>
      <c r="GC40" s="37">
        <f>'[2]Свод по МО_вся численность'!EB40</f>
        <v>164</v>
      </c>
      <c r="GD40" s="37">
        <f t="shared" si="479"/>
        <v>49</v>
      </c>
      <c r="GE40" s="37">
        <f t="shared" si="479"/>
        <v>69</v>
      </c>
      <c r="GF40" s="38">
        <f t="shared" si="480"/>
        <v>118</v>
      </c>
      <c r="GG40" s="37">
        <f>'[2]Свод по МО_вся численность'!EC40</f>
        <v>102</v>
      </c>
      <c r="GH40" s="37">
        <f>'[2]Свод по МО_вся численность'!ED40</f>
        <v>133</v>
      </c>
      <c r="GI40" s="37">
        <f t="shared" si="481"/>
        <v>46</v>
      </c>
      <c r="GJ40" s="37">
        <f t="shared" si="481"/>
        <v>60</v>
      </c>
      <c r="GK40" s="38">
        <f t="shared" si="482"/>
        <v>106</v>
      </c>
      <c r="GL40" s="37">
        <f>'[2]Свод по МО_вся численность'!EE40</f>
        <v>114</v>
      </c>
      <c r="GM40" s="37">
        <f>'[2]Свод по МО_вся численность'!EF40</f>
        <v>129</v>
      </c>
      <c r="GN40" s="37">
        <f t="shared" si="483"/>
        <v>51</v>
      </c>
      <c r="GO40" s="37">
        <f t="shared" si="483"/>
        <v>58</v>
      </c>
      <c r="GP40" s="38">
        <f t="shared" si="484"/>
        <v>109</v>
      </c>
      <c r="GQ40" s="37">
        <f>'[2]Свод по МО_вся численность'!EG40</f>
        <v>82</v>
      </c>
      <c r="GR40" s="37">
        <f>'[2]Свод по МО_вся численность'!EH40</f>
        <v>104</v>
      </c>
      <c r="GS40" s="37">
        <f t="shared" si="485"/>
        <v>37</v>
      </c>
      <c r="GT40" s="37">
        <f t="shared" si="485"/>
        <v>47</v>
      </c>
      <c r="GU40" s="38">
        <f t="shared" si="486"/>
        <v>84</v>
      </c>
      <c r="GV40" s="37">
        <f>'[2]Свод по МО_вся численность'!EI40</f>
        <v>76</v>
      </c>
      <c r="GW40" s="37">
        <f>'[2]Свод по МО_вся численность'!EJ40</f>
        <v>131</v>
      </c>
      <c r="GX40" s="37">
        <f t="shared" si="487"/>
        <v>34</v>
      </c>
      <c r="GY40" s="37">
        <f t="shared" si="487"/>
        <v>59</v>
      </c>
      <c r="GZ40" s="38">
        <f t="shared" si="488"/>
        <v>93</v>
      </c>
      <c r="HA40" s="37">
        <f>'[2]Свод по МО_вся численность'!EK40</f>
        <v>69</v>
      </c>
      <c r="HB40" s="37">
        <f>'[2]Свод по МО_вся численность'!EL40</f>
        <v>120</v>
      </c>
      <c r="HC40" s="37">
        <f t="shared" si="489"/>
        <v>31</v>
      </c>
      <c r="HD40" s="37">
        <f t="shared" si="489"/>
        <v>54</v>
      </c>
      <c r="HE40" s="38">
        <f t="shared" si="490"/>
        <v>85</v>
      </c>
      <c r="HF40" s="37">
        <f>'[2]Свод по МО_вся численность'!EM40</f>
        <v>52</v>
      </c>
      <c r="HG40" s="37">
        <f>'[2]Свод по МО_вся численность'!EN40</f>
        <v>86</v>
      </c>
      <c r="HH40" s="37">
        <f t="shared" si="491"/>
        <v>23</v>
      </c>
      <c r="HI40" s="37">
        <f t="shared" si="491"/>
        <v>38</v>
      </c>
      <c r="HJ40" s="38">
        <f t="shared" si="492"/>
        <v>61</v>
      </c>
      <c r="HK40" s="37">
        <f>'[2]Свод по МО_вся численность'!EO40</f>
        <v>55</v>
      </c>
      <c r="HL40" s="37">
        <f>'[2]Свод по МО_вся численность'!EP40</f>
        <v>107</v>
      </c>
      <c r="HM40" s="37">
        <f t="shared" si="493"/>
        <v>25</v>
      </c>
      <c r="HN40" s="37">
        <f t="shared" si="493"/>
        <v>48</v>
      </c>
      <c r="HO40" s="38">
        <f t="shared" si="494"/>
        <v>73</v>
      </c>
      <c r="HP40" s="37">
        <f>'[2]Свод по МО_вся численность'!EQ40</f>
        <v>55</v>
      </c>
      <c r="HQ40" s="37">
        <f>'[2]Свод по МО_вся численность'!ER40</f>
        <v>85</v>
      </c>
      <c r="HR40" s="37">
        <f t="shared" si="495"/>
        <v>25</v>
      </c>
      <c r="HS40" s="37">
        <f t="shared" si="495"/>
        <v>38</v>
      </c>
      <c r="HT40" s="38">
        <f t="shared" si="496"/>
        <v>63</v>
      </c>
      <c r="HU40" s="37">
        <f>'[2]Свод по МО_вся численность'!ES40</f>
        <v>58</v>
      </c>
      <c r="HV40" s="37">
        <f>'[2]Свод по МО_вся численность'!ET40</f>
        <v>92</v>
      </c>
      <c r="HW40" s="37">
        <f t="shared" si="497"/>
        <v>26</v>
      </c>
      <c r="HX40" s="37">
        <f t="shared" si="497"/>
        <v>41</v>
      </c>
      <c r="HY40" s="38">
        <f t="shared" si="498"/>
        <v>67</v>
      </c>
      <c r="HZ40" s="37">
        <f>'[2]Свод по МО_вся численность'!EU40</f>
        <v>37</v>
      </c>
      <c r="IA40" s="37">
        <f>'[2]Свод по МО_вся численность'!EV40</f>
        <v>88</v>
      </c>
      <c r="IB40" s="37">
        <f t="shared" si="499"/>
        <v>17</v>
      </c>
      <c r="IC40" s="37">
        <f t="shared" si="499"/>
        <v>39</v>
      </c>
      <c r="ID40" s="38">
        <f t="shared" si="500"/>
        <v>56</v>
      </c>
      <c r="IE40" s="37">
        <f>'[2]Свод по МО_вся численность'!EW40</f>
        <v>19</v>
      </c>
      <c r="IF40" s="37">
        <f>'[2]Свод по МО_вся численность'!EX40</f>
        <v>27</v>
      </c>
      <c r="IG40" s="37">
        <f t="shared" si="501"/>
        <v>9</v>
      </c>
      <c r="IH40" s="37">
        <f t="shared" si="501"/>
        <v>12</v>
      </c>
      <c r="II40" s="38">
        <f t="shared" si="502"/>
        <v>21</v>
      </c>
      <c r="IJ40" s="37">
        <f>'[2]Свод по МО_вся численность'!EY40</f>
        <v>14</v>
      </c>
      <c r="IK40" s="37">
        <f>'[2]Свод по МО_вся численность'!EZ40</f>
        <v>30</v>
      </c>
      <c r="IL40" s="37">
        <f t="shared" si="503"/>
        <v>6</v>
      </c>
      <c r="IM40" s="37">
        <f t="shared" si="503"/>
        <v>13</v>
      </c>
      <c r="IN40" s="38">
        <f t="shared" si="504"/>
        <v>19</v>
      </c>
      <c r="IO40" s="37">
        <f>'[2]Свод по МО_вся численность'!FA40</f>
        <v>14</v>
      </c>
      <c r="IP40" s="37">
        <f>'[2]Свод по МО_вся численность'!FB40</f>
        <v>32</v>
      </c>
      <c r="IQ40" s="37">
        <f t="shared" si="505"/>
        <v>6</v>
      </c>
      <c r="IR40" s="37">
        <f t="shared" si="505"/>
        <v>14</v>
      </c>
      <c r="IS40" s="38">
        <f t="shared" si="506"/>
        <v>20</v>
      </c>
      <c r="IT40" s="37">
        <f>'[2]Свод по МО_вся численность'!FC40</f>
        <v>29</v>
      </c>
      <c r="IU40" s="37">
        <f>'[2]Свод по МО_вся численность'!FD40</f>
        <v>49</v>
      </c>
      <c r="IV40" s="37">
        <f t="shared" si="507"/>
        <v>13</v>
      </c>
      <c r="IW40" s="37">
        <f t="shared" si="507"/>
        <v>22</v>
      </c>
      <c r="IX40" s="38">
        <f t="shared" si="508"/>
        <v>35</v>
      </c>
      <c r="IY40" s="37">
        <f>'[2]Свод по МО_вся численность'!FE40</f>
        <v>31</v>
      </c>
      <c r="IZ40" s="37">
        <f>'[2]Свод по МО_вся численность'!FF40</f>
        <v>88</v>
      </c>
      <c r="JA40" s="37">
        <f t="shared" si="509"/>
        <v>14</v>
      </c>
      <c r="JB40" s="37">
        <f t="shared" si="509"/>
        <v>39</v>
      </c>
      <c r="JC40" s="38">
        <f t="shared" si="510"/>
        <v>53</v>
      </c>
      <c r="JD40" s="37">
        <f>'[2]Свод по МО_вся численность'!FG40</f>
        <v>31</v>
      </c>
      <c r="JE40" s="37">
        <f>'[2]Свод по МО_вся численность'!FH40</f>
        <v>93</v>
      </c>
      <c r="JF40" s="37">
        <f t="shared" si="511"/>
        <v>14</v>
      </c>
      <c r="JG40" s="37">
        <f t="shared" si="511"/>
        <v>42</v>
      </c>
      <c r="JH40" s="38">
        <f t="shared" si="512"/>
        <v>56</v>
      </c>
      <c r="JI40" s="37">
        <f>'[2]Свод по МО_вся численность'!FI40</f>
        <v>32</v>
      </c>
      <c r="JJ40" s="37">
        <f>'[2]Свод по МО_вся численность'!FJ40</f>
        <v>95</v>
      </c>
      <c r="JK40" s="37">
        <f t="shared" si="513"/>
        <v>14</v>
      </c>
      <c r="JL40" s="37">
        <f t="shared" si="513"/>
        <v>43</v>
      </c>
      <c r="JM40" s="38">
        <f t="shared" si="514"/>
        <v>57</v>
      </c>
      <c r="JN40" s="37">
        <f>'[2]Свод по МО_вся численность'!FK40</f>
        <v>32</v>
      </c>
      <c r="JO40" s="37">
        <f>'[2]Свод по МО_вся численность'!FL40</f>
        <v>74</v>
      </c>
      <c r="JP40" s="37">
        <f t="shared" si="515"/>
        <v>14</v>
      </c>
      <c r="JQ40" s="37">
        <f t="shared" si="515"/>
        <v>33</v>
      </c>
      <c r="JR40" s="38">
        <f t="shared" si="516"/>
        <v>47</v>
      </c>
      <c r="JS40" s="37">
        <f>'[2]Свод по МО_вся численность'!FM40</f>
        <v>31</v>
      </c>
      <c r="JT40" s="37">
        <f>'[2]Свод по МО_вся численность'!FN40</f>
        <v>73</v>
      </c>
      <c r="JU40" s="37">
        <f t="shared" si="517"/>
        <v>14</v>
      </c>
      <c r="JV40" s="37">
        <f t="shared" si="517"/>
        <v>33</v>
      </c>
      <c r="JW40" s="38">
        <f t="shared" si="518"/>
        <v>47</v>
      </c>
      <c r="JX40" s="37">
        <f>'[2]Свод по МО_вся численность'!FO40</f>
        <v>16</v>
      </c>
      <c r="JY40" s="37">
        <f>'[2]Свод по МО_вся численность'!FP40</f>
        <v>68</v>
      </c>
      <c r="JZ40" s="37">
        <f t="shared" si="519"/>
        <v>7</v>
      </c>
      <c r="KA40" s="37">
        <f t="shared" si="519"/>
        <v>30</v>
      </c>
      <c r="KB40" s="38">
        <f t="shared" si="520"/>
        <v>37</v>
      </c>
      <c r="KC40" s="37">
        <f>'[2]Свод по МО_вся численность'!FQ40</f>
        <v>22</v>
      </c>
      <c r="KD40" s="37">
        <f>'[2]Свод по МО_вся численность'!FR40</f>
        <v>43</v>
      </c>
      <c r="KE40" s="37">
        <f t="shared" si="521"/>
        <v>10</v>
      </c>
      <c r="KF40" s="37">
        <f t="shared" si="521"/>
        <v>19</v>
      </c>
      <c r="KG40" s="38">
        <f t="shared" si="522"/>
        <v>29</v>
      </c>
      <c r="KH40" s="37">
        <f>'[2]Свод по МО_вся численность'!FS40</f>
        <v>8</v>
      </c>
      <c r="KI40" s="37">
        <f>'[2]Свод по МО_вся численность'!FT40</f>
        <v>31</v>
      </c>
      <c r="KJ40" s="37">
        <f t="shared" si="523"/>
        <v>4</v>
      </c>
      <c r="KK40" s="37">
        <f t="shared" si="523"/>
        <v>14</v>
      </c>
      <c r="KL40" s="38">
        <f t="shared" si="524"/>
        <v>18</v>
      </c>
      <c r="KM40" s="37">
        <f>'[2]Свод по МО_вся численность'!FU40</f>
        <v>3</v>
      </c>
      <c r="KN40" s="37">
        <f>'[2]Свод по МО_вся численность'!FV40</f>
        <v>21</v>
      </c>
      <c r="KO40" s="37">
        <f t="shared" si="525"/>
        <v>1</v>
      </c>
      <c r="KP40" s="37">
        <f t="shared" si="525"/>
        <v>9</v>
      </c>
      <c r="KQ40" s="38">
        <f t="shared" si="526"/>
        <v>10</v>
      </c>
      <c r="KR40" s="37">
        <f>'[2]Свод по МО_вся численность'!FW40</f>
        <v>5</v>
      </c>
      <c r="KS40" s="37">
        <f>'[2]Свод по МО_вся численность'!FX40</f>
        <v>27</v>
      </c>
      <c r="KT40" s="37">
        <f t="shared" si="527"/>
        <v>2</v>
      </c>
      <c r="KU40" s="37">
        <f t="shared" si="527"/>
        <v>12</v>
      </c>
      <c r="KV40" s="38">
        <f t="shared" si="528"/>
        <v>14</v>
      </c>
      <c r="KW40" s="37">
        <f>'[2]Свод по МО_вся численность'!FY40</f>
        <v>5</v>
      </c>
      <c r="KX40" s="37">
        <f>'[2]Свод по МО_вся численность'!FZ40</f>
        <v>32</v>
      </c>
      <c r="KY40" s="37">
        <f t="shared" si="529"/>
        <v>2</v>
      </c>
      <c r="KZ40" s="37">
        <f t="shared" si="529"/>
        <v>14</v>
      </c>
      <c r="LA40" s="38">
        <f t="shared" si="530"/>
        <v>16</v>
      </c>
      <c r="LB40" s="37">
        <f>'[2]Свод по МО_вся численность'!GA40</f>
        <v>2</v>
      </c>
      <c r="LC40" s="37">
        <f>'[2]Свод по МО_вся численность'!GB40</f>
        <v>27</v>
      </c>
      <c r="LD40" s="37">
        <f t="shared" si="531"/>
        <v>1</v>
      </c>
      <c r="LE40" s="37">
        <f t="shared" si="531"/>
        <v>12</v>
      </c>
      <c r="LF40" s="38">
        <f t="shared" si="532"/>
        <v>13</v>
      </c>
      <c r="LG40" s="37">
        <f>'[2]Свод по МО_вся численность'!GC40</f>
        <v>6</v>
      </c>
      <c r="LH40" s="37">
        <f>'[2]Свод по МО_вся численность'!GD40</f>
        <v>16</v>
      </c>
      <c r="LI40" s="37">
        <f t="shared" si="533"/>
        <v>3</v>
      </c>
      <c r="LJ40" s="37">
        <f t="shared" si="533"/>
        <v>7</v>
      </c>
      <c r="LK40" s="38">
        <f t="shared" si="80"/>
        <v>10</v>
      </c>
      <c r="LL40" s="37">
        <f>'[2]Свод по МО_вся численность'!GE40</f>
        <v>2</v>
      </c>
      <c r="LM40" s="37">
        <f>'[2]Свод по МО_вся численность'!GF40</f>
        <v>18</v>
      </c>
      <c r="LN40" s="37">
        <f t="shared" si="534"/>
        <v>1</v>
      </c>
      <c r="LO40" s="37">
        <f t="shared" si="534"/>
        <v>8</v>
      </c>
      <c r="LP40" s="38">
        <f t="shared" si="535"/>
        <v>9</v>
      </c>
      <c r="LQ40" s="37">
        <f>'[2]Свод по МО_вся численность'!GG40</f>
        <v>5</v>
      </c>
      <c r="LR40" s="37">
        <f>'[2]Свод по МО_вся численность'!GH40</f>
        <v>12</v>
      </c>
      <c r="LS40" s="37">
        <f t="shared" si="536"/>
        <v>2</v>
      </c>
      <c r="LT40" s="37">
        <f t="shared" si="536"/>
        <v>5</v>
      </c>
      <c r="LU40" s="38">
        <f t="shared" si="81"/>
        <v>7</v>
      </c>
      <c r="LV40" s="37">
        <f>'[2]Свод по МО_вся численность'!GI40</f>
        <v>2</v>
      </c>
      <c r="LW40" s="37">
        <f>'[2]Свод по МО_вся численность'!GJ40</f>
        <v>10</v>
      </c>
      <c r="LX40" s="37">
        <f t="shared" si="537"/>
        <v>1</v>
      </c>
      <c r="LY40" s="37">
        <f t="shared" si="537"/>
        <v>4</v>
      </c>
      <c r="LZ40" s="38">
        <f t="shared" si="538"/>
        <v>5</v>
      </c>
      <c r="MA40" s="37">
        <f>'[2]Свод по МО_вся численность'!GK40</f>
        <v>1</v>
      </c>
      <c r="MB40" s="37">
        <f>'[2]Свод по МО_вся численность'!GL40</f>
        <v>3</v>
      </c>
      <c r="MC40" s="37">
        <f t="shared" si="539"/>
        <v>0</v>
      </c>
      <c r="MD40" s="37">
        <f t="shared" si="539"/>
        <v>1</v>
      </c>
      <c r="ME40" s="38">
        <f t="shared" si="540"/>
        <v>1</v>
      </c>
      <c r="MF40" s="37">
        <f>'[2]Свод по МО_вся численность'!GM40</f>
        <v>1</v>
      </c>
      <c r="MG40" s="37">
        <f>'[2]Свод по МО_вся численность'!GN40</f>
        <v>3</v>
      </c>
      <c r="MH40" s="37">
        <f t="shared" si="541"/>
        <v>0</v>
      </c>
      <c r="MI40" s="37">
        <f t="shared" si="541"/>
        <v>1</v>
      </c>
      <c r="MJ40" s="38">
        <f t="shared" si="542"/>
        <v>1</v>
      </c>
      <c r="MK40" s="37">
        <f>'[2]Свод по МО_вся численность'!GO40</f>
        <v>0</v>
      </c>
      <c r="ML40" s="37">
        <f>'[2]Свод по МО_вся численность'!GP40</f>
        <v>7</v>
      </c>
      <c r="MM40" s="37">
        <f t="shared" si="543"/>
        <v>0</v>
      </c>
      <c r="MN40" s="37">
        <f t="shared" si="543"/>
        <v>3</v>
      </c>
      <c r="MO40" s="23">
        <f t="shared" si="132"/>
        <v>3</v>
      </c>
      <c r="MP40" s="37">
        <f>'[2]Свод по МО_вся численность'!GQ40</f>
        <v>0</v>
      </c>
      <c r="MQ40" s="37">
        <f>'[2]Свод по МО_вся численность'!GR40</f>
        <v>0</v>
      </c>
      <c r="MR40" s="37">
        <f t="shared" si="544"/>
        <v>0</v>
      </c>
      <c r="MS40" s="37">
        <f t="shared" si="544"/>
        <v>0</v>
      </c>
      <c r="MT40" s="23">
        <f t="shared" si="134"/>
        <v>0</v>
      </c>
      <c r="MU40" s="37">
        <f>'[2]Свод по МО_вся численность'!GS40</f>
        <v>0</v>
      </c>
      <c r="MV40" s="37">
        <f>'[2]Свод по МО_вся численность'!GT40</f>
        <v>0</v>
      </c>
      <c r="MW40" s="37">
        <f t="shared" si="545"/>
        <v>0</v>
      </c>
      <c r="MX40" s="37">
        <f t="shared" si="545"/>
        <v>0</v>
      </c>
      <c r="MY40" s="38">
        <f t="shared" si="546"/>
        <v>0</v>
      </c>
      <c r="MZ40" s="37">
        <f>'[2]Свод по МО_вся численность'!GU40</f>
        <v>0</v>
      </c>
      <c r="NA40" s="37">
        <f>'[2]Свод по МО_вся численность'!GV40</f>
        <v>0</v>
      </c>
      <c r="NB40" s="37">
        <f t="shared" si="550"/>
        <v>0</v>
      </c>
      <c r="NC40" s="37">
        <f t="shared" si="550"/>
        <v>0</v>
      </c>
      <c r="ND40" s="37">
        <f t="shared" si="547"/>
        <v>0</v>
      </c>
      <c r="NE40" s="23">
        <f t="shared" si="548"/>
        <v>9823</v>
      </c>
      <c r="NF40" s="23">
        <f t="shared" si="549"/>
        <v>4070</v>
      </c>
      <c r="NG40" s="41"/>
      <c r="NH40" s="41"/>
      <c r="NI40" s="30">
        <v>1290</v>
      </c>
      <c r="NJ40" s="30">
        <v>4070</v>
      </c>
      <c r="NK40" s="42"/>
    </row>
    <row r="41" spans="1:375" ht="20.25" x14ac:dyDescent="0.3">
      <c r="A41" s="45">
        <v>30</v>
      </c>
      <c r="B41" s="36" t="s">
        <v>17</v>
      </c>
      <c r="C41" s="37">
        <f>'[2]Свод по МО_вся численность'!AM41</f>
        <v>48</v>
      </c>
      <c r="D41" s="37">
        <f>'[2]Свод по МО_вся численность'!AN41</f>
        <v>42</v>
      </c>
      <c r="E41" s="37">
        <f t="shared" si="420"/>
        <v>14</v>
      </c>
      <c r="F41" s="37">
        <f t="shared" si="420"/>
        <v>13</v>
      </c>
      <c r="G41" s="38">
        <f t="shared" si="421"/>
        <v>27</v>
      </c>
      <c r="H41" s="39"/>
      <c r="I41" s="39"/>
      <c r="J41" s="37"/>
      <c r="K41" s="37"/>
      <c r="L41" s="37">
        <f>'[2]Свод по МО_вся численность'!AS41</f>
        <v>65</v>
      </c>
      <c r="M41" s="37">
        <f>'[2]Свод по МО_вся численность'!AT41</f>
        <v>39</v>
      </c>
      <c r="N41" s="37">
        <f t="shared" si="422"/>
        <v>20</v>
      </c>
      <c r="O41" s="37">
        <f t="shared" si="422"/>
        <v>12</v>
      </c>
      <c r="P41" s="38">
        <f t="shared" si="423"/>
        <v>32</v>
      </c>
      <c r="Q41" s="37"/>
      <c r="R41" s="37"/>
      <c r="S41" s="37"/>
      <c r="T41" s="37"/>
      <c r="U41" s="37">
        <f>'[2]Свод по МО_вся численность'!AY41</f>
        <v>49</v>
      </c>
      <c r="V41" s="37">
        <f>'[2]Свод по МО_вся численность'!AZ41</f>
        <v>28</v>
      </c>
      <c r="W41" s="37">
        <f t="shared" si="424"/>
        <v>15</v>
      </c>
      <c r="X41" s="37">
        <f t="shared" si="424"/>
        <v>8</v>
      </c>
      <c r="Y41" s="38">
        <f t="shared" si="425"/>
        <v>23</v>
      </c>
      <c r="Z41" s="37"/>
      <c r="AA41" s="37"/>
      <c r="AB41" s="37"/>
      <c r="AC41" s="37"/>
      <c r="AD41" s="37">
        <f>'[2]Свод по МО_вся численность'!BE41</f>
        <v>71</v>
      </c>
      <c r="AE41" s="37">
        <f>'[2]Свод по МО_вся численность'!BF41</f>
        <v>32</v>
      </c>
      <c r="AF41" s="37">
        <f t="shared" si="426"/>
        <v>21</v>
      </c>
      <c r="AG41" s="37">
        <f t="shared" si="426"/>
        <v>10</v>
      </c>
      <c r="AH41" s="37">
        <f t="shared" si="427"/>
        <v>31</v>
      </c>
      <c r="AI41" s="37"/>
      <c r="AJ41" s="37"/>
      <c r="AK41" s="37"/>
      <c r="AL41" s="37"/>
      <c r="AM41" s="37">
        <f>'[2]Свод по МО_вся численность'!BK41</f>
        <v>91</v>
      </c>
      <c r="AN41" s="37">
        <f>'[2]Свод по МО_вся численность'!BL41</f>
        <v>68</v>
      </c>
      <c r="AO41" s="37">
        <f t="shared" si="428"/>
        <v>27</v>
      </c>
      <c r="AP41" s="37">
        <f t="shared" si="428"/>
        <v>20</v>
      </c>
      <c r="AQ41" s="38">
        <f t="shared" si="429"/>
        <v>47</v>
      </c>
      <c r="AR41" s="37"/>
      <c r="AS41" s="37"/>
      <c r="AT41" s="37"/>
      <c r="AU41" s="37"/>
      <c r="AV41" s="37">
        <f>'[2]Свод по МО_вся численность'!BQ41</f>
        <v>84</v>
      </c>
      <c r="AW41" s="37">
        <f>'[2]Свод по МО_вся численность'!BR41</f>
        <v>81</v>
      </c>
      <c r="AX41" s="37">
        <f t="shared" si="430"/>
        <v>25</v>
      </c>
      <c r="AY41" s="37">
        <f t="shared" si="430"/>
        <v>24</v>
      </c>
      <c r="AZ41" s="38">
        <f t="shared" si="431"/>
        <v>49</v>
      </c>
      <c r="BA41" s="37"/>
      <c r="BB41" s="37"/>
      <c r="BC41" s="37"/>
      <c r="BD41" s="37"/>
      <c r="BE41" s="37">
        <f>'[2]Свод по МО_вся численность'!BW41</f>
        <v>86</v>
      </c>
      <c r="BF41" s="37">
        <f>'[2]Свод по МО_вся численность'!BX41</f>
        <v>110</v>
      </c>
      <c r="BG41" s="39"/>
      <c r="BH41" s="39"/>
      <c r="BI41" s="37">
        <f t="shared" si="432"/>
        <v>26</v>
      </c>
      <c r="BJ41" s="37">
        <f t="shared" si="432"/>
        <v>33</v>
      </c>
      <c r="BK41" s="38">
        <f t="shared" si="433"/>
        <v>59</v>
      </c>
      <c r="BL41" s="37">
        <f>'[2]Свод по МО_вся численность'!CE41</f>
        <v>97</v>
      </c>
      <c r="BM41" s="37">
        <f>'[2]Свод по МО_вся численность'!CF41</f>
        <v>98</v>
      </c>
      <c r="BN41" s="37">
        <f t="shared" si="434"/>
        <v>41</v>
      </c>
      <c r="BO41" s="37">
        <f t="shared" si="434"/>
        <v>41</v>
      </c>
      <c r="BP41" s="38">
        <f t="shared" si="435"/>
        <v>82</v>
      </c>
      <c r="BQ41" s="37">
        <f>'[2]Свод по МО_вся численность'!CG41</f>
        <v>90</v>
      </c>
      <c r="BR41" s="37">
        <f>'[2]Свод по МО_вся численность'!CH41</f>
        <v>77</v>
      </c>
      <c r="BS41" s="37">
        <f t="shared" si="436"/>
        <v>38</v>
      </c>
      <c r="BT41" s="37">
        <f t="shared" si="436"/>
        <v>32</v>
      </c>
      <c r="BU41" s="38">
        <f t="shared" si="437"/>
        <v>70</v>
      </c>
      <c r="BV41" s="37">
        <f>'[2]Свод по МО_вся численность'!CI41</f>
        <v>95</v>
      </c>
      <c r="BW41" s="37">
        <f>'[2]Свод по МО_вся численность'!CJ41</f>
        <v>130</v>
      </c>
      <c r="BX41" s="37">
        <f t="shared" si="438"/>
        <v>40</v>
      </c>
      <c r="BY41" s="37">
        <f t="shared" si="438"/>
        <v>54</v>
      </c>
      <c r="BZ41" s="38">
        <f t="shared" si="439"/>
        <v>94</v>
      </c>
      <c r="CA41" s="37">
        <f>'[2]Свод по МО_вся численность'!CK41</f>
        <v>84</v>
      </c>
      <c r="CB41" s="37">
        <f>'[2]Свод по МО_вся численность'!CL41</f>
        <v>104</v>
      </c>
      <c r="CC41" s="37">
        <f t="shared" si="440"/>
        <v>35</v>
      </c>
      <c r="CD41" s="37">
        <f t="shared" si="440"/>
        <v>44</v>
      </c>
      <c r="CE41" s="38">
        <f t="shared" si="441"/>
        <v>79</v>
      </c>
      <c r="CF41" s="37">
        <f>'[2]Свод по МО_вся численность'!CM41</f>
        <v>90</v>
      </c>
      <c r="CG41" s="37">
        <f>'[2]Свод по МО_вся численность'!CN41</f>
        <v>120</v>
      </c>
      <c r="CH41" s="37">
        <f t="shared" si="442"/>
        <v>38</v>
      </c>
      <c r="CI41" s="37">
        <f t="shared" si="442"/>
        <v>50</v>
      </c>
      <c r="CJ41" s="38">
        <f t="shared" si="443"/>
        <v>88</v>
      </c>
      <c r="CK41" s="37">
        <f>'[2]Свод по МО_вся численность'!CO41</f>
        <v>107</v>
      </c>
      <c r="CL41" s="37">
        <f>'[2]Свод по МО_вся численность'!CP41</f>
        <v>104</v>
      </c>
      <c r="CM41" s="37">
        <f t="shared" si="444"/>
        <v>45</v>
      </c>
      <c r="CN41" s="37">
        <f t="shared" si="444"/>
        <v>44</v>
      </c>
      <c r="CO41" s="38">
        <f t="shared" si="445"/>
        <v>89</v>
      </c>
      <c r="CP41" s="37">
        <f>'[2]Свод по МО_вся численность'!CQ41</f>
        <v>117</v>
      </c>
      <c r="CQ41" s="37">
        <f>'[2]Свод по МО_вся численность'!CR41</f>
        <v>123</v>
      </c>
      <c r="CR41" s="37">
        <f t="shared" si="446"/>
        <v>49</v>
      </c>
      <c r="CS41" s="37">
        <f t="shared" si="446"/>
        <v>51</v>
      </c>
      <c r="CT41" s="38">
        <f t="shared" si="171"/>
        <v>100</v>
      </c>
      <c r="CU41" s="37">
        <f>'[2]Свод по МО_вся численность'!CS41</f>
        <v>116</v>
      </c>
      <c r="CV41" s="37">
        <f>'[2]Свод по МО_вся численность'!CT41</f>
        <v>92</v>
      </c>
      <c r="CW41" s="37">
        <f t="shared" si="447"/>
        <v>49</v>
      </c>
      <c r="CX41" s="37">
        <f t="shared" si="447"/>
        <v>39</v>
      </c>
      <c r="CY41" s="38">
        <f t="shared" si="448"/>
        <v>88</v>
      </c>
      <c r="CZ41" s="37">
        <f>'[2]Свод по МО_вся численность'!CU41</f>
        <v>99</v>
      </c>
      <c r="DA41" s="37">
        <f>'[2]Свод по МО_вся численность'!CV41</f>
        <v>96</v>
      </c>
      <c r="DB41" s="37">
        <f t="shared" si="449"/>
        <v>41</v>
      </c>
      <c r="DC41" s="37">
        <f t="shared" si="449"/>
        <v>40</v>
      </c>
      <c r="DD41" s="38">
        <f t="shared" si="450"/>
        <v>81</v>
      </c>
      <c r="DE41" s="37">
        <f>'[2]Свод по МО_вся численность'!CW41</f>
        <v>98</v>
      </c>
      <c r="DF41" s="37">
        <f>'[2]Свод по МО_вся численность'!CX41</f>
        <v>87</v>
      </c>
      <c r="DG41" s="37">
        <f t="shared" si="451"/>
        <v>41</v>
      </c>
      <c r="DH41" s="37">
        <f t="shared" si="451"/>
        <v>36</v>
      </c>
      <c r="DI41" s="38">
        <f t="shared" si="452"/>
        <v>77</v>
      </c>
      <c r="DJ41" s="37">
        <f>'[2]Свод по МО_вся численность'!CY41</f>
        <v>96</v>
      </c>
      <c r="DK41" s="37">
        <f>'[2]Свод по МО_вся численность'!CZ41</f>
        <v>94</v>
      </c>
      <c r="DL41" s="37">
        <f t="shared" si="453"/>
        <v>40</v>
      </c>
      <c r="DM41" s="37">
        <f t="shared" si="453"/>
        <v>39</v>
      </c>
      <c r="DN41" s="38">
        <f t="shared" si="454"/>
        <v>79</v>
      </c>
      <c r="DO41" s="37">
        <f>'[2]Свод по МО_вся численность'!DA41</f>
        <v>97</v>
      </c>
      <c r="DP41" s="37">
        <f>'[2]Свод по МО_вся численность'!DB41</f>
        <v>92</v>
      </c>
      <c r="DQ41" s="37">
        <f t="shared" si="455"/>
        <v>41</v>
      </c>
      <c r="DR41" s="37">
        <f t="shared" si="455"/>
        <v>39</v>
      </c>
      <c r="DS41" s="38">
        <f t="shared" si="456"/>
        <v>80</v>
      </c>
      <c r="DT41" s="37">
        <f>'[2]Свод по МО_вся численность'!DC41</f>
        <v>109</v>
      </c>
      <c r="DU41" s="37">
        <f>'[2]Свод по МО_вся численность'!DD41</f>
        <v>96</v>
      </c>
      <c r="DV41" s="37">
        <f t="shared" si="457"/>
        <v>46</v>
      </c>
      <c r="DW41" s="37">
        <f t="shared" si="457"/>
        <v>40</v>
      </c>
      <c r="DX41" s="38">
        <f t="shared" si="458"/>
        <v>86</v>
      </c>
      <c r="DY41" s="37">
        <f>'[2]Свод по МО_вся численность'!DE41</f>
        <v>84</v>
      </c>
      <c r="DZ41" s="37">
        <f>'[2]Свод по МО_вся численность'!DF41</f>
        <v>84</v>
      </c>
      <c r="EA41" s="37">
        <f t="shared" si="459"/>
        <v>35</v>
      </c>
      <c r="EB41" s="37">
        <f t="shared" si="459"/>
        <v>35</v>
      </c>
      <c r="EC41" s="38">
        <f t="shared" si="460"/>
        <v>70</v>
      </c>
      <c r="ED41" s="37">
        <f>'[2]Свод по МО_вся численность'!DG41</f>
        <v>119</v>
      </c>
      <c r="EE41" s="37">
        <f>'[2]Свод по МО_вся численность'!DH41</f>
        <v>95</v>
      </c>
      <c r="EF41" s="37">
        <f t="shared" si="461"/>
        <v>50</v>
      </c>
      <c r="EG41" s="37">
        <f t="shared" si="461"/>
        <v>40</v>
      </c>
      <c r="EH41" s="23">
        <f t="shared" si="108"/>
        <v>90</v>
      </c>
      <c r="EI41" s="37">
        <f>'[2]Свод по МО_вся численность'!DI41</f>
        <v>92</v>
      </c>
      <c r="EJ41" s="37">
        <f>'[2]Свод по МО_вся численность'!DJ41</f>
        <v>94</v>
      </c>
      <c r="EK41" s="37">
        <f t="shared" si="462"/>
        <v>39</v>
      </c>
      <c r="EL41" s="37">
        <f t="shared" si="462"/>
        <v>39</v>
      </c>
      <c r="EM41" s="23">
        <f t="shared" si="110"/>
        <v>78</v>
      </c>
      <c r="EN41" s="37">
        <f>'[2]Свод по МО_вся численность'!DK41</f>
        <v>77</v>
      </c>
      <c r="EO41" s="37">
        <f>'[2]Свод по МО_вся численность'!DL41</f>
        <v>105</v>
      </c>
      <c r="EP41" s="37">
        <f t="shared" si="463"/>
        <v>32</v>
      </c>
      <c r="EQ41" s="37">
        <f t="shared" si="463"/>
        <v>44</v>
      </c>
      <c r="ER41" s="38">
        <f t="shared" si="464"/>
        <v>76</v>
      </c>
      <c r="ES41" s="37">
        <f>'[2]Свод по МО_вся численность'!DM41</f>
        <v>107</v>
      </c>
      <c r="ET41" s="37">
        <f>'[2]Свод по МО_вся численность'!DN41</f>
        <v>124</v>
      </c>
      <c r="EU41" s="37">
        <f t="shared" si="465"/>
        <v>45</v>
      </c>
      <c r="EV41" s="37">
        <f t="shared" si="465"/>
        <v>52</v>
      </c>
      <c r="EW41" s="38">
        <f t="shared" si="466"/>
        <v>97</v>
      </c>
      <c r="EX41" s="37">
        <f>'[2]Свод по МО_вся численность'!DO41</f>
        <v>123</v>
      </c>
      <c r="EY41" s="37">
        <f>'[2]Свод по МО_вся численность'!DP41</f>
        <v>116</v>
      </c>
      <c r="EZ41" s="37">
        <f t="shared" si="467"/>
        <v>51</v>
      </c>
      <c r="FA41" s="37">
        <f t="shared" si="467"/>
        <v>49</v>
      </c>
      <c r="FB41" s="38">
        <f t="shared" si="468"/>
        <v>100</v>
      </c>
      <c r="FC41" s="37">
        <f>'[2]Свод по МО_вся численность'!DQ41</f>
        <v>106</v>
      </c>
      <c r="FD41" s="37">
        <f>'[2]Свод по МО_вся численность'!DR41</f>
        <v>128</v>
      </c>
      <c r="FE41" s="37">
        <f t="shared" si="469"/>
        <v>44</v>
      </c>
      <c r="FF41" s="37">
        <f t="shared" si="469"/>
        <v>54</v>
      </c>
      <c r="FG41" s="38">
        <f t="shared" si="470"/>
        <v>98</v>
      </c>
      <c r="FH41" s="37">
        <f>'[2]Свод по МО_вся численность'!DS41</f>
        <v>107</v>
      </c>
      <c r="FI41" s="37">
        <f>'[2]Свод по МО_вся численность'!DT41</f>
        <v>139</v>
      </c>
      <c r="FJ41" s="37">
        <f t="shared" si="471"/>
        <v>45</v>
      </c>
      <c r="FK41" s="37">
        <f t="shared" si="471"/>
        <v>58</v>
      </c>
      <c r="FL41" s="38">
        <f t="shared" si="472"/>
        <v>103</v>
      </c>
      <c r="FM41" s="37">
        <f>'[2]Свод по МО_вся численность'!DU41</f>
        <v>112</v>
      </c>
      <c r="FN41" s="37">
        <f>'[2]Свод по МО_вся численность'!DV41</f>
        <v>140</v>
      </c>
      <c r="FO41" s="37">
        <f t="shared" si="473"/>
        <v>47</v>
      </c>
      <c r="FP41" s="37">
        <f t="shared" si="473"/>
        <v>59</v>
      </c>
      <c r="FQ41" s="38">
        <f t="shared" si="474"/>
        <v>106</v>
      </c>
      <c r="FR41" s="37">
        <f>'[2]Свод по МО_вся численность'!DW41</f>
        <v>109</v>
      </c>
      <c r="FS41" s="37">
        <f>'[2]Свод по МО_вся численность'!DX41</f>
        <v>131</v>
      </c>
      <c r="FT41" s="37">
        <f t="shared" si="475"/>
        <v>46</v>
      </c>
      <c r="FU41" s="37">
        <f t="shared" si="475"/>
        <v>55</v>
      </c>
      <c r="FV41" s="38">
        <f t="shared" si="476"/>
        <v>101</v>
      </c>
      <c r="FW41" s="37">
        <f>'[2]Свод по МО_вся численность'!DY41</f>
        <v>103</v>
      </c>
      <c r="FX41" s="37">
        <f>'[2]Свод по МО_вся численность'!DZ41</f>
        <v>144</v>
      </c>
      <c r="FY41" s="37">
        <f t="shared" si="477"/>
        <v>43</v>
      </c>
      <c r="FZ41" s="37">
        <f t="shared" si="477"/>
        <v>60</v>
      </c>
      <c r="GA41" s="38">
        <f t="shared" si="478"/>
        <v>103</v>
      </c>
      <c r="GB41" s="37">
        <f>'[2]Свод по МО_вся численность'!EA41</f>
        <v>94</v>
      </c>
      <c r="GC41" s="37">
        <f>'[2]Свод по МО_вся численность'!EB41</f>
        <v>134</v>
      </c>
      <c r="GD41" s="37">
        <f t="shared" si="479"/>
        <v>39</v>
      </c>
      <c r="GE41" s="37">
        <f t="shared" si="479"/>
        <v>56</v>
      </c>
      <c r="GF41" s="38">
        <f t="shared" si="480"/>
        <v>95</v>
      </c>
      <c r="GG41" s="37">
        <f>'[2]Свод по МО_вся численность'!EC41</f>
        <v>108</v>
      </c>
      <c r="GH41" s="37">
        <f>'[2]Свод по МО_вся численность'!ED41</f>
        <v>152</v>
      </c>
      <c r="GI41" s="37">
        <f t="shared" si="481"/>
        <v>48</v>
      </c>
      <c r="GJ41" s="37">
        <f t="shared" si="481"/>
        <v>68</v>
      </c>
      <c r="GK41" s="38">
        <f t="shared" si="482"/>
        <v>116</v>
      </c>
      <c r="GL41" s="37">
        <f>'[2]Свод по МО_вся численность'!EE41</f>
        <v>104</v>
      </c>
      <c r="GM41" s="37">
        <f>'[2]Свод по МО_вся численность'!EF41</f>
        <v>122</v>
      </c>
      <c r="GN41" s="37">
        <f t="shared" si="483"/>
        <v>47</v>
      </c>
      <c r="GO41" s="37">
        <f t="shared" si="483"/>
        <v>55</v>
      </c>
      <c r="GP41" s="38">
        <f t="shared" si="484"/>
        <v>102</v>
      </c>
      <c r="GQ41" s="37">
        <f>'[2]Свод по МО_вся численность'!EG41</f>
        <v>69</v>
      </c>
      <c r="GR41" s="37">
        <f>'[2]Свод по МО_вся численность'!EH41</f>
        <v>104</v>
      </c>
      <c r="GS41" s="37">
        <f t="shared" si="485"/>
        <v>31</v>
      </c>
      <c r="GT41" s="37">
        <f t="shared" si="485"/>
        <v>47</v>
      </c>
      <c r="GU41" s="38">
        <f t="shared" si="486"/>
        <v>78</v>
      </c>
      <c r="GV41" s="37">
        <f>'[2]Свод по МО_вся численность'!EI41</f>
        <v>108</v>
      </c>
      <c r="GW41" s="37">
        <f>'[2]Свод по МО_вся численность'!EJ41</f>
        <v>142</v>
      </c>
      <c r="GX41" s="37">
        <f t="shared" si="487"/>
        <v>48</v>
      </c>
      <c r="GY41" s="37">
        <f t="shared" si="487"/>
        <v>64</v>
      </c>
      <c r="GZ41" s="38">
        <f t="shared" si="488"/>
        <v>112</v>
      </c>
      <c r="HA41" s="37">
        <f>'[2]Свод по МО_вся численность'!EK41</f>
        <v>86</v>
      </c>
      <c r="HB41" s="37">
        <f>'[2]Свод по МО_вся численность'!EL41</f>
        <v>127</v>
      </c>
      <c r="HC41" s="37">
        <f t="shared" si="489"/>
        <v>38</v>
      </c>
      <c r="HD41" s="37">
        <f t="shared" si="489"/>
        <v>57</v>
      </c>
      <c r="HE41" s="38">
        <f t="shared" si="490"/>
        <v>95</v>
      </c>
      <c r="HF41" s="37">
        <f>'[2]Свод по МО_вся численность'!EM41</f>
        <v>62</v>
      </c>
      <c r="HG41" s="37">
        <f>'[2]Свод по МО_вся численность'!EN41</f>
        <v>102</v>
      </c>
      <c r="HH41" s="37">
        <f t="shared" si="491"/>
        <v>28</v>
      </c>
      <c r="HI41" s="37">
        <f t="shared" si="491"/>
        <v>46</v>
      </c>
      <c r="HJ41" s="38">
        <f t="shared" si="492"/>
        <v>74</v>
      </c>
      <c r="HK41" s="37">
        <f>'[2]Свод по МО_вся численность'!EO41</f>
        <v>70</v>
      </c>
      <c r="HL41" s="37">
        <f>'[2]Свод по МО_вся численность'!EP41</f>
        <v>122</v>
      </c>
      <c r="HM41" s="37">
        <f t="shared" si="493"/>
        <v>31</v>
      </c>
      <c r="HN41" s="37">
        <f t="shared" si="493"/>
        <v>55</v>
      </c>
      <c r="HO41" s="38">
        <f t="shared" si="494"/>
        <v>86</v>
      </c>
      <c r="HP41" s="37">
        <f>'[2]Свод по МО_вся численность'!EQ41</f>
        <v>62</v>
      </c>
      <c r="HQ41" s="37">
        <f>'[2]Свод по МО_вся численность'!ER41</f>
        <v>111</v>
      </c>
      <c r="HR41" s="37">
        <f t="shared" si="495"/>
        <v>28</v>
      </c>
      <c r="HS41" s="37">
        <f t="shared" si="495"/>
        <v>50</v>
      </c>
      <c r="HT41" s="38">
        <f t="shared" si="496"/>
        <v>78</v>
      </c>
      <c r="HU41" s="37">
        <f>'[2]Свод по МО_вся численность'!ES41</f>
        <v>47</v>
      </c>
      <c r="HV41" s="37">
        <f>'[2]Свод по МО_вся численность'!ET41</f>
        <v>69</v>
      </c>
      <c r="HW41" s="37">
        <f t="shared" si="497"/>
        <v>21</v>
      </c>
      <c r="HX41" s="37">
        <f t="shared" si="497"/>
        <v>31</v>
      </c>
      <c r="HY41" s="38">
        <f t="shared" si="498"/>
        <v>52</v>
      </c>
      <c r="HZ41" s="37">
        <f>'[2]Свод по МО_вся численность'!EU41</f>
        <v>40</v>
      </c>
      <c r="IA41" s="37">
        <f>'[2]Свод по МО_вся численность'!EV41</f>
        <v>73</v>
      </c>
      <c r="IB41" s="37">
        <f t="shared" si="499"/>
        <v>18</v>
      </c>
      <c r="IC41" s="37">
        <f t="shared" si="499"/>
        <v>33</v>
      </c>
      <c r="ID41" s="38">
        <f t="shared" si="500"/>
        <v>51</v>
      </c>
      <c r="IE41" s="37">
        <f>'[2]Свод по МО_вся численность'!EW41</f>
        <v>19</v>
      </c>
      <c r="IF41" s="37">
        <f>'[2]Свод по МО_вся численность'!EX41</f>
        <v>35</v>
      </c>
      <c r="IG41" s="37">
        <f t="shared" si="501"/>
        <v>9</v>
      </c>
      <c r="IH41" s="37">
        <f t="shared" si="501"/>
        <v>16</v>
      </c>
      <c r="II41" s="38">
        <f t="shared" si="502"/>
        <v>25</v>
      </c>
      <c r="IJ41" s="37">
        <f>'[2]Свод по МО_вся численность'!EY41</f>
        <v>13</v>
      </c>
      <c r="IK41" s="37">
        <f>'[2]Свод по МО_вся численность'!EZ41</f>
        <v>20</v>
      </c>
      <c r="IL41" s="37">
        <f t="shared" si="503"/>
        <v>6</v>
      </c>
      <c r="IM41" s="37">
        <f t="shared" si="503"/>
        <v>9</v>
      </c>
      <c r="IN41" s="38">
        <f t="shared" si="504"/>
        <v>15</v>
      </c>
      <c r="IO41" s="37">
        <f>'[2]Свод по МО_вся численность'!FA41</f>
        <v>11</v>
      </c>
      <c r="IP41" s="37">
        <f>'[2]Свод по МО_вся численность'!FB41</f>
        <v>19</v>
      </c>
      <c r="IQ41" s="37">
        <f t="shared" si="505"/>
        <v>5</v>
      </c>
      <c r="IR41" s="37">
        <f t="shared" si="505"/>
        <v>9</v>
      </c>
      <c r="IS41" s="38">
        <f t="shared" si="506"/>
        <v>14</v>
      </c>
      <c r="IT41" s="37">
        <f>'[2]Свод по МО_вся численность'!FC41</f>
        <v>33</v>
      </c>
      <c r="IU41" s="37">
        <f>'[2]Свод по МО_вся численность'!FD41</f>
        <v>58</v>
      </c>
      <c r="IV41" s="37">
        <f t="shared" si="507"/>
        <v>15</v>
      </c>
      <c r="IW41" s="37">
        <f t="shared" si="507"/>
        <v>26</v>
      </c>
      <c r="IX41" s="38">
        <f t="shared" si="508"/>
        <v>41</v>
      </c>
      <c r="IY41" s="37">
        <f>'[2]Свод по МО_вся численность'!FE41</f>
        <v>26</v>
      </c>
      <c r="IZ41" s="37">
        <f>'[2]Свод по МО_вся численность'!FF41</f>
        <v>87</v>
      </c>
      <c r="JA41" s="37">
        <f t="shared" si="509"/>
        <v>12</v>
      </c>
      <c r="JB41" s="37">
        <f t="shared" si="509"/>
        <v>39</v>
      </c>
      <c r="JC41" s="38">
        <f t="shared" si="510"/>
        <v>51</v>
      </c>
      <c r="JD41" s="37">
        <f>'[2]Свод по МО_вся численность'!FG41</f>
        <v>17</v>
      </c>
      <c r="JE41" s="37">
        <f>'[2]Свод по МО_вся численность'!FH41</f>
        <v>78</v>
      </c>
      <c r="JF41" s="37">
        <f t="shared" si="511"/>
        <v>8</v>
      </c>
      <c r="JG41" s="37">
        <f t="shared" si="511"/>
        <v>35</v>
      </c>
      <c r="JH41" s="38">
        <f t="shared" si="512"/>
        <v>43</v>
      </c>
      <c r="JI41" s="37">
        <f>'[2]Свод по МО_вся численность'!FI41</f>
        <v>27</v>
      </c>
      <c r="JJ41" s="37">
        <f>'[2]Свод по МО_вся численность'!FJ41</f>
        <v>75</v>
      </c>
      <c r="JK41" s="37">
        <f t="shared" si="513"/>
        <v>12</v>
      </c>
      <c r="JL41" s="37">
        <f t="shared" si="513"/>
        <v>34</v>
      </c>
      <c r="JM41" s="38">
        <f t="shared" si="514"/>
        <v>46</v>
      </c>
      <c r="JN41" s="37">
        <f>'[2]Свод по МО_вся численность'!FK41</f>
        <v>29</v>
      </c>
      <c r="JO41" s="37">
        <f>'[2]Свод по МО_вся численность'!FL41</f>
        <v>78</v>
      </c>
      <c r="JP41" s="37">
        <f t="shared" si="515"/>
        <v>13</v>
      </c>
      <c r="JQ41" s="37">
        <f t="shared" si="515"/>
        <v>35</v>
      </c>
      <c r="JR41" s="38">
        <f t="shared" si="516"/>
        <v>48</v>
      </c>
      <c r="JS41" s="37">
        <f>'[2]Свод по МО_вся численность'!FM41</f>
        <v>14</v>
      </c>
      <c r="JT41" s="37">
        <f>'[2]Свод по МО_вся численность'!FN41</f>
        <v>50</v>
      </c>
      <c r="JU41" s="37">
        <f t="shared" si="517"/>
        <v>6</v>
      </c>
      <c r="JV41" s="37">
        <f t="shared" si="517"/>
        <v>22</v>
      </c>
      <c r="JW41" s="38">
        <f t="shared" si="518"/>
        <v>28</v>
      </c>
      <c r="JX41" s="37">
        <f>'[2]Свод по МО_вся численность'!FO41</f>
        <v>17</v>
      </c>
      <c r="JY41" s="37">
        <f>'[2]Свод по МО_вся численность'!FP41</f>
        <v>49</v>
      </c>
      <c r="JZ41" s="37">
        <f t="shared" si="519"/>
        <v>8</v>
      </c>
      <c r="KA41" s="37">
        <f t="shared" si="519"/>
        <v>22</v>
      </c>
      <c r="KB41" s="38">
        <f t="shared" si="520"/>
        <v>30</v>
      </c>
      <c r="KC41" s="37">
        <f>'[2]Свод по МО_вся численность'!FQ41</f>
        <v>8</v>
      </c>
      <c r="KD41" s="37">
        <f>'[2]Свод по МО_вся численность'!FR41</f>
        <v>31</v>
      </c>
      <c r="KE41" s="37">
        <f t="shared" si="521"/>
        <v>4</v>
      </c>
      <c r="KF41" s="37">
        <f t="shared" si="521"/>
        <v>14</v>
      </c>
      <c r="KG41" s="38">
        <f t="shared" si="522"/>
        <v>18</v>
      </c>
      <c r="KH41" s="37">
        <f>'[2]Свод по МО_вся численность'!FS41</f>
        <v>3</v>
      </c>
      <c r="KI41" s="37">
        <f>'[2]Свод по МО_вся численность'!FT41</f>
        <v>16</v>
      </c>
      <c r="KJ41" s="37">
        <f t="shared" si="523"/>
        <v>1</v>
      </c>
      <c r="KK41" s="37">
        <f t="shared" si="523"/>
        <v>7</v>
      </c>
      <c r="KL41" s="38">
        <f t="shared" si="524"/>
        <v>8</v>
      </c>
      <c r="KM41" s="37">
        <f>'[2]Свод по МО_вся численность'!FU41</f>
        <v>6</v>
      </c>
      <c r="KN41" s="37">
        <f>'[2]Свод по МО_вся численность'!FV41</f>
        <v>15</v>
      </c>
      <c r="KO41" s="37">
        <f t="shared" si="525"/>
        <v>3</v>
      </c>
      <c r="KP41" s="37">
        <f t="shared" si="525"/>
        <v>7</v>
      </c>
      <c r="KQ41" s="38">
        <f t="shared" si="526"/>
        <v>10</v>
      </c>
      <c r="KR41" s="37">
        <f>'[2]Свод по МО_вся численность'!FW41</f>
        <v>5</v>
      </c>
      <c r="KS41" s="37">
        <f>'[2]Свод по МО_вся численность'!FX41</f>
        <v>21</v>
      </c>
      <c r="KT41" s="37">
        <f t="shared" si="527"/>
        <v>2</v>
      </c>
      <c r="KU41" s="37">
        <f t="shared" si="527"/>
        <v>9</v>
      </c>
      <c r="KV41" s="38">
        <f t="shared" si="528"/>
        <v>11</v>
      </c>
      <c r="KW41" s="37">
        <f>'[2]Свод по МО_вся численность'!FY41</f>
        <v>3</v>
      </c>
      <c r="KX41" s="37">
        <f>'[2]Свод по МО_вся численность'!FZ41</f>
        <v>14</v>
      </c>
      <c r="KY41" s="37">
        <f t="shared" si="529"/>
        <v>1</v>
      </c>
      <c r="KZ41" s="37">
        <f t="shared" si="529"/>
        <v>6</v>
      </c>
      <c r="LA41" s="38">
        <f t="shared" si="530"/>
        <v>7</v>
      </c>
      <c r="LB41" s="37">
        <f>'[2]Свод по МО_вся численность'!GA41</f>
        <v>2</v>
      </c>
      <c r="LC41" s="37">
        <f>'[2]Свод по МО_вся численность'!GB41</f>
        <v>13</v>
      </c>
      <c r="LD41" s="37">
        <f t="shared" si="531"/>
        <v>1</v>
      </c>
      <c r="LE41" s="37">
        <f t="shared" si="531"/>
        <v>6</v>
      </c>
      <c r="LF41" s="38">
        <f t="shared" si="532"/>
        <v>7</v>
      </c>
      <c r="LG41" s="37">
        <f>'[2]Свод по МО_вся численность'!GC41</f>
        <v>3</v>
      </c>
      <c r="LH41" s="37">
        <f>'[2]Свод по МО_вся численность'!GD41</f>
        <v>16</v>
      </c>
      <c r="LI41" s="37">
        <f t="shared" si="533"/>
        <v>1</v>
      </c>
      <c r="LJ41" s="37">
        <f t="shared" si="533"/>
        <v>7</v>
      </c>
      <c r="LK41" s="38">
        <f t="shared" si="80"/>
        <v>8</v>
      </c>
      <c r="LL41" s="37">
        <f>'[2]Свод по МО_вся численность'!GE41</f>
        <v>2</v>
      </c>
      <c r="LM41" s="37">
        <f>'[2]Свод по МО_вся численность'!GF41</f>
        <v>9</v>
      </c>
      <c r="LN41" s="37">
        <f t="shared" si="534"/>
        <v>1</v>
      </c>
      <c r="LO41" s="37">
        <f t="shared" si="534"/>
        <v>4</v>
      </c>
      <c r="LP41" s="38">
        <f t="shared" si="535"/>
        <v>5</v>
      </c>
      <c r="LQ41" s="37">
        <f>'[2]Свод по МО_вся численность'!GG41</f>
        <v>1</v>
      </c>
      <c r="LR41" s="37">
        <f>'[2]Свод по МО_вся численность'!GH41</f>
        <v>7</v>
      </c>
      <c r="LS41" s="37">
        <f t="shared" si="536"/>
        <v>0</v>
      </c>
      <c r="LT41" s="37">
        <f t="shared" si="536"/>
        <v>3</v>
      </c>
      <c r="LU41" s="38">
        <f t="shared" si="81"/>
        <v>3</v>
      </c>
      <c r="LV41" s="37">
        <f>'[2]Свод по МО_вся численность'!GI41</f>
        <v>2</v>
      </c>
      <c r="LW41" s="37">
        <f>'[2]Свод по МО_вся численность'!GJ41</f>
        <v>9</v>
      </c>
      <c r="LX41" s="37">
        <f t="shared" si="537"/>
        <v>1</v>
      </c>
      <c r="LY41" s="37">
        <f t="shared" si="537"/>
        <v>4</v>
      </c>
      <c r="LZ41" s="38">
        <f t="shared" si="538"/>
        <v>5</v>
      </c>
      <c r="MA41" s="37">
        <f>'[2]Свод по МО_вся численность'!GK41</f>
        <v>1</v>
      </c>
      <c r="MB41" s="37">
        <f>'[2]Свод по МО_вся численность'!GL41</f>
        <v>6</v>
      </c>
      <c r="MC41" s="37">
        <f t="shared" si="539"/>
        <v>0</v>
      </c>
      <c r="MD41" s="37">
        <f t="shared" si="539"/>
        <v>3</v>
      </c>
      <c r="ME41" s="38">
        <f t="shared" si="540"/>
        <v>3</v>
      </c>
      <c r="MF41" s="37">
        <f>'[2]Свод по МО_вся численность'!GM41</f>
        <v>0</v>
      </c>
      <c r="MG41" s="37">
        <f>'[2]Свод по МО_вся численность'!GN41</f>
        <v>4</v>
      </c>
      <c r="MH41" s="37">
        <f t="shared" si="541"/>
        <v>0</v>
      </c>
      <c r="MI41" s="37">
        <f t="shared" si="541"/>
        <v>2</v>
      </c>
      <c r="MJ41" s="38">
        <f t="shared" si="542"/>
        <v>2</v>
      </c>
      <c r="MK41" s="37">
        <f>'[2]Свод по МО_вся численность'!GO41</f>
        <v>0</v>
      </c>
      <c r="ML41" s="37">
        <f>'[2]Свод по МО_вся численность'!GP41</f>
        <v>4</v>
      </c>
      <c r="MM41" s="37">
        <f t="shared" si="543"/>
        <v>0</v>
      </c>
      <c r="MN41" s="37">
        <f t="shared" si="543"/>
        <v>2</v>
      </c>
      <c r="MO41" s="23">
        <f t="shared" si="132"/>
        <v>2</v>
      </c>
      <c r="MP41" s="37">
        <f>'[2]Свод по МО_вся численность'!GQ41</f>
        <v>0</v>
      </c>
      <c r="MQ41" s="37">
        <f>'[2]Свод по МО_вся численность'!GR41</f>
        <v>3</v>
      </c>
      <c r="MR41" s="37">
        <f t="shared" si="544"/>
        <v>0</v>
      </c>
      <c r="MS41" s="37">
        <f t="shared" si="544"/>
        <v>1</v>
      </c>
      <c r="MT41" s="23">
        <f t="shared" si="134"/>
        <v>1</v>
      </c>
      <c r="MU41" s="37">
        <f>'[2]Свод по МО_вся численность'!GS41</f>
        <v>0</v>
      </c>
      <c r="MV41" s="37">
        <f>'[2]Свод по МО_вся численность'!GT41</f>
        <v>0</v>
      </c>
      <c r="MW41" s="37">
        <f t="shared" si="545"/>
        <v>0</v>
      </c>
      <c r="MX41" s="37">
        <f t="shared" si="545"/>
        <v>0</v>
      </c>
      <c r="MY41" s="38">
        <f t="shared" si="546"/>
        <v>0</v>
      </c>
      <c r="MZ41" s="37">
        <f>'[2]Свод по МО_вся численность'!GU41</f>
        <v>1</v>
      </c>
      <c r="NA41" s="37">
        <f>'[2]Свод по МО_вся численность'!GV41</f>
        <v>0</v>
      </c>
      <c r="NB41" s="37">
        <f t="shared" si="550"/>
        <v>1</v>
      </c>
      <c r="NC41" s="37">
        <f t="shared" si="550"/>
        <v>0</v>
      </c>
      <c r="ND41" s="37">
        <f t="shared" si="547"/>
        <v>1</v>
      </c>
      <c r="NE41" s="23">
        <f t="shared" si="548"/>
        <v>9009</v>
      </c>
      <c r="NF41" s="23">
        <f t="shared" si="549"/>
        <v>3754</v>
      </c>
      <c r="NG41" s="29"/>
      <c r="NH41" s="29"/>
      <c r="NI41" s="30">
        <v>1122</v>
      </c>
      <c r="NJ41" s="30">
        <v>3754</v>
      </c>
      <c r="NK41" s="31"/>
    </row>
    <row r="42" spans="1:375" ht="20.25" x14ac:dyDescent="0.3">
      <c r="A42" s="45">
        <v>31</v>
      </c>
      <c r="B42" s="36" t="s">
        <v>18</v>
      </c>
      <c r="C42" s="37">
        <f>'[2]Свод по МО_вся численность'!AM42</f>
        <v>201</v>
      </c>
      <c r="D42" s="37">
        <f>'[2]Свод по МО_вся численность'!AN42</f>
        <v>158</v>
      </c>
      <c r="E42" s="37">
        <f t="shared" si="420"/>
        <v>60</v>
      </c>
      <c r="F42" s="37">
        <f t="shared" si="420"/>
        <v>47</v>
      </c>
      <c r="G42" s="38">
        <f t="shared" si="421"/>
        <v>107</v>
      </c>
      <c r="H42" s="39"/>
      <c r="I42" s="39"/>
      <c r="J42" s="37"/>
      <c r="K42" s="37"/>
      <c r="L42" s="37">
        <f>'[2]Свод по МО_вся численность'!AS42</f>
        <v>203</v>
      </c>
      <c r="M42" s="37">
        <f>'[2]Свод по МО_вся численность'!AT42</f>
        <v>270</v>
      </c>
      <c r="N42" s="37">
        <f t="shared" si="422"/>
        <v>61</v>
      </c>
      <c r="O42" s="37">
        <f t="shared" si="422"/>
        <v>81</v>
      </c>
      <c r="P42" s="38">
        <f t="shared" si="423"/>
        <v>142</v>
      </c>
      <c r="Q42" s="37"/>
      <c r="R42" s="37"/>
      <c r="S42" s="37"/>
      <c r="T42" s="37"/>
      <c r="U42" s="37">
        <f>'[2]Свод по МО_вся численность'!AY42</f>
        <v>278</v>
      </c>
      <c r="V42" s="37">
        <f>'[2]Свод по МО_вся численность'!AZ42</f>
        <v>426</v>
      </c>
      <c r="W42" s="37">
        <f t="shared" si="424"/>
        <v>83</v>
      </c>
      <c r="X42" s="37">
        <f t="shared" si="424"/>
        <v>128</v>
      </c>
      <c r="Y42" s="38">
        <f t="shared" si="425"/>
        <v>211</v>
      </c>
      <c r="Z42" s="37"/>
      <c r="AA42" s="37"/>
      <c r="AB42" s="37"/>
      <c r="AC42" s="37"/>
      <c r="AD42" s="37">
        <f>'[2]Свод по МО_вся численность'!BE42</f>
        <v>408</v>
      </c>
      <c r="AE42" s="37">
        <f>'[2]Свод по МО_вся численность'!BF42</f>
        <v>579</v>
      </c>
      <c r="AF42" s="37">
        <f t="shared" si="426"/>
        <v>122</v>
      </c>
      <c r="AG42" s="37">
        <f t="shared" si="426"/>
        <v>174</v>
      </c>
      <c r="AH42" s="37">
        <f t="shared" si="427"/>
        <v>296</v>
      </c>
      <c r="AI42" s="37"/>
      <c r="AJ42" s="37"/>
      <c r="AK42" s="37"/>
      <c r="AL42" s="37"/>
      <c r="AM42" s="37">
        <f>'[2]Свод по МО_вся численность'!BK42</f>
        <v>646</v>
      </c>
      <c r="AN42" s="37">
        <f>'[2]Свод по МО_вся численность'!BL42</f>
        <v>797</v>
      </c>
      <c r="AO42" s="37">
        <f t="shared" si="428"/>
        <v>194</v>
      </c>
      <c r="AP42" s="37">
        <f t="shared" si="428"/>
        <v>239</v>
      </c>
      <c r="AQ42" s="38">
        <f t="shared" si="429"/>
        <v>433</v>
      </c>
      <c r="AR42" s="37"/>
      <c r="AS42" s="37"/>
      <c r="AT42" s="37"/>
      <c r="AU42" s="37"/>
      <c r="AV42" s="37">
        <f>'[2]Свод по МО_вся численность'!BQ42</f>
        <v>793</v>
      </c>
      <c r="AW42" s="37">
        <f>'[2]Свод по МО_вся численность'!BR42</f>
        <v>939</v>
      </c>
      <c r="AX42" s="37">
        <f t="shared" si="430"/>
        <v>238</v>
      </c>
      <c r="AY42" s="37">
        <f t="shared" si="430"/>
        <v>282</v>
      </c>
      <c r="AZ42" s="38">
        <f t="shared" si="431"/>
        <v>520</v>
      </c>
      <c r="BA42" s="37"/>
      <c r="BB42" s="37"/>
      <c r="BC42" s="37"/>
      <c r="BD42" s="37"/>
      <c r="BE42" s="37">
        <f>'[2]Свод по МО_вся численность'!BW42</f>
        <v>760</v>
      </c>
      <c r="BF42" s="37">
        <f>'[2]Свод по МО_вся численность'!BX42</f>
        <v>808</v>
      </c>
      <c r="BG42" s="39"/>
      <c r="BH42" s="39"/>
      <c r="BI42" s="37">
        <f t="shared" si="432"/>
        <v>228</v>
      </c>
      <c r="BJ42" s="37">
        <f t="shared" si="432"/>
        <v>242</v>
      </c>
      <c r="BK42" s="38">
        <f t="shared" si="433"/>
        <v>470</v>
      </c>
      <c r="BL42" s="37">
        <f>'[2]Свод по МО_вся численность'!CE42</f>
        <v>555</v>
      </c>
      <c r="BM42" s="37">
        <f>'[2]Свод по МО_вся численность'!CF42</f>
        <v>560</v>
      </c>
      <c r="BN42" s="37">
        <f t="shared" si="434"/>
        <v>232</v>
      </c>
      <c r="BO42" s="37">
        <f t="shared" si="434"/>
        <v>234</v>
      </c>
      <c r="BP42" s="38">
        <f t="shared" si="435"/>
        <v>466</v>
      </c>
      <c r="BQ42" s="37">
        <f>'[2]Свод по МО_вся численность'!CG42</f>
        <v>541</v>
      </c>
      <c r="BR42" s="37">
        <f>'[2]Свод по МО_вся численность'!CH42</f>
        <v>582</v>
      </c>
      <c r="BS42" s="37">
        <f t="shared" si="436"/>
        <v>226</v>
      </c>
      <c r="BT42" s="37">
        <f t="shared" si="436"/>
        <v>244</v>
      </c>
      <c r="BU42" s="38">
        <f t="shared" si="437"/>
        <v>470</v>
      </c>
      <c r="BV42" s="37">
        <f>'[2]Свод по МО_вся численность'!CI42</f>
        <v>525</v>
      </c>
      <c r="BW42" s="37">
        <f>'[2]Свод по МО_вся численность'!CJ42</f>
        <v>563</v>
      </c>
      <c r="BX42" s="37">
        <f t="shared" si="438"/>
        <v>220</v>
      </c>
      <c r="BY42" s="37">
        <f t="shared" si="438"/>
        <v>236</v>
      </c>
      <c r="BZ42" s="38">
        <f t="shared" si="439"/>
        <v>456</v>
      </c>
      <c r="CA42" s="37">
        <f>'[2]Свод по МО_вся численность'!CK42</f>
        <v>469</v>
      </c>
      <c r="CB42" s="37">
        <f>'[2]Свод по МО_вся численность'!CL42</f>
        <v>516</v>
      </c>
      <c r="CC42" s="37">
        <f t="shared" si="440"/>
        <v>196</v>
      </c>
      <c r="CD42" s="37">
        <f t="shared" si="440"/>
        <v>216</v>
      </c>
      <c r="CE42" s="38">
        <f t="shared" si="441"/>
        <v>412</v>
      </c>
      <c r="CF42" s="37">
        <f>'[2]Свод по МО_вся численность'!CM42</f>
        <v>474</v>
      </c>
      <c r="CG42" s="37">
        <f>'[2]Свод по МО_вся численность'!CN42</f>
        <v>508</v>
      </c>
      <c r="CH42" s="37">
        <f t="shared" si="442"/>
        <v>198</v>
      </c>
      <c r="CI42" s="37">
        <f t="shared" si="442"/>
        <v>213</v>
      </c>
      <c r="CJ42" s="38">
        <f t="shared" si="443"/>
        <v>411</v>
      </c>
      <c r="CK42" s="37">
        <f>'[2]Свод по МО_вся численность'!CO42</f>
        <v>408</v>
      </c>
      <c r="CL42" s="37">
        <f>'[2]Свод по МО_вся численность'!CP42</f>
        <v>529</v>
      </c>
      <c r="CM42" s="37">
        <f t="shared" si="444"/>
        <v>171</v>
      </c>
      <c r="CN42" s="37">
        <f t="shared" si="444"/>
        <v>221</v>
      </c>
      <c r="CO42" s="38">
        <f t="shared" si="445"/>
        <v>392</v>
      </c>
      <c r="CP42" s="37">
        <f>'[2]Свод по МО_вся численность'!CQ42</f>
        <v>397</v>
      </c>
      <c r="CQ42" s="37">
        <f>'[2]Свод по МО_вся численность'!CR42</f>
        <v>463</v>
      </c>
      <c r="CR42" s="37">
        <f t="shared" si="446"/>
        <v>166</v>
      </c>
      <c r="CS42" s="37">
        <f t="shared" si="446"/>
        <v>194</v>
      </c>
      <c r="CT42" s="38">
        <f t="shared" si="171"/>
        <v>360</v>
      </c>
      <c r="CU42" s="37">
        <f>'[2]Свод по МО_вся численность'!CS42</f>
        <v>371</v>
      </c>
      <c r="CV42" s="37">
        <f>'[2]Свод по МО_вся численность'!CT42</f>
        <v>400</v>
      </c>
      <c r="CW42" s="37">
        <f t="shared" si="447"/>
        <v>155</v>
      </c>
      <c r="CX42" s="37">
        <f t="shared" si="447"/>
        <v>167</v>
      </c>
      <c r="CY42" s="38">
        <f t="shared" si="448"/>
        <v>322</v>
      </c>
      <c r="CZ42" s="37">
        <f>'[2]Свод по МО_вся численность'!CU42</f>
        <v>380</v>
      </c>
      <c r="DA42" s="37">
        <f>'[2]Свод по МО_вся численность'!CV42</f>
        <v>425</v>
      </c>
      <c r="DB42" s="37">
        <f t="shared" si="449"/>
        <v>159</v>
      </c>
      <c r="DC42" s="37">
        <f t="shared" si="449"/>
        <v>178</v>
      </c>
      <c r="DD42" s="38">
        <f t="shared" si="450"/>
        <v>337</v>
      </c>
      <c r="DE42" s="37">
        <f>'[2]Свод по МО_вся численность'!CW42</f>
        <v>438</v>
      </c>
      <c r="DF42" s="37">
        <f>'[2]Свод по МО_вся численность'!CX42</f>
        <v>456</v>
      </c>
      <c r="DG42" s="37">
        <f t="shared" si="451"/>
        <v>183</v>
      </c>
      <c r="DH42" s="37">
        <f t="shared" si="451"/>
        <v>191</v>
      </c>
      <c r="DI42" s="38">
        <f t="shared" si="452"/>
        <v>374</v>
      </c>
      <c r="DJ42" s="37">
        <f>'[2]Свод по МО_вся численность'!CY42</f>
        <v>379</v>
      </c>
      <c r="DK42" s="37">
        <f>'[2]Свод по МО_вся численность'!CZ42</f>
        <v>420</v>
      </c>
      <c r="DL42" s="37">
        <f t="shared" si="453"/>
        <v>159</v>
      </c>
      <c r="DM42" s="37">
        <f t="shared" si="453"/>
        <v>176</v>
      </c>
      <c r="DN42" s="38">
        <f t="shared" si="454"/>
        <v>335</v>
      </c>
      <c r="DO42" s="37">
        <f>'[2]Свод по МО_вся численность'!DA42</f>
        <v>357</v>
      </c>
      <c r="DP42" s="37">
        <f>'[2]Свод по МО_вся численность'!DB42</f>
        <v>405</v>
      </c>
      <c r="DQ42" s="37">
        <f t="shared" si="455"/>
        <v>149</v>
      </c>
      <c r="DR42" s="37">
        <f t="shared" si="455"/>
        <v>170</v>
      </c>
      <c r="DS42" s="38">
        <f t="shared" si="456"/>
        <v>319</v>
      </c>
      <c r="DT42" s="37">
        <f>'[2]Свод по МО_вся численность'!DC42</f>
        <v>334</v>
      </c>
      <c r="DU42" s="37">
        <f>'[2]Свод по МО_вся численность'!DD42</f>
        <v>389</v>
      </c>
      <c r="DV42" s="37">
        <f t="shared" si="457"/>
        <v>140</v>
      </c>
      <c r="DW42" s="37">
        <f t="shared" si="457"/>
        <v>163</v>
      </c>
      <c r="DX42" s="38">
        <f t="shared" si="458"/>
        <v>303</v>
      </c>
      <c r="DY42" s="37">
        <f>'[2]Свод по МО_вся численность'!DE42</f>
        <v>339</v>
      </c>
      <c r="DZ42" s="37">
        <f>'[2]Свод по МО_вся численность'!DF42</f>
        <v>434</v>
      </c>
      <c r="EA42" s="37">
        <f t="shared" si="459"/>
        <v>142</v>
      </c>
      <c r="EB42" s="37">
        <f t="shared" si="459"/>
        <v>182</v>
      </c>
      <c r="EC42" s="38">
        <f t="shared" si="460"/>
        <v>324</v>
      </c>
      <c r="ED42" s="37">
        <f>'[2]Свод по МО_вся численность'!DG42</f>
        <v>385</v>
      </c>
      <c r="EE42" s="37">
        <f>'[2]Свод по МО_вся численность'!DH42</f>
        <v>439</v>
      </c>
      <c r="EF42" s="37">
        <f t="shared" si="461"/>
        <v>161</v>
      </c>
      <c r="EG42" s="37">
        <f t="shared" si="461"/>
        <v>184</v>
      </c>
      <c r="EH42" s="23">
        <f t="shared" si="108"/>
        <v>345</v>
      </c>
      <c r="EI42" s="37">
        <f>'[2]Свод по МО_вся численность'!DI42</f>
        <v>349</v>
      </c>
      <c r="EJ42" s="37">
        <f>'[2]Свод по МО_вся численность'!DJ42</f>
        <v>464</v>
      </c>
      <c r="EK42" s="37">
        <f t="shared" si="462"/>
        <v>146</v>
      </c>
      <c r="EL42" s="37">
        <f t="shared" si="462"/>
        <v>194</v>
      </c>
      <c r="EM42" s="23">
        <f t="shared" si="110"/>
        <v>340</v>
      </c>
      <c r="EN42" s="37">
        <f>'[2]Свод по МО_вся численность'!DK42</f>
        <v>386</v>
      </c>
      <c r="EO42" s="37">
        <f>'[2]Свод по МО_вся численность'!DL42</f>
        <v>485</v>
      </c>
      <c r="EP42" s="37">
        <f t="shared" si="463"/>
        <v>162</v>
      </c>
      <c r="EQ42" s="37">
        <f t="shared" si="463"/>
        <v>203</v>
      </c>
      <c r="ER42" s="38">
        <f t="shared" si="464"/>
        <v>365</v>
      </c>
      <c r="ES42" s="37">
        <f>'[2]Свод по МО_вся численность'!DM42</f>
        <v>484</v>
      </c>
      <c r="ET42" s="37">
        <f>'[2]Свод по МО_вся численность'!DN42</f>
        <v>546</v>
      </c>
      <c r="EU42" s="37">
        <f t="shared" si="465"/>
        <v>203</v>
      </c>
      <c r="EV42" s="37">
        <f t="shared" si="465"/>
        <v>229</v>
      </c>
      <c r="EW42" s="38">
        <f t="shared" si="466"/>
        <v>432</v>
      </c>
      <c r="EX42" s="37">
        <f>'[2]Свод по МО_вся численность'!DO42</f>
        <v>431</v>
      </c>
      <c r="EY42" s="37">
        <f>'[2]Свод по МО_вся численность'!DP42</f>
        <v>522</v>
      </c>
      <c r="EZ42" s="37">
        <f t="shared" si="467"/>
        <v>180</v>
      </c>
      <c r="FA42" s="37">
        <f t="shared" si="467"/>
        <v>219</v>
      </c>
      <c r="FB42" s="38">
        <f t="shared" si="468"/>
        <v>399</v>
      </c>
      <c r="FC42" s="37">
        <f>'[2]Свод по МО_вся численность'!DQ42</f>
        <v>510</v>
      </c>
      <c r="FD42" s="37">
        <f>'[2]Свод по МО_вся численность'!DR42</f>
        <v>565</v>
      </c>
      <c r="FE42" s="37">
        <f t="shared" si="469"/>
        <v>213</v>
      </c>
      <c r="FF42" s="37">
        <f t="shared" si="469"/>
        <v>237</v>
      </c>
      <c r="FG42" s="38">
        <f t="shared" si="470"/>
        <v>450</v>
      </c>
      <c r="FH42" s="37">
        <f>'[2]Свод по МО_вся численность'!DS42</f>
        <v>488</v>
      </c>
      <c r="FI42" s="37">
        <f>'[2]Свод по МО_вся численность'!DT42</f>
        <v>653</v>
      </c>
      <c r="FJ42" s="37">
        <f t="shared" si="471"/>
        <v>204</v>
      </c>
      <c r="FK42" s="37">
        <f t="shared" si="471"/>
        <v>273</v>
      </c>
      <c r="FL42" s="38">
        <f t="shared" si="472"/>
        <v>477</v>
      </c>
      <c r="FM42" s="37">
        <f>'[2]Свод по МО_вся численность'!DU42</f>
        <v>455</v>
      </c>
      <c r="FN42" s="37">
        <f>'[2]Свод по МО_вся численность'!DV42</f>
        <v>616</v>
      </c>
      <c r="FO42" s="37">
        <f t="shared" si="473"/>
        <v>190</v>
      </c>
      <c r="FP42" s="37">
        <f t="shared" si="473"/>
        <v>258</v>
      </c>
      <c r="FQ42" s="38">
        <f t="shared" si="474"/>
        <v>448</v>
      </c>
      <c r="FR42" s="37">
        <f>'[2]Свод по МО_вся численность'!DW42</f>
        <v>474</v>
      </c>
      <c r="FS42" s="37">
        <f>'[2]Свод по МО_вся численность'!DX42</f>
        <v>609</v>
      </c>
      <c r="FT42" s="37">
        <f t="shared" si="475"/>
        <v>198</v>
      </c>
      <c r="FU42" s="37">
        <f t="shared" si="475"/>
        <v>255</v>
      </c>
      <c r="FV42" s="38">
        <f t="shared" si="476"/>
        <v>453</v>
      </c>
      <c r="FW42" s="37">
        <f>'[2]Свод по МО_вся численность'!DY42</f>
        <v>426</v>
      </c>
      <c r="FX42" s="37">
        <f>'[2]Свод по МО_вся численность'!DZ42</f>
        <v>625</v>
      </c>
      <c r="FY42" s="37">
        <f t="shared" si="477"/>
        <v>178</v>
      </c>
      <c r="FZ42" s="37">
        <f t="shared" si="477"/>
        <v>262</v>
      </c>
      <c r="GA42" s="38">
        <f t="shared" si="478"/>
        <v>440</v>
      </c>
      <c r="GB42" s="37">
        <f>'[2]Свод по МО_вся численность'!EA42</f>
        <v>404</v>
      </c>
      <c r="GC42" s="37">
        <f>'[2]Свод по МО_вся численность'!EB42</f>
        <v>592</v>
      </c>
      <c r="GD42" s="37">
        <f t="shared" si="479"/>
        <v>169</v>
      </c>
      <c r="GE42" s="37">
        <f t="shared" si="479"/>
        <v>248</v>
      </c>
      <c r="GF42" s="38">
        <f t="shared" si="480"/>
        <v>417</v>
      </c>
      <c r="GG42" s="37">
        <f>'[2]Свод по МО_вся численность'!EC42</f>
        <v>355</v>
      </c>
      <c r="GH42" s="37">
        <f>'[2]Свод по МО_вся численность'!ED42</f>
        <v>610</v>
      </c>
      <c r="GI42" s="37">
        <f t="shared" si="481"/>
        <v>159</v>
      </c>
      <c r="GJ42" s="37">
        <f t="shared" si="481"/>
        <v>273</v>
      </c>
      <c r="GK42" s="38">
        <f t="shared" si="482"/>
        <v>432</v>
      </c>
      <c r="GL42" s="37">
        <f>'[2]Свод по МО_вся численность'!EE42</f>
        <v>361</v>
      </c>
      <c r="GM42" s="37">
        <f>'[2]Свод по МО_вся численность'!EF42</f>
        <v>580</v>
      </c>
      <c r="GN42" s="37">
        <f t="shared" si="483"/>
        <v>162</v>
      </c>
      <c r="GO42" s="37">
        <f t="shared" si="483"/>
        <v>260</v>
      </c>
      <c r="GP42" s="38">
        <f t="shared" si="484"/>
        <v>422</v>
      </c>
      <c r="GQ42" s="37">
        <f>'[2]Свод по МО_вся численность'!EG42</f>
        <v>328</v>
      </c>
      <c r="GR42" s="37">
        <f>'[2]Свод по МО_вся численность'!EH42</f>
        <v>486</v>
      </c>
      <c r="GS42" s="37">
        <f t="shared" si="485"/>
        <v>147</v>
      </c>
      <c r="GT42" s="37">
        <f t="shared" si="485"/>
        <v>217</v>
      </c>
      <c r="GU42" s="38">
        <f t="shared" si="486"/>
        <v>364</v>
      </c>
      <c r="GV42" s="37">
        <f>'[2]Свод по МО_вся численность'!EI42</f>
        <v>299</v>
      </c>
      <c r="GW42" s="37">
        <f>'[2]Свод по МО_вся численность'!EJ42</f>
        <v>541</v>
      </c>
      <c r="GX42" s="37">
        <f t="shared" si="487"/>
        <v>134</v>
      </c>
      <c r="GY42" s="37">
        <f t="shared" si="487"/>
        <v>242</v>
      </c>
      <c r="GZ42" s="38">
        <f t="shared" si="488"/>
        <v>376</v>
      </c>
      <c r="HA42" s="37">
        <f>'[2]Свод по МО_вся численность'!EK42</f>
        <v>315</v>
      </c>
      <c r="HB42" s="37">
        <f>'[2]Свод по МО_вся численность'!EL42</f>
        <v>492</v>
      </c>
      <c r="HC42" s="37">
        <f t="shared" si="489"/>
        <v>141</v>
      </c>
      <c r="HD42" s="37">
        <f t="shared" si="489"/>
        <v>220</v>
      </c>
      <c r="HE42" s="38">
        <f t="shared" si="490"/>
        <v>361</v>
      </c>
      <c r="HF42" s="37">
        <f>'[2]Свод по МО_вся численность'!EM42</f>
        <v>274</v>
      </c>
      <c r="HG42" s="37">
        <f>'[2]Свод по МО_вся численность'!EN42</f>
        <v>450</v>
      </c>
      <c r="HH42" s="37">
        <f t="shared" si="491"/>
        <v>123</v>
      </c>
      <c r="HI42" s="37">
        <f t="shared" si="491"/>
        <v>201</v>
      </c>
      <c r="HJ42" s="38">
        <f t="shared" si="492"/>
        <v>324</v>
      </c>
      <c r="HK42" s="37">
        <f>'[2]Свод по МО_вся численность'!EO42</f>
        <v>282</v>
      </c>
      <c r="HL42" s="37">
        <f>'[2]Свод по МО_вся численность'!EP42</f>
        <v>435</v>
      </c>
      <c r="HM42" s="37">
        <f t="shared" si="493"/>
        <v>126</v>
      </c>
      <c r="HN42" s="37">
        <f t="shared" si="493"/>
        <v>195</v>
      </c>
      <c r="HO42" s="38">
        <f t="shared" si="494"/>
        <v>321</v>
      </c>
      <c r="HP42" s="37">
        <f>'[2]Свод по МО_вся численность'!EQ42</f>
        <v>218</v>
      </c>
      <c r="HQ42" s="37">
        <f>'[2]Свод по МО_вся численность'!ER42</f>
        <v>377</v>
      </c>
      <c r="HR42" s="37">
        <f t="shared" si="495"/>
        <v>98</v>
      </c>
      <c r="HS42" s="37">
        <f t="shared" si="495"/>
        <v>169</v>
      </c>
      <c r="HT42" s="38">
        <f t="shared" si="496"/>
        <v>267</v>
      </c>
      <c r="HU42" s="37">
        <f>'[2]Свод по МО_вся численность'!ES42</f>
        <v>201</v>
      </c>
      <c r="HV42" s="37">
        <f>'[2]Свод по МО_вся численность'!ET42</f>
        <v>351</v>
      </c>
      <c r="HW42" s="37">
        <f t="shared" si="497"/>
        <v>90</v>
      </c>
      <c r="HX42" s="38">
        <f>ROUND(HV42*$HG$107,0)+1</f>
        <v>158</v>
      </c>
      <c r="HY42" s="38">
        <f t="shared" si="498"/>
        <v>248</v>
      </c>
      <c r="HZ42" s="37">
        <f>'[2]Свод по МО_вся численность'!EU42</f>
        <v>172</v>
      </c>
      <c r="IA42" s="37">
        <f>'[2]Свод по МО_вся численность'!EV42</f>
        <v>300</v>
      </c>
      <c r="IB42" s="37">
        <f t="shared" si="499"/>
        <v>77</v>
      </c>
      <c r="IC42" s="37">
        <f t="shared" si="499"/>
        <v>134</v>
      </c>
      <c r="ID42" s="38">
        <f t="shared" si="500"/>
        <v>211</v>
      </c>
      <c r="IE42" s="37">
        <f>'[2]Свод по МО_вся численность'!EW42</f>
        <v>64</v>
      </c>
      <c r="IF42" s="37">
        <f>'[2]Свод по МО_вся численность'!EX42</f>
        <v>147</v>
      </c>
      <c r="IG42" s="38">
        <f>ROUND(IE42*$HG$107,0)+1</f>
        <v>30</v>
      </c>
      <c r="IH42" s="37">
        <f t="shared" si="501"/>
        <v>66</v>
      </c>
      <c r="II42" s="38">
        <f t="shared" si="502"/>
        <v>96</v>
      </c>
      <c r="IJ42" s="37">
        <f>'[2]Свод по МО_вся численность'!EY42</f>
        <v>53</v>
      </c>
      <c r="IK42" s="37">
        <f>'[2]Свод по МО_вся численность'!EZ42</f>
        <v>101</v>
      </c>
      <c r="IL42" s="37">
        <f t="shared" si="503"/>
        <v>24</v>
      </c>
      <c r="IM42" s="37">
        <f t="shared" si="503"/>
        <v>45</v>
      </c>
      <c r="IN42" s="38">
        <f t="shared" si="504"/>
        <v>69</v>
      </c>
      <c r="IO42" s="37">
        <f>'[2]Свод по МО_вся численность'!FA42</f>
        <v>46</v>
      </c>
      <c r="IP42" s="37">
        <f>'[2]Свод по МО_вся численность'!FB42</f>
        <v>100</v>
      </c>
      <c r="IQ42" s="37">
        <f t="shared" si="505"/>
        <v>21</v>
      </c>
      <c r="IR42" s="37">
        <f t="shared" si="505"/>
        <v>45</v>
      </c>
      <c r="IS42" s="38">
        <f t="shared" si="506"/>
        <v>66</v>
      </c>
      <c r="IT42" s="37">
        <f>'[2]Свод по МО_вся численность'!FC42</f>
        <v>59</v>
      </c>
      <c r="IU42" s="37">
        <f>'[2]Свод по МО_вся численность'!FD42</f>
        <v>177</v>
      </c>
      <c r="IV42" s="37">
        <f t="shared" si="507"/>
        <v>26</v>
      </c>
      <c r="IW42" s="37">
        <f t="shared" si="507"/>
        <v>79</v>
      </c>
      <c r="IX42" s="38">
        <f t="shared" si="508"/>
        <v>105</v>
      </c>
      <c r="IY42" s="37">
        <f>'[2]Свод по МО_вся численность'!FE42</f>
        <v>76</v>
      </c>
      <c r="IZ42" s="37">
        <f>'[2]Свод по МО_вся численность'!FF42</f>
        <v>278</v>
      </c>
      <c r="JA42" s="37">
        <f t="shared" si="509"/>
        <v>34</v>
      </c>
      <c r="JB42" s="37">
        <f t="shared" si="509"/>
        <v>124</v>
      </c>
      <c r="JC42" s="38">
        <f t="shared" si="510"/>
        <v>158</v>
      </c>
      <c r="JD42" s="37">
        <f>'[2]Свод по МО_вся численность'!FG42</f>
        <v>97</v>
      </c>
      <c r="JE42" s="37">
        <f>'[2]Свод по МО_вся численность'!FH42</f>
        <v>261</v>
      </c>
      <c r="JF42" s="37">
        <f t="shared" si="511"/>
        <v>43</v>
      </c>
      <c r="JG42" s="38">
        <f>ROUND(JE42*$JG$107,0)+2</f>
        <v>119</v>
      </c>
      <c r="JH42" s="38">
        <f t="shared" si="512"/>
        <v>162</v>
      </c>
      <c r="JI42" s="37">
        <f>'[2]Свод по МО_вся численность'!FI42</f>
        <v>80</v>
      </c>
      <c r="JJ42" s="37">
        <f>'[2]Свод по МО_вся численность'!FJ42</f>
        <v>265</v>
      </c>
      <c r="JK42" s="37">
        <f t="shared" si="513"/>
        <v>36</v>
      </c>
      <c r="JL42" s="37">
        <f t="shared" si="513"/>
        <v>119</v>
      </c>
      <c r="JM42" s="38">
        <f t="shared" si="514"/>
        <v>155</v>
      </c>
      <c r="JN42" s="37">
        <f>'[2]Свод по МО_вся численность'!FK42</f>
        <v>83</v>
      </c>
      <c r="JO42" s="37">
        <f>'[2]Свод по МО_вся численность'!FL42</f>
        <v>239</v>
      </c>
      <c r="JP42" s="37">
        <f t="shared" si="515"/>
        <v>37</v>
      </c>
      <c r="JQ42" s="38">
        <f>ROUND(JO42*$JG$107,0)+1</f>
        <v>108</v>
      </c>
      <c r="JR42" s="38">
        <f t="shared" si="516"/>
        <v>145</v>
      </c>
      <c r="JS42" s="37">
        <f>'[2]Свод по МО_вся численность'!FM42</f>
        <v>61</v>
      </c>
      <c r="JT42" s="37">
        <f>'[2]Свод по МО_вся численность'!FN42</f>
        <v>194</v>
      </c>
      <c r="JU42" s="37">
        <f t="shared" si="517"/>
        <v>27</v>
      </c>
      <c r="JV42" s="37">
        <f t="shared" si="517"/>
        <v>87</v>
      </c>
      <c r="JW42" s="38">
        <f t="shared" si="518"/>
        <v>114</v>
      </c>
      <c r="JX42" s="37">
        <f>'[2]Свод по МО_вся численность'!FO42</f>
        <v>42</v>
      </c>
      <c r="JY42" s="37">
        <f>'[2]Свод по МО_вся численность'!FP42</f>
        <v>160</v>
      </c>
      <c r="JZ42" s="37">
        <f t="shared" si="519"/>
        <v>19</v>
      </c>
      <c r="KA42" s="37">
        <f t="shared" si="519"/>
        <v>72</v>
      </c>
      <c r="KB42" s="38">
        <f t="shared" si="520"/>
        <v>91</v>
      </c>
      <c r="KC42" s="37">
        <f>'[2]Свод по МО_вся численность'!FQ42</f>
        <v>30</v>
      </c>
      <c r="KD42" s="37">
        <f>'[2]Свод по МО_вся численность'!FR42</f>
        <v>130</v>
      </c>
      <c r="KE42" s="37">
        <f t="shared" si="521"/>
        <v>13</v>
      </c>
      <c r="KF42" s="37">
        <f t="shared" si="521"/>
        <v>58</v>
      </c>
      <c r="KG42" s="38">
        <f t="shared" si="522"/>
        <v>71</v>
      </c>
      <c r="KH42" s="37">
        <f>'[2]Свод по МО_вся численность'!FS42</f>
        <v>20</v>
      </c>
      <c r="KI42" s="37">
        <f>'[2]Свод по МО_вся численность'!FT42</f>
        <v>74</v>
      </c>
      <c r="KJ42" s="37">
        <f t="shared" si="523"/>
        <v>9</v>
      </c>
      <c r="KK42" s="37">
        <f t="shared" si="523"/>
        <v>33</v>
      </c>
      <c r="KL42" s="38">
        <f t="shared" si="524"/>
        <v>42</v>
      </c>
      <c r="KM42" s="37">
        <f>'[2]Свод по МО_вся численность'!FU42</f>
        <v>13</v>
      </c>
      <c r="KN42" s="37">
        <f>'[2]Свод по МО_вся численность'!FV42</f>
        <v>52</v>
      </c>
      <c r="KO42" s="37">
        <f t="shared" si="525"/>
        <v>6</v>
      </c>
      <c r="KP42" s="37">
        <f t="shared" si="525"/>
        <v>23</v>
      </c>
      <c r="KQ42" s="38">
        <f t="shared" si="526"/>
        <v>29</v>
      </c>
      <c r="KR42" s="37">
        <f>'[2]Свод по МО_вся численность'!FW42</f>
        <v>14</v>
      </c>
      <c r="KS42" s="37">
        <f>'[2]Свод по МО_вся численность'!FX42</f>
        <v>89</v>
      </c>
      <c r="KT42" s="37">
        <f t="shared" si="527"/>
        <v>6</v>
      </c>
      <c r="KU42" s="37">
        <f t="shared" si="527"/>
        <v>40</v>
      </c>
      <c r="KV42" s="38">
        <f t="shared" si="528"/>
        <v>46</v>
      </c>
      <c r="KW42" s="37">
        <f>'[2]Свод по МО_вся численность'!FY42</f>
        <v>16</v>
      </c>
      <c r="KX42" s="37">
        <f>'[2]Свод по МО_вся численность'!FZ42</f>
        <v>63</v>
      </c>
      <c r="KY42" s="37">
        <f t="shared" si="529"/>
        <v>7</v>
      </c>
      <c r="KZ42" s="37">
        <f t="shared" si="529"/>
        <v>28</v>
      </c>
      <c r="LA42" s="38">
        <f t="shared" si="530"/>
        <v>35</v>
      </c>
      <c r="LB42" s="37">
        <f>'[2]Свод по МО_вся численность'!GA42</f>
        <v>9</v>
      </c>
      <c r="LC42" s="37">
        <f>'[2]Свод по МО_вся численность'!GB42</f>
        <v>59</v>
      </c>
      <c r="LD42" s="37">
        <f t="shared" si="531"/>
        <v>4</v>
      </c>
      <c r="LE42" s="37">
        <f t="shared" si="531"/>
        <v>26</v>
      </c>
      <c r="LF42" s="38">
        <f t="shared" si="532"/>
        <v>30</v>
      </c>
      <c r="LG42" s="37">
        <f>'[2]Свод по МО_вся численность'!GC42</f>
        <v>11</v>
      </c>
      <c r="LH42" s="37">
        <f>'[2]Свод по МО_вся численность'!GD42</f>
        <v>68</v>
      </c>
      <c r="LI42" s="37">
        <f t="shared" si="533"/>
        <v>5</v>
      </c>
      <c r="LJ42" s="37">
        <f t="shared" si="533"/>
        <v>30</v>
      </c>
      <c r="LK42" s="38">
        <f t="shared" si="80"/>
        <v>35</v>
      </c>
      <c r="LL42" s="37">
        <f>'[2]Свод по МО_вся численность'!GE42</f>
        <v>7</v>
      </c>
      <c r="LM42" s="37">
        <f>'[2]Свод по МО_вся численность'!GF42</f>
        <v>46</v>
      </c>
      <c r="LN42" s="37">
        <f t="shared" si="534"/>
        <v>3</v>
      </c>
      <c r="LO42" s="37">
        <f t="shared" si="534"/>
        <v>21</v>
      </c>
      <c r="LP42" s="38">
        <f t="shared" si="535"/>
        <v>24</v>
      </c>
      <c r="LQ42" s="37">
        <f>'[2]Свод по МО_вся численность'!GG42</f>
        <v>5</v>
      </c>
      <c r="LR42" s="37">
        <f>'[2]Свод по МО_вся численность'!GH42</f>
        <v>39</v>
      </c>
      <c r="LS42" s="37">
        <f t="shared" si="536"/>
        <v>2</v>
      </c>
      <c r="LT42" s="37">
        <f t="shared" si="536"/>
        <v>17</v>
      </c>
      <c r="LU42" s="38">
        <f t="shared" si="81"/>
        <v>19</v>
      </c>
      <c r="LV42" s="37">
        <f>'[2]Свод по МО_вся численность'!GI42</f>
        <v>1</v>
      </c>
      <c r="LW42" s="37">
        <f>'[2]Свод по МО_вся численность'!GJ42</f>
        <v>24</v>
      </c>
      <c r="LX42" s="37">
        <f t="shared" si="537"/>
        <v>0</v>
      </c>
      <c r="LY42" s="37">
        <f t="shared" si="537"/>
        <v>11</v>
      </c>
      <c r="LZ42" s="38">
        <f t="shared" si="538"/>
        <v>11</v>
      </c>
      <c r="MA42" s="37">
        <f>'[2]Свод по МО_вся численность'!GK42</f>
        <v>7</v>
      </c>
      <c r="MB42" s="37">
        <f>'[2]Свод по МО_вся численность'!GL42</f>
        <v>9</v>
      </c>
      <c r="MC42" s="37">
        <f t="shared" si="539"/>
        <v>3</v>
      </c>
      <c r="MD42" s="37">
        <f t="shared" si="539"/>
        <v>4</v>
      </c>
      <c r="ME42" s="38">
        <f t="shared" si="540"/>
        <v>7</v>
      </c>
      <c r="MF42" s="37">
        <f>'[2]Свод по МО_вся численность'!GM42</f>
        <v>1</v>
      </c>
      <c r="MG42" s="37">
        <f>'[2]Свод по МО_вся численность'!GN42</f>
        <v>14</v>
      </c>
      <c r="MH42" s="37">
        <f t="shared" si="541"/>
        <v>0</v>
      </c>
      <c r="MI42" s="37">
        <f t="shared" si="541"/>
        <v>6</v>
      </c>
      <c r="MJ42" s="38">
        <f t="shared" si="542"/>
        <v>6</v>
      </c>
      <c r="MK42" s="37">
        <f>'[2]Свод по МО_вся численность'!GO42</f>
        <v>2</v>
      </c>
      <c r="ML42" s="37">
        <f>'[2]Свод по МО_вся численность'!GP42</f>
        <v>5</v>
      </c>
      <c r="MM42" s="37">
        <f t="shared" si="543"/>
        <v>1</v>
      </c>
      <c r="MN42" s="37">
        <f t="shared" si="543"/>
        <v>2</v>
      </c>
      <c r="MO42" s="23">
        <f t="shared" si="132"/>
        <v>3</v>
      </c>
      <c r="MP42" s="37">
        <f>'[2]Свод по МО_вся численность'!GQ42</f>
        <v>0</v>
      </c>
      <c r="MQ42" s="37">
        <f>'[2]Свод по МО_вся численность'!GR42</f>
        <v>3</v>
      </c>
      <c r="MR42" s="37">
        <f t="shared" si="544"/>
        <v>0</v>
      </c>
      <c r="MS42" s="37">
        <f t="shared" si="544"/>
        <v>1</v>
      </c>
      <c r="MT42" s="23">
        <f t="shared" si="134"/>
        <v>1</v>
      </c>
      <c r="MU42" s="37">
        <f>'[2]Свод по МО_вся численность'!GS42</f>
        <v>0</v>
      </c>
      <c r="MV42" s="37">
        <f>'[2]Свод по МО_вся численность'!GT42</f>
        <v>4</v>
      </c>
      <c r="MW42" s="37">
        <f t="shared" si="545"/>
        <v>0</v>
      </c>
      <c r="MX42" s="37">
        <f t="shared" si="545"/>
        <v>2</v>
      </c>
      <c r="MY42" s="38">
        <f t="shared" si="546"/>
        <v>2</v>
      </c>
      <c r="MZ42" s="37">
        <f>'[2]Свод по МО_вся численность'!GU42</f>
        <v>1</v>
      </c>
      <c r="NA42" s="37">
        <f>'[2]Свод по МО_вся численность'!GV42</f>
        <v>2</v>
      </c>
      <c r="NB42" s="37">
        <f t="shared" si="550"/>
        <v>1</v>
      </c>
      <c r="NC42" s="37">
        <f t="shared" si="550"/>
        <v>2</v>
      </c>
      <c r="ND42" s="37">
        <f t="shared" si="547"/>
        <v>3</v>
      </c>
      <c r="NE42" s="23">
        <f t="shared" si="548"/>
        <v>41619</v>
      </c>
      <c r="NF42" s="23">
        <f t="shared" si="549"/>
        <v>16877</v>
      </c>
      <c r="NG42" s="29"/>
      <c r="NH42" s="29"/>
      <c r="NI42" s="30">
        <v>9181</v>
      </c>
      <c r="NJ42" s="30">
        <v>16877</v>
      </c>
      <c r="NK42" s="31"/>
    </row>
    <row r="43" spans="1:375" ht="20.25" x14ac:dyDescent="0.3">
      <c r="A43" s="45">
        <v>32</v>
      </c>
      <c r="B43" s="36" t="s">
        <v>19</v>
      </c>
      <c r="C43" s="37">
        <f>'[2]Свод по МО_вся численность'!AM43</f>
        <v>38</v>
      </c>
      <c r="D43" s="37">
        <f>'[2]Свод по МО_вся численность'!AN43</f>
        <v>29</v>
      </c>
      <c r="E43" s="37">
        <f t="shared" si="420"/>
        <v>11</v>
      </c>
      <c r="F43" s="37">
        <f t="shared" si="420"/>
        <v>9</v>
      </c>
      <c r="G43" s="38">
        <f t="shared" si="421"/>
        <v>20</v>
      </c>
      <c r="H43" s="39"/>
      <c r="I43" s="39"/>
      <c r="J43" s="37"/>
      <c r="K43" s="37"/>
      <c r="L43" s="37">
        <f>'[2]Свод по МО_вся численность'!AS43</f>
        <v>40</v>
      </c>
      <c r="M43" s="37">
        <f>'[2]Свод по МО_вся численность'!AT43</f>
        <v>38</v>
      </c>
      <c r="N43" s="37">
        <f t="shared" si="422"/>
        <v>12</v>
      </c>
      <c r="O43" s="37">
        <f t="shared" si="422"/>
        <v>11</v>
      </c>
      <c r="P43" s="38">
        <f t="shared" si="423"/>
        <v>23</v>
      </c>
      <c r="Q43" s="37"/>
      <c r="R43" s="37"/>
      <c r="S43" s="37"/>
      <c r="T43" s="37"/>
      <c r="U43" s="37">
        <f>'[2]Свод по МО_вся численность'!AY43</f>
        <v>58</v>
      </c>
      <c r="V43" s="37">
        <f>'[2]Свод по МО_вся численность'!AZ43</f>
        <v>43</v>
      </c>
      <c r="W43" s="37">
        <f t="shared" si="424"/>
        <v>17</v>
      </c>
      <c r="X43" s="37">
        <f t="shared" si="424"/>
        <v>13</v>
      </c>
      <c r="Y43" s="38">
        <f t="shared" si="425"/>
        <v>30</v>
      </c>
      <c r="Z43" s="37"/>
      <c r="AA43" s="37"/>
      <c r="AB43" s="37"/>
      <c r="AC43" s="37"/>
      <c r="AD43" s="37">
        <f>'[2]Свод по МО_вся численность'!BE43</f>
        <v>54</v>
      </c>
      <c r="AE43" s="37">
        <f>'[2]Свод по МО_вся численность'!BF43</f>
        <v>49</v>
      </c>
      <c r="AF43" s="37">
        <f t="shared" si="426"/>
        <v>16</v>
      </c>
      <c r="AG43" s="37">
        <f t="shared" si="426"/>
        <v>15</v>
      </c>
      <c r="AH43" s="37">
        <f t="shared" si="427"/>
        <v>31</v>
      </c>
      <c r="AI43" s="37"/>
      <c r="AJ43" s="37"/>
      <c r="AK43" s="37"/>
      <c r="AL43" s="37"/>
      <c r="AM43" s="37">
        <f>'[2]Свод по МО_вся численность'!BK43</f>
        <v>109</v>
      </c>
      <c r="AN43" s="37">
        <f>'[2]Свод по МО_вся численность'!BL43</f>
        <v>90</v>
      </c>
      <c r="AO43" s="37">
        <f t="shared" si="428"/>
        <v>33</v>
      </c>
      <c r="AP43" s="37">
        <f t="shared" si="428"/>
        <v>27</v>
      </c>
      <c r="AQ43" s="38">
        <f t="shared" si="429"/>
        <v>60</v>
      </c>
      <c r="AR43" s="37"/>
      <c r="AS43" s="37"/>
      <c r="AT43" s="37"/>
      <c r="AU43" s="37"/>
      <c r="AV43" s="37">
        <f>'[2]Свод по МО_вся численность'!BQ43</f>
        <v>124</v>
      </c>
      <c r="AW43" s="37">
        <f>'[2]Свод по МО_вся численность'!BR43</f>
        <v>111</v>
      </c>
      <c r="AX43" s="37">
        <f t="shared" si="430"/>
        <v>37</v>
      </c>
      <c r="AY43" s="37">
        <f t="shared" si="430"/>
        <v>33</v>
      </c>
      <c r="AZ43" s="38">
        <f t="shared" si="431"/>
        <v>70</v>
      </c>
      <c r="BA43" s="37"/>
      <c r="BB43" s="37"/>
      <c r="BC43" s="37"/>
      <c r="BD43" s="37"/>
      <c r="BE43" s="37">
        <f>'[2]Свод по МО_вся численность'!BW43</f>
        <v>109</v>
      </c>
      <c r="BF43" s="37">
        <f>'[2]Свод по МО_вся численность'!BX43</f>
        <v>92</v>
      </c>
      <c r="BG43" s="39"/>
      <c r="BH43" s="39"/>
      <c r="BI43" s="37">
        <f t="shared" si="432"/>
        <v>33</v>
      </c>
      <c r="BJ43" s="37">
        <f t="shared" si="432"/>
        <v>28</v>
      </c>
      <c r="BK43" s="38">
        <f t="shared" si="433"/>
        <v>61</v>
      </c>
      <c r="BL43" s="37">
        <f>'[2]Свод по МО_вся численность'!CE43</f>
        <v>102</v>
      </c>
      <c r="BM43" s="37">
        <f>'[2]Свод по МО_вся численность'!CF43</f>
        <v>92</v>
      </c>
      <c r="BN43" s="37">
        <f t="shared" si="434"/>
        <v>43</v>
      </c>
      <c r="BO43" s="37">
        <f t="shared" si="434"/>
        <v>39</v>
      </c>
      <c r="BP43" s="38">
        <f t="shared" si="435"/>
        <v>82</v>
      </c>
      <c r="BQ43" s="37">
        <f>'[2]Свод по МО_вся численность'!CG43</f>
        <v>85</v>
      </c>
      <c r="BR43" s="37">
        <f>'[2]Свод по МО_вся численность'!CH43</f>
        <v>87</v>
      </c>
      <c r="BS43" s="37">
        <f t="shared" si="436"/>
        <v>36</v>
      </c>
      <c r="BT43" s="37">
        <f t="shared" si="436"/>
        <v>36</v>
      </c>
      <c r="BU43" s="38">
        <f t="shared" si="437"/>
        <v>72</v>
      </c>
      <c r="BV43" s="37">
        <f>'[2]Свод по МО_вся численность'!CI43</f>
        <v>92</v>
      </c>
      <c r="BW43" s="37">
        <f>'[2]Свод по МО_вся численность'!CJ43</f>
        <v>81</v>
      </c>
      <c r="BX43" s="37">
        <f t="shared" si="438"/>
        <v>39</v>
      </c>
      <c r="BY43" s="37">
        <f t="shared" si="438"/>
        <v>34</v>
      </c>
      <c r="BZ43" s="38">
        <f t="shared" si="439"/>
        <v>73</v>
      </c>
      <c r="CA43" s="37">
        <f>'[2]Свод по МО_вся численность'!CK43</f>
        <v>102</v>
      </c>
      <c r="CB43" s="37">
        <f>'[2]Свод по МО_вся численность'!CL43</f>
        <v>74</v>
      </c>
      <c r="CC43" s="37">
        <f t="shared" si="440"/>
        <v>43</v>
      </c>
      <c r="CD43" s="37">
        <f t="shared" si="440"/>
        <v>31</v>
      </c>
      <c r="CE43" s="38">
        <f t="shared" si="441"/>
        <v>74</v>
      </c>
      <c r="CF43" s="37">
        <f>'[2]Свод по МО_вся численность'!CM43</f>
        <v>87</v>
      </c>
      <c r="CG43" s="37">
        <f>'[2]Свод по МО_вся численность'!CN43</f>
        <v>92</v>
      </c>
      <c r="CH43" s="37">
        <f t="shared" si="442"/>
        <v>36</v>
      </c>
      <c r="CI43" s="37">
        <f t="shared" si="442"/>
        <v>39</v>
      </c>
      <c r="CJ43" s="38">
        <f t="shared" si="443"/>
        <v>75</v>
      </c>
      <c r="CK43" s="37">
        <f>'[2]Свод по МО_вся численность'!CO43</f>
        <v>70</v>
      </c>
      <c r="CL43" s="37">
        <f>'[2]Свод по МО_вся численность'!CP43</f>
        <v>87</v>
      </c>
      <c r="CM43" s="37">
        <f t="shared" si="444"/>
        <v>29</v>
      </c>
      <c r="CN43" s="37">
        <f t="shared" si="444"/>
        <v>36</v>
      </c>
      <c r="CO43" s="38">
        <f t="shared" si="445"/>
        <v>65</v>
      </c>
      <c r="CP43" s="37">
        <f>'[2]Свод по МО_вся численность'!CQ43</f>
        <v>104</v>
      </c>
      <c r="CQ43" s="37">
        <f>'[2]Свод по МО_вся численность'!CR43</f>
        <v>94</v>
      </c>
      <c r="CR43" s="37">
        <f t="shared" si="446"/>
        <v>44</v>
      </c>
      <c r="CS43" s="37">
        <f t="shared" si="446"/>
        <v>39</v>
      </c>
      <c r="CT43" s="38">
        <f t="shared" si="171"/>
        <v>83</v>
      </c>
      <c r="CU43" s="37">
        <f>'[2]Свод по МО_вся численность'!CS43</f>
        <v>87</v>
      </c>
      <c r="CV43" s="37">
        <f>'[2]Свод по МО_вся численность'!CT43</f>
        <v>111</v>
      </c>
      <c r="CW43" s="37">
        <f t="shared" si="447"/>
        <v>36</v>
      </c>
      <c r="CX43" s="37">
        <f t="shared" si="447"/>
        <v>46</v>
      </c>
      <c r="CY43" s="38">
        <f t="shared" si="448"/>
        <v>82</v>
      </c>
      <c r="CZ43" s="37">
        <f>'[2]Свод по МО_вся численность'!CU43</f>
        <v>113</v>
      </c>
      <c r="DA43" s="37">
        <f>'[2]Свод по МО_вся численность'!CV43</f>
        <v>94</v>
      </c>
      <c r="DB43" s="37">
        <f t="shared" si="449"/>
        <v>47</v>
      </c>
      <c r="DC43" s="37">
        <f t="shared" si="449"/>
        <v>39</v>
      </c>
      <c r="DD43" s="38">
        <f t="shared" si="450"/>
        <v>86</v>
      </c>
      <c r="DE43" s="37">
        <f>'[2]Свод по МО_вся численность'!CW43</f>
        <v>94</v>
      </c>
      <c r="DF43" s="37">
        <f>'[2]Свод по МО_вся численность'!CX43</f>
        <v>92</v>
      </c>
      <c r="DG43" s="37">
        <f t="shared" si="451"/>
        <v>39</v>
      </c>
      <c r="DH43" s="37">
        <f t="shared" si="451"/>
        <v>39</v>
      </c>
      <c r="DI43" s="38">
        <f t="shared" si="452"/>
        <v>78</v>
      </c>
      <c r="DJ43" s="37">
        <f>'[2]Свод по МО_вся численность'!CY43</f>
        <v>92</v>
      </c>
      <c r="DK43" s="37">
        <f>'[2]Свод по МО_вся численность'!CZ43</f>
        <v>88</v>
      </c>
      <c r="DL43" s="37">
        <f t="shared" si="453"/>
        <v>39</v>
      </c>
      <c r="DM43" s="37">
        <f t="shared" si="453"/>
        <v>37</v>
      </c>
      <c r="DN43" s="38">
        <f t="shared" si="454"/>
        <v>76</v>
      </c>
      <c r="DO43" s="37">
        <f>'[2]Свод по МО_вся численность'!DA43</f>
        <v>95</v>
      </c>
      <c r="DP43" s="37">
        <f>'[2]Свод по МО_вся численность'!DB43</f>
        <v>78</v>
      </c>
      <c r="DQ43" s="37">
        <f t="shared" si="455"/>
        <v>40</v>
      </c>
      <c r="DR43" s="37">
        <f t="shared" si="455"/>
        <v>33</v>
      </c>
      <c r="DS43" s="38">
        <f t="shared" si="456"/>
        <v>73</v>
      </c>
      <c r="DT43" s="37">
        <f>'[2]Свод по МО_вся численность'!DC43</f>
        <v>100</v>
      </c>
      <c r="DU43" s="37">
        <f>'[2]Свод по МО_вся численность'!DD43</f>
        <v>105</v>
      </c>
      <c r="DV43" s="37">
        <f t="shared" si="457"/>
        <v>42</v>
      </c>
      <c r="DW43" s="37">
        <f t="shared" si="457"/>
        <v>44</v>
      </c>
      <c r="DX43" s="38">
        <f t="shared" si="458"/>
        <v>86</v>
      </c>
      <c r="DY43" s="37">
        <f>'[2]Свод по МО_вся численность'!DE43</f>
        <v>94</v>
      </c>
      <c r="DZ43" s="37">
        <f>'[2]Свод по МО_вся численность'!DF43</f>
        <v>114</v>
      </c>
      <c r="EA43" s="37">
        <f t="shared" si="459"/>
        <v>39</v>
      </c>
      <c r="EB43" s="37">
        <f t="shared" si="459"/>
        <v>48</v>
      </c>
      <c r="EC43" s="38">
        <f t="shared" si="460"/>
        <v>87</v>
      </c>
      <c r="ED43" s="37">
        <f>'[2]Свод по МО_вся численность'!DG43</f>
        <v>117</v>
      </c>
      <c r="EE43" s="37">
        <f>'[2]Свод по МО_вся численность'!DH43</f>
        <v>108</v>
      </c>
      <c r="EF43" s="37">
        <f t="shared" si="461"/>
        <v>49</v>
      </c>
      <c r="EG43" s="37">
        <f t="shared" si="461"/>
        <v>45</v>
      </c>
      <c r="EH43" s="23">
        <f t="shared" si="108"/>
        <v>94</v>
      </c>
      <c r="EI43" s="37">
        <f>'[2]Свод по МО_вся численность'!DI43</f>
        <v>108</v>
      </c>
      <c r="EJ43" s="37">
        <f>'[2]Свод по МО_вся численность'!DJ43</f>
        <v>115</v>
      </c>
      <c r="EK43" s="37">
        <f t="shared" si="462"/>
        <v>45</v>
      </c>
      <c r="EL43" s="37">
        <f t="shared" si="462"/>
        <v>48</v>
      </c>
      <c r="EM43" s="23">
        <f t="shared" si="110"/>
        <v>93</v>
      </c>
      <c r="EN43" s="37">
        <f>'[2]Свод по МО_вся численность'!DK43</f>
        <v>116</v>
      </c>
      <c r="EO43" s="37">
        <f>'[2]Свод по МО_вся численность'!DL43</f>
        <v>126</v>
      </c>
      <c r="EP43" s="37">
        <f t="shared" si="463"/>
        <v>49</v>
      </c>
      <c r="EQ43" s="37">
        <f t="shared" si="463"/>
        <v>53</v>
      </c>
      <c r="ER43" s="38">
        <f t="shared" si="464"/>
        <v>102</v>
      </c>
      <c r="ES43" s="37">
        <f>'[2]Свод по МО_вся численность'!DM43</f>
        <v>144</v>
      </c>
      <c r="ET43" s="37">
        <f>'[2]Свод по МО_вся численность'!DN43</f>
        <v>136</v>
      </c>
      <c r="EU43" s="37">
        <f t="shared" si="465"/>
        <v>60</v>
      </c>
      <c r="EV43" s="37">
        <f t="shared" si="465"/>
        <v>57</v>
      </c>
      <c r="EW43" s="38">
        <f t="shared" si="466"/>
        <v>117</v>
      </c>
      <c r="EX43" s="37">
        <f>'[2]Свод по МО_вся численность'!DO43</f>
        <v>140</v>
      </c>
      <c r="EY43" s="37">
        <f>'[2]Свод по МО_вся численность'!DP43</f>
        <v>151</v>
      </c>
      <c r="EZ43" s="37">
        <f t="shared" si="467"/>
        <v>59</v>
      </c>
      <c r="FA43" s="37">
        <f t="shared" si="467"/>
        <v>63</v>
      </c>
      <c r="FB43" s="38">
        <f t="shared" si="468"/>
        <v>122</v>
      </c>
      <c r="FC43" s="37">
        <f>'[2]Свод по МО_вся численность'!DQ43</f>
        <v>116</v>
      </c>
      <c r="FD43" s="37">
        <f>'[2]Свод по МО_вся численность'!DR43</f>
        <v>177</v>
      </c>
      <c r="FE43" s="37">
        <f t="shared" si="469"/>
        <v>49</v>
      </c>
      <c r="FF43" s="37">
        <f t="shared" si="469"/>
        <v>74</v>
      </c>
      <c r="FG43" s="38">
        <f t="shared" si="470"/>
        <v>123</v>
      </c>
      <c r="FH43" s="37">
        <f>'[2]Свод по МО_вся численность'!DS43</f>
        <v>154</v>
      </c>
      <c r="FI43" s="37">
        <f>'[2]Свод по МО_вся численность'!DT43</f>
        <v>162</v>
      </c>
      <c r="FJ43" s="37">
        <f t="shared" si="471"/>
        <v>64</v>
      </c>
      <c r="FK43" s="37">
        <f t="shared" si="471"/>
        <v>68</v>
      </c>
      <c r="FL43" s="38">
        <f t="shared" si="472"/>
        <v>132</v>
      </c>
      <c r="FM43" s="37">
        <f>'[2]Свод по МО_вся численность'!DU43</f>
        <v>153</v>
      </c>
      <c r="FN43" s="37">
        <f>'[2]Свод по МО_вся численность'!DV43</f>
        <v>152</v>
      </c>
      <c r="FO43" s="37">
        <f t="shared" si="473"/>
        <v>64</v>
      </c>
      <c r="FP43" s="37">
        <f t="shared" si="473"/>
        <v>64</v>
      </c>
      <c r="FQ43" s="38">
        <f t="shared" si="474"/>
        <v>128</v>
      </c>
      <c r="FR43" s="37">
        <f>'[2]Свод по МО_вся численность'!DW43</f>
        <v>141</v>
      </c>
      <c r="FS43" s="37">
        <f>'[2]Свод по МО_вся численность'!DX43</f>
        <v>148</v>
      </c>
      <c r="FT43" s="37">
        <f t="shared" si="475"/>
        <v>59</v>
      </c>
      <c r="FU43" s="37">
        <f t="shared" si="475"/>
        <v>62</v>
      </c>
      <c r="FV43" s="38">
        <f t="shared" si="476"/>
        <v>121</v>
      </c>
      <c r="FW43" s="37">
        <f>'[2]Свод по МО_вся численность'!DY43</f>
        <v>127</v>
      </c>
      <c r="FX43" s="37">
        <f>'[2]Свод по МО_вся численность'!DZ43</f>
        <v>148</v>
      </c>
      <c r="FY43" s="37">
        <f t="shared" si="477"/>
        <v>53</v>
      </c>
      <c r="FZ43" s="37">
        <f t="shared" si="477"/>
        <v>62</v>
      </c>
      <c r="GA43" s="38">
        <f t="shared" si="478"/>
        <v>115</v>
      </c>
      <c r="GB43" s="37">
        <f>'[2]Свод по МО_вся численность'!EA43</f>
        <v>115</v>
      </c>
      <c r="GC43" s="37">
        <f>'[2]Свод по МО_вся численность'!EB43</f>
        <v>141</v>
      </c>
      <c r="GD43" s="37">
        <f t="shared" si="479"/>
        <v>48</v>
      </c>
      <c r="GE43" s="37">
        <f t="shared" si="479"/>
        <v>59</v>
      </c>
      <c r="GF43" s="38">
        <f t="shared" si="480"/>
        <v>107</v>
      </c>
      <c r="GG43" s="37">
        <f>'[2]Свод по МО_вся численность'!EC43</f>
        <v>124</v>
      </c>
      <c r="GH43" s="37">
        <f>'[2]Свод по МО_вся численность'!ED43</f>
        <v>136</v>
      </c>
      <c r="GI43" s="37">
        <f t="shared" si="481"/>
        <v>55</v>
      </c>
      <c r="GJ43" s="37">
        <f t="shared" si="481"/>
        <v>61</v>
      </c>
      <c r="GK43" s="38">
        <f t="shared" si="482"/>
        <v>116</v>
      </c>
      <c r="GL43" s="37">
        <f>'[2]Свод по МО_вся численность'!EE43</f>
        <v>95</v>
      </c>
      <c r="GM43" s="37">
        <f>'[2]Свод по МО_вся численность'!EF43</f>
        <v>139</v>
      </c>
      <c r="GN43" s="37">
        <f t="shared" si="483"/>
        <v>43</v>
      </c>
      <c r="GO43" s="37">
        <f t="shared" si="483"/>
        <v>62</v>
      </c>
      <c r="GP43" s="38">
        <f t="shared" si="484"/>
        <v>105</v>
      </c>
      <c r="GQ43" s="37">
        <f>'[2]Свод по МО_вся численность'!EG43</f>
        <v>83</v>
      </c>
      <c r="GR43" s="37">
        <f>'[2]Свод по МО_вся численность'!EH43</f>
        <v>128</v>
      </c>
      <c r="GS43" s="37">
        <f t="shared" si="485"/>
        <v>37</v>
      </c>
      <c r="GT43" s="37">
        <f t="shared" si="485"/>
        <v>57</v>
      </c>
      <c r="GU43" s="38">
        <f t="shared" si="486"/>
        <v>94</v>
      </c>
      <c r="GV43" s="37">
        <f>'[2]Свод по МО_вся численность'!EI43</f>
        <v>91</v>
      </c>
      <c r="GW43" s="37">
        <f>'[2]Свод по МО_вся численность'!EJ43</f>
        <v>146</v>
      </c>
      <c r="GX43" s="37">
        <f t="shared" si="487"/>
        <v>41</v>
      </c>
      <c r="GY43" s="37">
        <f t="shared" si="487"/>
        <v>65</v>
      </c>
      <c r="GZ43" s="38">
        <f t="shared" si="488"/>
        <v>106</v>
      </c>
      <c r="HA43" s="37">
        <f>'[2]Свод по МО_вся численность'!EK43</f>
        <v>94</v>
      </c>
      <c r="HB43" s="37">
        <f>'[2]Свод по МО_вся численность'!EL43</f>
        <v>116</v>
      </c>
      <c r="HC43" s="37">
        <f t="shared" si="489"/>
        <v>42</v>
      </c>
      <c r="HD43" s="37">
        <f t="shared" si="489"/>
        <v>52</v>
      </c>
      <c r="HE43" s="38">
        <f t="shared" si="490"/>
        <v>94</v>
      </c>
      <c r="HF43" s="37">
        <f>'[2]Свод по МО_вся численность'!EM43</f>
        <v>87</v>
      </c>
      <c r="HG43" s="37">
        <f>'[2]Свод по МО_вся численность'!EN43</f>
        <v>112</v>
      </c>
      <c r="HH43" s="37">
        <f t="shared" si="491"/>
        <v>39</v>
      </c>
      <c r="HI43" s="37">
        <f>ROUND(HG43*$HG$107,0)</f>
        <v>50</v>
      </c>
      <c r="HJ43" s="38">
        <f t="shared" si="492"/>
        <v>89</v>
      </c>
      <c r="HK43" s="37">
        <f>'[2]Свод по МО_вся численность'!EO43</f>
        <v>83</v>
      </c>
      <c r="HL43" s="37">
        <f>'[2]Свод по МО_вся численность'!EP43</f>
        <v>141</v>
      </c>
      <c r="HM43" s="37">
        <f t="shared" si="493"/>
        <v>37</v>
      </c>
      <c r="HN43" s="38">
        <f>ROUND(HL43*$HG$107,0)+1</f>
        <v>64</v>
      </c>
      <c r="HO43" s="38">
        <f t="shared" si="494"/>
        <v>101</v>
      </c>
      <c r="HP43" s="37">
        <f>'[2]Свод по МО_вся численность'!EQ43</f>
        <v>77</v>
      </c>
      <c r="HQ43" s="37">
        <f>'[2]Свод по МО_вся численность'!ER43</f>
        <v>99</v>
      </c>
      <c r="HR43" s="37">
        <f t="shared" si="495"/>
        <v>34</v>
      </c>
      <c r="HS43" s="37">
        <f t="shared" si="495"/>
        <v>44</v>
      </c>
      <c r="HT43" s="38">
        <f t="shared" si="496"/>
        <v>78</v>
      </c>
      <c r="HU43" s="37">
        <f>'[2]Свод по МО_вся численность'!ES43</f>
        <v>59</v>
      </c>
      <c r="HV43" s="37">
        <f>'[2]Свод по МО_вся численность'!ET43</f>
        <v>97</v>
      </c>
      <c r="HW43" s="37">
        <f t="shared" si="497"/>
        <v>26</v>
      </c>
      <c r="HX43" s="37">
        <f t="shared" si="497"/>
        <v>43</v>
      </c>
      <c r="HY43" s="38">
        <f t="shared" si="498"/>
        <v>69</v>
      </c>
      <c r="HZ43" s="37">
        <f>'[2]Свод по МО_вся численность'!EU43</f>
        <v>47</v>
      </c>
      <c r="IA43" s="37">
        <f>'[2]Свод по МО_вся численность'!EV43</f>
        <v>67</v>
      </c>
      <c r="IB43" s="37">
        <f t="shared" si="499"/>
        <v>21</v>
      </c>
      <c r="IC43" s="37">
        <f t="shared" si="499"/>
        <v>30</v>
      </c>
      <c r="ID43" s="38">
        <f t="shared" si="500"/>
        <v>51</v>
      </c>
      <c r="IE43" s="37">
        <f>'[2]Свод по МО_вся численность'!EW43</f>
        <v>20</v>
      </c>
      <c r="IF43" s="37">
        <f>'[2]Свод по МО_вся численность'!EX43</f>
        <v>40</v>
      </c>
      <c r="IG43" s="37">
        <f t="shared" si="501"/>
        <v>9</v>
      </c>
      <c r="IH43" s="37">
        <f t="shared" si="501"/>
        <v>18</v>
      </c>
      <c r="II43" s="38">
        <f t="shared" si="502"/>
        <v>27</v>
      </c>
      <c r="IJ43" s="37">
        <f>'[2]Свод по МО_вся численность'!EY43</f>
        <v>14</v>
      </c>
      <c r="IK43" s="37">
        <f>'[2]Свод по МО_вся численность'!EZ43</f>
        <v>32</v>
      </c>
      <c r="IL43" s="37">
        <f t="shared" si="503"/>
        <v>6</v>
      </c>
      <c r="IM43" s="37">
        <f t="shared" si="503"/>
        <v>14</v>
      </c>
      <c r="IN43" s="38">
        <f t="shared" si="504"/>
        <v>20</v>
      </c>
      <c r="IO43" s="37">
        <f>'[2]Свод по МО_вся численность'!FA43</f>
        <v>21</v>
      </c>
      <c r="IP43" s="37">
        <f>'[2]Свод по МО_вся численность'!FB43</f>
        <v>17</v>
      </c>
      <c r="IQ43" s="37">
        <f t="shared" si="505"/>
        <v>9</v>
      </c>
      <c r="IR43" s="37">
        <f t="shared" si="505"/>
        <v>8</v>
      </c>
      <c r="IS43" s="38">
        <f t="shared" si="506"/>
        <v>17</v>
      </c>
      <c r="IT43" s="37">
        <f>'[2]Свод по МО_вся численность'!FC43</f>
        <v>35</v>
      </c>
      <c r="IU43" s="37">
        <f>'[2]Свод по МО_вся численность'!FD43</f>
        <v>64</v>
      </c>
      <c r="IV43" s="37">
        <f t="shared" si="507"/>
        <v>16</v>
      </c>
      <c r="IW43" s="37">
        <f t="shared" si="507"/>
        <v>29</v>
      </c>
      <c r="IX43" s="38">
        <f t="shared" si="508"/>
        <v>45</v>
      </c>
      <c r="IY43" s="37">
        <f>'[2]Свод по МО_вся численность'!FE43</f>
        <v>46</v>
      </c>
      <c r="IZ43" s="37">
        <f>'[2]Свод по МО_вся численность'!FF43</f>
        <v>109</v>
      </c>
      <c r="JA43" s="37">
        <f t="shared" si="509"/>
        <v>21</v>
      </c>
      <c r="JB43" s="37">
        <f t="shared" si="509"/>
        <v>49</v>
      </c>
      <c r="JC43" s="38">
        <f t="shared" si="510"/>
        <v>70</v>
      </c>
      <c r="JD43" s="37">
        <f>'[2]Свод по МО_вся численность'!FG43</f>
        <v>39</v>
      </c>
      <c r="JE43" s="37">
        <f>'[2]Свод по МО_вся численность'!FH43</f>
        <v>95</v>
      </c>
      <c r="JF43" s="37">
        <f t="shared" si="511"/>
        <v>17</v>
      </c>
      <c r="JG43" s="37">
        <f t="shared" si="511"/>
        <v>43</v>
      </c>
      <c r="JH43" s="38">
        <f t="shared" si="512"/>
        <v>60</v>
      </c>
      <c r="JI43" s="37">
        <f>'[2]Свод по МО_вся численность'!FI43</f>
        <v>32</v>
      </c>
      <c r="JJ43" s="37">
        <f>'[2]Свод по МО_вся численность'!FJ43</f>
        <v>105</v>
      </c>
      <c r="JK43" s="37">
        <f t="shared" si="513"/>
        <v>14</v>
      </c>
      <c r="JL43" s="37">
        <f t="shared" si="513"/>
        <v>47</v>
      </c>
      <c r="JM43" s="38">
        <f t="shared" si="514"/>
        <v>61</v>
      </c>
      <c r="JN43" s="37">
        <f>'[2]Свод по МО_вся численность'!FK43</f>
        <v>30</v>
      </c>
      <c r="JO43" s="37">
        <f>'[2]Свод по МО_вся численность'!FL43</f>
        <v>89</v>
      </c>
      <c r="JP43" s="37">
        <f t="shared" si="515"/>
        <v>13</v>
      </c>
      <c r="JQ43" s="37">
        <f t="shared" si="515"/>
        <v>40</v>
      </c>
      <c r="JR43" s="38">
        <f t="shared" si="516"/>
        <v>53</v>
      </c>
      <c r="JS43" s="37">
        <f>'[2]Свод по МО_вся численность'!FM43</f>
        <v>24</v>
      </c>
      <c r="JT43" s="37">
        <f>'[2]Свод по МО_вся численность'!FN43</f>
        <v>46</v>
      </c>
      <c r="JU43" s="37">
        <f t="shared" si="517"/>
        <v>11</v>
      </c>
      <c r="JV43" s="37">
        <f t="shared" si="517"/>
        <v>21</v>
      </c>
      <c r="JW43" s="38">
        <f t="shared" si="518"/>
        <v>32</v>
      </c>
      <c r="JX43" s="37">
        <f>'[2]Свод по МО_вся численность'!FO43</f>
        <v>17</v>
      </c>
      <c r="JY43" s="37">
        <f>'[2]Свод по МО_вся численность'!FP43</f>
        <v>47</v>
      </c>
      <c r="JZ43" s="37">
        <f t="shared" si="519"/>
        <v>8</v>
      </c>
      <c r="KA43" s="37">
        <f t="shared" si="519"/>
        <v>21</v>
      </c>
      <c r="KB43" s="38">
        <f t="shared" si="520"/>
        <v>29</v>
      </c>
      <c r="KC43" s="37">
        <f>'[2]Свод по МО_вся численность'!FQ43</f>
        <v>8</v>
      </c>
      <c r="KD43" s="37">
        <f>'[2]Свод по МО_вся численность'!FR43</f>
        <v>46</v>
      </c>
      <c r="KE43" s="37">
        <f t="shared" si="521"/>
        <v>4</v>
      </c>
      <c r="KF43" s="37">
        <f t="shared" si="521"/>
        <v>21</v>
      </c>
      <c r="KG43" s="38">
        <f t="shared" si="522"/>
        <v>25</v>
      </c>
      <c r="KH43" s="37">
        <f>'[2]Свод по МО_вся численность'!FS43</f>
        <v>10</v>
      </c>
      <c r="KI43" s="37">
        <f>'[2]Свод по МО_вся численность'!FT43</f>
        <v>30</v>
      </c>
      <c r="KJ43" s="37">
        <f t="shared" si="523"/>
        <v>4</v>
      </c>
      <c r="KK43" s="37">
        <f t="shared" si="523"/>
        <v>13</v>
      </c>
      <c r="KL43" s="38">
        <f t="shared" si="524"/>
        <v>17</v>
      </c>
      <c r="KM43" s="37">
        <f>'[2]Свод по МО_вся численность'!FU43</f>
        <v>8</v>
      </c>
      <c r="KN43" s="37">
        <f>'[2]Свод по МО_вся численность'!FV43</f>
        <v>20</v>
      </c>
      <c r="KO43" s="37">
        <f t="shared" si="525"/>
        <v>4</v>
      </c>
      <c r="KP43" s="37">
        <f t="shared" si="525"/>
        <v>9</v>
      </c>
      <c r="KQ43" s="38">
        <f t="shared" si="526"/>
        <v>13</v>
      </c>
      <c r="KR43" s="37">
        <f>'[2]Свод по МО_вся численность'!FW43</f>
        <v>5</v>
      </c>
      <c r="KS43" s="37">
        <f>'[2]Свод по МО_вся численность'!FX43</f>
        <v>21</v>
      </c>
      <c r="KT43" s="37">
        <f t="shared" si="527"/>
        <v>2</v>
      </c>
      <c r="KU43" s="37">
        <f t="shared" si="527"/>
        <v>9</v>
      </c>
      <c r="KV43" s="38">
        <f t="shared" si="528"/>
        <v>11</v>
      </c>
      <c r="KW43" s="37">
        <f>'[2]Свод по МО_вся численность'!FY43</f>
        <v>4</v>
      </c>
      <c r="KX43" s="37">
        <f>'[2]Свод по МО_вся численность'!FZ43</f>
        <v>13</v>
      </c>
      <c r="KY43" s="37">
        <f t="shared" si="529"/>
        <v>2</v>
      </c>
      <c r="KZ43" s="37">
        <f t="shared" si="529"/>
        <v>6</v>
      </c>
      <c r="LA43" s="38">
        <f t="shared" si="530"/>
        <v>8</v>
      </c>
      <c r="LB43" s="37">
        <f>'[2]Свод по МО_вся численность'!GA43</f>
        <v>4</v>
      </c>
      <c r="LC43" s="37">
        <f>'[2]Свод по МО_вся численность'!GB43</f>
        <v>22</v>
      </c>
      <c r="LD43" s="37">
        <f t="shared" si="531"/>
        <v>2</v>
      </c>
      <c r="LE43" s="37">
        <f t="shared" si="531"/>
        <v>10</v>
      </c>
      <c r="LF43" s="38">
        <f t="shared" si="532"/>
        <v>12</v>
      </c>
      <c r="LG43" s="37">
        <f>'[2]Свод по МО_вся численность'!GC43</f>
        <v>4</v>
      </c>
      <c r="LH43" s="37">
        <f>'[2]Свод по МО_вся численность'!GD43</f>
        <v>19</v>
      </c>
      <c r="LI43" s="37">
        <f t="shared" si="533"/>
        <v>2</v>
      </c>
      <c r="LJ43" s="37">
        <f t="shared" si="533"/>
        <v>9</v>
      </c>
      <c r="LK43" s="38">
        <f t="shared" si="80"/>
        <v>11</v>
      </c>
      <c r="LL43" s="37">
        <f>'[2]Свод по МО_вся численность'!GE43</f>
        <v>6</v>
      </c>
      <c r="LM43" s="37">
        <f>'[2]Свод по МО_вся численность'!GF43</f>
        <v>16</v>
      </c>
      <c r="LN43" s="37">
        <f t="shared" si="534"/>
        <v>3</v>
      </c>
      <c r="LO43" s="37">
        <f t="shared" si="534"/>
        <v>7</v>
      </c>
      <c r="LP43" s="38">
        <f t="shared" si="535"/>
        <v>10</v>
      </c>
      <c r="LQ43" s="37">
        <f>'[2]Свод по МО_вся численность'!GG43</f>
        <v>1</v>
      </c>
      <c r="LR43" s="37">
        <f>'[2]Свод по МО_вся численность'!GH43</f>
        <v>10</v>
      </c>
      <c r="LS43" s="37">
        <f t="shared" si="536"/>
        <v>0</v>
      </c>
      <c r="LT43" s="37">
        <f t="shared" si="536"/>
        <v>4</v>
      </c>
      <c r="LU43" s="38">
        <f t="shared" si="81"/>
        <v>4</v>
      </c>
      <c r="LV43" s="37">
        <f>'[2]Свод по МО_вся численность'!GI43</f>
        <v>1</v>
      </c>
      <c r="LW43" s="37">
        <f>'[2]Свод по МО_вся численность'!GJ43</f>
        <v>9</v>
      </c>
      <c r="LX43" s="37">
        <f t="shared" si="537"/>
        <v>0</v>
      </c>
      <c r="LY43" s="37">
        <f t="shared" si="537"/>
        <v>4</v>
      </c>
      <c r="LZ43" s="38">
        <f t="shared" si="538"/>
        <v>4</v>
      </c>
      <c r="MA43" s="37">
        <f>'[2]Свод по МО_вся численность'!GK43</f>
        <v>1</v>
      </c>
      <c r="MB43" s="37">
        <f>'[2]Свод по МО_вся численность'!GL43</f>
        <v>3</v>
      </c>
      <c r="MC43" s="37">
        <f t="shared" si="539"/>
        <v>0</v>
      </c>
      <c r="MD43" s="37">
        <f t="shared" si="539"/>
        <v>1</v>
      </c>
      <c r="ME43" s="38">
        <f t="shared" si="540"/>
        <v>1</v>
      </c>
      <c r="MF43" s="37">
        <f>'[2]Свод по МО_вся численность'!GM43</f>
        <v>0</v>
      </c>
      <c r="MG43" s="37">
        <f>'[2]Свод по МО_вся численность'!GN43</f>
        <v>7</v>
      </c>
      <c r="MH43" s="37">
        <f t="shared" si="541"/>
        <v>0</v>
      </c>
      <c r="MI43" s="37">
        <f t="shared" si="541"/>
        <v>3</v>
      </c>
      <c r="MJ43" s="38">
        <f t="shared" si="542"/>
        <v>3</v>
      </c>
      <c r="MK43" s="37">
        <f>'[2]Свод по МО_вся численность'!GO43</f>
        <v>0</v>
      </c>
      <c r="ML43" s="37">
        <f>'[2]Свод по МО_вся численность'!GP43</f>
        <v>0</v>
      </c>
      <c r="MM43" s="37">
        <f t="shared" si="543"/>
        <v>0</v>
      </c>
      <c r="MN43" s="37">
        <f t="shared" si="543"/>
        <v>0</v>
      </c>
      <c r="MO43" s="23">
        <f t="shared" si="132"/>
        <v>0</v>
      </c>
      <c r="MP43" s="37">
        <f>'[2]Свод по МО_вся численность'!GQ43</f>
        <v>0</v>
      </c>
      <c r="MQ43" s="37">
        <f>'[2]Свод по МО_вся численность'!GR43</f>
        <v>0</v>
      </c>
      <c r="MR43" s="37">
        <f t="shared" si="544"/>
        <v>0</v>
      </c>
      <c r="MS43" s="37">
        <f t="shared" si="544"/>
        <v>0</v>
      </c>
      <c r="MT43" s="23">
        <f t="shared" si="134"/>
        <v>0</v>
      </c>
      <c r="MU43" s="37">
        <f>'[2]Свод по МО_вся численность'!GS43</f>
        <v>1</v>
      </c>
      <c r="MV43" s="37">
        <f>'[2]Свод по МО_вся численность'!GT43</f>
        <v>0</v>
      </c>
      <c r="MW43" s="37">
        <f t="shared" si="545"/>
        <v>0</v>
      </c>
      <c r="MX43" s="37">
        <f t="shared" si="545"/>
        <v>0</v>
      </c>
      <c r="MY43" s="38">
        <f t="shared" si="546"/>
        <v>0</v>
      </c>
      <c r="MZ43" s="37">
        <f>'[2]Свод по МО_вся численность'!GU43</f>
        <v>0</v>
      </c>
      <c r="NA43" s="37">
        <f>'[2]Свод по МО_вся численность'!GV43</f>
        <v>0</v>
      </c>
      <c r="NB43" s="37">
        <f t="shared" si="550"/>
        <v>0</v>
      </c>
      <c r="NC43" s="37">
        <f t="shared" si="550"/>
        <v>0</v>
      </c>
      <c r="ND43" s="37">
        <f t="shared" si="547"/>
        <v>0</v>
      </c>
      <c r="NE43" s="23">
        <f t="shared" si="548"/>
        <v>9797</v>
      </c>
      <c r="NF43" s="23">
        <f t="shared" si="549"/>
        <v>4077</v>
      </c>
      <c r="NG43" s="29"/>
      <c r="NH43" s="29"/>
      <c r="NI43" s="30">
        <v>1218</v>
      </c>
      <c r="NJ43" s="30">
        <v>4077</v>
      </c>
      <c r="NK43" s="31"/>
    </row>
    <row r="44" spans="1:375" ht="20.25" x14ac:dyDescent="0.3">
      <c r="A44" s="45">
        <v>33</v>
      </c>
      <c r="B44" s="36" t="s">
        <v>135</v>
      </c>
      <c r="C44" s="37">
        <f>'[2]Свод по МО_вся численность'!AM44</f>
        <v>0</v>
      </c>
      <c r="D44" s="37">
        <f>'[2]Свод по МО_вся численность'!AN44</f>
        <v>0</v>
      </c>
      <c r="E44" s="37">
        <f t="shared" si="420"/>
        <v>0</v>
      </c>
      <c r="F44" s="37">
        <f t="shared" si="420"/>
        <v>0</v>
      </c>
      <c r="G44" s="38">
        <f t="shared" si="421"/>
        <v>0</v>
      </c>
      <c r="H44" s="39"/>
      <c r="I44" s="39"/>
      <c r="J44" s="37"/>
      <c r="K44" s="37"/>
      <c r="L44" s="37">
        <f>'[2]Свод по МО_вся численность'!AS44</f>
        <v>0</v>
      </c>
      <c r="M44" s="37">
        <f>'[2]Свод по МО_вся численность'!AT44</f>
        <v>0</v>
      </c>
      <c r="N44" s="37">
        <f t="shared" si="422"/>
        <v>0</v>
      </c>
      <c r="O44" s="37">
        <f t="shared" si="422"/>
        <v>0</v>
      </c>
      <c r="P44" s="38">
        <f t="shared" si="423"/>
        <v>0</v>
      </c>
      <c r="Q44" s="37"/>
      <c r="R44" s="37"/>
      <c r="S44" s="37"/>
      <c r="T44" s="37"/>
      <c r="U44" s="37">
        <f>'[2]Свод по МО_вся численность'!AY44</f>
        <v>0</v>
      </c>
      <c r="V44" s="37">
        <f>'[2]Свод по МО_вся численность'!AZ44</f>
        <v>0</v>
      </c>
      <c r="W44" s="37">
        <f t="shared" si="424"/>
        <v>0</v>
      </c>
      <c r="X44" s="37">
        <f t="shared" si="424"/>
        <v>0</v>
      </c>
      <c r="Y44" s="38">
        <f t="shared" si="425"/>
        <v>0</v>
      </c>
      <c r="Z44" s="37"/>
      <c r="AA44" s="37"/>
      <c r="AB44" s="37"/>
      <c r="AC44" s="37"/>
      <c r="AD44" s="37">
        <f>'[2]Свод по МО_вся численность'!BE44</f>
        <v>0</v>
      </c>
      <c r="AE44" s="37">
        <f>'[2]Свод по МО_вся численность'!BF44</f>
        <v>0</v>
      </c>
      <c r="AF44" s="37">
        <f t="shared" si="426"/>
        <v>0</v>
      </c>
      <c r="AG44" s="37">
        <f t="shared" si="426"/>
        <v>0</v>
      </c>
      <c r="AH44" s="37">
        <f t="shared" si="427"/>
        <v>0</v>
      </c>
      <c r="AI44" s="37"/>
      <c r="AJ44" s="37"/>
      <c r="AK44" s="37"/>
      <c r="AL44" s="37"/>
      <c r="AM44" s="37">
        <f>'[2]Свод по МО_вся численность'!BK44</f>
        <v>0</v>
      </c>
      <c r="AN44" s="37">
        <f>'[2]Свод по МО_вся численность'!BL44</f>
        <v>0</v>
      </c>
      <c r="AO44" s="37">
        <f t="shared" si="428"/>
        <v>0</v>
      </c>
      <c r="AP44" s="37">
        <f t="shared" si="428"/>
        <v>0</v>
      </c>
      <c r="AQ44" s="38">
        <f t="shared" si="429"/>
        <v>0</v>
      </c>
      <c r="AR44" s="37"/>
      <c r="AS44" s="37"/>
      <c r="AT44" s="37"/>
      <c r="AU44" s="37"/>
      <c r="AV44" s="37">
        <f>'[2]Свод по МО_вся численность'!BQ44</f>
        <v>0</v>
      </c>
      <c r="AW44" s="37">
        <f>'[2]Свод по МО_вся численность'!BR44</f>
        <v>0</v>
      </c>
      <c r="AX44" s="37">
        <f t="shared" si="430"/>
        <v>0</v>
      </c>
      <c r="AY44" s="37">
        <f t="shared" si="430"/>
        <v>0</v>
      </c>
      <c r="AZ44" s="38">
        <f t="shared" si="431"/>
        <v>0</v>
      </c>
      <c r="BA44" s="37"/>
      <c r="BB44" s="37"/>
      <c r="BC44" s="37"/>
      <c r="BD44" s="37"/>
      <c r="BE44" s="37">
        <f>'[2]Свод по МО_вся численность'!BW44</f>
        <v>0</v>
      </c>
      <c r="BF44" s="37">
        <f>'[2]Свод по МО_вся численность'!BX44</f>
        <v>0</v>
      </c>
      <c r="BG44" s="39"/>
      <c r="BH44" s="39"/>
      <c r="BI44" s="37">
        <f t="shared" si="432"/>
        <v>0</v>
      </c>
      <c r="BJ44" s="37">
        <f t="shared" si="432"/>
        <v>0</v>
      </c>
      <c r="BK44" s="38">
        <f t="shared" si="433"/>
        <v>0</v>
      </c>
      <c r="BL44" s="37">
        <f>'[2]Свод по МО_вся численность'!CE44</f>
        <v>0</v>
      </c>
      <c r="BM44" s="37">
        <f>'[2]Свод по МО_вся численность'!CF44</f>
        <v>0</v>
      </c>
      <c r="BN44" s="37">
        <f t="shared" si="434"/>
        <v>0</v>
      </c>
      <c r="BO44" s="37">
        <f t="shared" si="434"/>
        <v>0</v>
      </c>
      <c r="BP44" s="38">
        <f t="shared" si="435"/>
        <v>0</v>
      </c>
      <c r="BQ44" s="37">
        <f>'[2]Свод по МО_вся численность'!CG44</f>
        <v>0</v>
      </c>
      <c r="BR44" s="37">
        <f>'[2]Свод по МО_вся численность'!CH44</f>
        <v>0</v>
      </c>
      <c r="BS44" s="37">
        <f t="shared" si="436"/>
        <v>0</v>
      </c>
      <c r="BT44" s="37">
        <f t="shared" si="436"/>
        <v>0</v>
      </c>
      <c r="BU44" s="38">
        <f t="shared" si="437"/>
        <v>0</v>
      </c>
      <c r="BV44" s="37">
        <f>'[2]Свод по МО_вся численность'!CI44</f>
        <v>0</v>
      </c>
      <c r="BW44" s="37">
        <f>'[2]Свод по МО_вся численность'!CJ44</f>
        <v>0</v>
      </c>
      <c r="BX44" s="37">
        <f t="shared" si="438"/>
        <v>0</v>
      </c>
      <c r="BY44" s="37">
        <f t="shared" si="438"/>
        <v>0</v>
      </c>
      <c r="BZ44" s="38">
        <f t="shared" si="439"/>
        <v>0</v>
      </c>
      <c r="CA44" s="37">
        <f>'[2]Свод по МО_вся численность'!CK44</f>
        <v>0</v>
      </c>
      <c r="CB44" s="37">
        <f>'[2]Свод по МО_вся численность'!CL44</f>
        <v>0</v>
      </c>
      <c r="CC44" s="37">
        <f t="shared" si="440"/>
        <v>0</v>
      </c>
      <c r="CD44" s="37">
        <f t="shared" si="440"/>
        <v>0</v>
      </c>
      <c r="CE44" s="38">
        <f t="shared" si="441"/>
        <v>0</v>
      </c>
      <c r="CF44" s="37">
        <f>'[2]Свод по МО_вся численность'!CM44</f>
        <v>0</v>
      </c>
      <c r="CG44" s="37">
        <f>'[2]Свод по МО_вся численность'!CN44</f>
        <v>0</v>
      </c>
      <c r="CH44" s="37">
        <f t="shared" si="442"/>
        <v>0</v>
      </c>
      <c r="CI44" s="37">
        <f t="shared" si="442"/>
        <v>0</v>
      </c>
      <c r="CJ44" s="38">
        <f t="shared" si="443"/>
        <v>0</v>
      </c>
      <c r="CK44" s="37">
        <f>'[2]Свод по МО_вся численность'!CO44</f>
        <v>0</v>
      </c>
      <c r="CL44" s="37">
        <f>'[2]Свод по МО_вся численность'!CP44</f>
        <v>0</v>
      </c>
      <c r="CM44" s="37">
        <f t="shared" si="444"/>
        <v>0</v>
      </c>
      <c r="CN44" s="37">
        <f t="shared" si="444"/>
        <v>0</v>
      </c>
      <c r="CO44" s="38">
        <f t="shared" si="445"/>
        <v>0</v>
      </c>
      <c r="CP44" s="37">
        <f>'[2]Свод по МО_вся численность'!CQ44</f>
        <v>0</v>
      </c>
      <c r="CQ44" s="37">
        <f>'[2]Свод по МО_вся численность'!CR44</f>
        <v>0</v>
      </c>
      <c r="CR44" s="37">
        <f t="shared" si="446"/>
        <v>0</v>
      </c>
      <c r="CS44" s="37">
        <f t="shared" si="446"/>
        <v>0</v>
      </c>
      <c r="CT44" s="38">
        <f t="shared" si="171"/>
        <v>0</v>
      </c>
      <c r="CU44" s="37">
        <f>'[2]Свод по МО_вся численность'!CS44</f>
        <v>0</v>
      </c>
      <c r="CV44" s="37">
        <f>'[2]Свод по МО_вся численность'!CT44</f>
        <v>0</v>
      </c>
      <c r="CW44" s="37">
        <f t="shared" si="447"/>
        <v>0</v>
      </c>
      <c r="CX44" s="37">
        <f t="shared" si="447"/>
        <v>0</v>
      </c>
      <c r="CY44" s="38">
        <f t="shared" si="448"/>
        <v>0</v>
      </c>
      <c r="CZ44" s="37">
        <f>'[2]Свод по МО_вся численность'!CU44</f>
        <v>0</v>
      </c>
      <c r="DA44" s="37">
        <f>'[2]Свод по МО_вся численность'!CV44</f>
        <v>0</v>
      </c>
      <c r="DB44" s="37">
        <f t="shared" si="449"/>
        <v>0</v>
      </c>
      <c r="DC44" s="37">
        <f t="shared" si="449"/>
        <v>0</v>
      </c>
      <c r="DD44" s="38">
        <f t="shared" si="450"/>
        <v>0</v>
      </c>
      <c r="DE44" s="37">
        <f>'[2]Свод по МО_вся численность'!CW44</f>
        <v>0</v>
      </c>
      <c r="DF44" s="37">
        <f>'[2]Свод по МО_вся численность'!CX44</f>
        <v>0</v>
      </c>
      <c r="DG44" s="37">
        <f t="shared" si="451"/>
        <v>0</v>
      </c>
      <c r="DH44" s="37">
        <f t="shared" si="451"/>
        <v>0</v>
      </c>
      <c r="DI44" s="38">
        <f t="shared" si="452"/>
        <v>0</v>
      </c>
      <c r="DJ44" s="37">
        <f>'[2]Свод по МО_вся численность'!CY44</f>
        <v>0</v>
      </c>
      <c r="DK44" s="37">
        <f>'[2]Свод по МО_вся численность'!CZ44</f>
        <v>0</v>
      </c>
      <c r="DL44" s="37">
        <f t="shared" si="453"/>
        <v>0</v>
      </c>
      <c r="DM44" s="37">
        <f t="shared" si="453"/>
        <v>0</v>
      </c>
      <c r="DN44" s="38">
        <f t="shared" si="454"/>
        <v>0</v>
      </c>
      <c r="DO44" s="37">
        <f>'[2]Свод по МО_вся численность'!DA44</f>
        <v>0</v>
      </c>
      <c r="DP44" s="37">
        <f>'[2]Свод по МО_вся численность'!DB44</f>
        <v>0</v>
      </c>
      <c r="DQ44" s="37">
        <f t="shared" si="455"/>
        <v>0</v>
      </c>
      <c r="DR44" s="37">
        <f t="shared" si="455"/>
        <v>0</v>
      </c>
      <c r="DS44" s="38">
        <f t="shared" si="456"/>
        <v>0</v>
      </c>
      <c r="DT44" s="37">
        <f>'[2]Свод по МО_вся численность'!DC44</f>
        <v>0</v>
      </c>
      <c r="DU44" s="37">
        <f>'[2]Свод по МО_вся численность'!DD44</f>
        <v>0</v>
      </c>
      <c r="DV44" s="37">
        <f t="shared" si="457"/>
        <v>0</v>
      </c>
      <c r="DW44" s="37">
        <f t="shared" si="457"/>
        <v>0</v>
      </c>
      <c r="DX44" s="38">
        <f t="shared" si="458"/>
        <v>0</v>
      </c>
      <c r="DY44" s="37">
        <f>'[2]Свод по МО_вся численность'!DE44</f>
        <v>0</v>
      </c>
      <c r="DZ44" s="37">
        <f>'[2]Свод по МО_вся численность'!DF44</f>
        <v>0</v>
      </c>
      <c r="EA44" s="37">
        <f t="shared" si="459"/>
        <v>0</v>
      </c>
      <c r="EB44" s="37">
        <f t="shared" si="459"/>
        <v>0</v>
      </c>
      <c r="EC44" s="38">
        <f t="shared" si="460"/>
        <v>0</v>
      </c>
      <c r="ED44" s="37">
        <f>'[2]Свод по МО_вся численность'!DG44</f>
        <v>0</v>
      </c>
      <c r="EE44" s="37">
        <f>'[2]Свод по МО_вся численность'!DH44</f>
        <v>0</v>
      </c>
      <c r="EF44" s="37">
        <f t="shared" si="461"/>
        <v>0</v>
      </c>
      <c r="EG44" s="37">
        <f t="shared" si="461"/>
        <v>0</v>
      </c>
      <c r="EH44" s="23">
        <f t="shared" si="108"/>
        <v>0</v>
      </c>
      <c r="EI44" s="37">
        <f>'[2]Свод по МО_вся численность'!DI44</f>
        <v>0</v>
      </c>
      <c r="EJ44" s="37">
        <f>'[2]Свод по МО_вся численность'!DJ44</f>
        <v>0</v>
      </c>
      <c r="EK44" s="37">
        <f t="shared" si="462"/>
        <v>0</v>
      </c>
      <c r="EL44" s="37">
        <f t="shared" si="462"/>
        <v>0</v>
      </c>
      <c r="EM44" s="23">
        <f t="shared" si="110"/>
        <v>0</v>
      </c>
      <c r="EN44" s="37">
        <f>'[2]Свод по МО_вся численность'!DK44</f>
        <v>0</v>
      </c>
      <c r="EO44" s="37">
        <f>'[2]Свод по МО_вся численность'!DL44</f>
        <v>0</v>
      </c>
      <c r="EP44" s="37">
        <f t="shared" si="463"/>
        <v>0</v>
      </c>
      <c r="EQ44" s="37">
        <f t="shared" si="463"/>
        <v>0</v>
      </c>
      <c r="ER44" s="38">
        <f t="shared" si="464"/>
        <v>0</v>
      </c>
      <c r="ES44" s="37">
        <f>'[2]Свод по МО_вся численность'!DM44</f>
        <v>0</v>
      </c>
      <c r="ET44" s="37">
        <f>'[2]Свод по МО_вся численность'!DN44</f>
        <v>0</v>
      </c>
      <c r="EU44" s="37">
        <f t="shared" si="465"/>
        <v>0</v>
      </c>
      <c r="EV44" s="37">
        <f t="shared" si="465"/>
        <v>0</v>
      </c>
      <c r="EW44" s="38">
        <f t="shared" si="466"/>
        <v>0</v>
      </c>
      <c r="EX44" s="37">
        <f>'[2]Свод по МО_вся численность'!DO44</f>
        <v>0</v>
      </c>
      <c r="EY44" s="37">
        <f>'[2]Свод по МО_вся численность'!DP44</f>
        <v>0</v>
      </c>
      <c r="EZ44" s="37">
        <f t="shared" si="467"/>
        <v>0</v>
      </c>
      <c r="FA44" s="37">
        <f t="shared" si="467"/>
        <v>0</v>
      </c>
      <c r="FB44" s="38">
        <f t="shared" si="468"/>
        <v>0</v>
      </c>
      <c r="FC44" s="37">
        <f>'[2]Свод по МО_вся численность'!DQ44</f>
        <v>0</v>
      </c>
      <c r="FD44" s="37">
        <f>'[2]Свод по МО_вся численность'!DR44</f>
        <v>0</v>
      </c>
      <c r="FE44" s="37">
        <f t="shared" si="469"/>
        <v>0</v>
      </c>
      <c r="FF44" s="37">
        <f t="shared" si="469"/>
        <v>0</v>
      </c>
      <c r="FG44" s="38">
        <f t="shared" si="470"/>
        <v>0</v>
      </c>
      <c r="FH44" s="37">
        <f>'[2]Свод по МО_вся численность'!DS44</f>
        <v>0</v>
      </c>
      <c r="FI44" s="37">
        <f>'[2]Свод по МО_вся численность'!DT44</f>
        <v>0</v>
      </c>
      <c r="FJ44" s="37">
        <f t="shared" si="471"/>
        <v>0</v>
      </c>
      <c r="FK44" s="37">
        <f t="shared" si="471"/>
        <v>0</v>
      </c>
      <c r="FL44" s="38">
        <f t="shared" si="472"/>
        <v>0</v>
      </c>
      <c r="FM44" s="37">
        <f>'[2]Свод по МО_вся численность'!DU44</f>
        <v>0</v>
      </c>
      <c r="FN44" s="37">
        <f>'[2]Свод по МО_вся численность'!DV44</f>
        <v>0</v>
      </c>
      <c r="FO44" s="37">
        <f t="shared" si="473"/>
        <v>0</v>
      </c>
      <c r="FP44" s="37">
        <f t="shared" si="473"/>
        <v>0</v>
      </c>
      <c r="FQ44" s="38">
        <f t="shared" si="474"/>
        <v>0</v>
      </c>
      <c r="FR44" s="37">
        <f>'[2]Свод по МО_вся численность'!DW44</f>
        <v>0</v>
      </c>
      <c r="FS44" s="37">
        <f>'[2]Свод по МО_вся численность'!DX44</f>
        <v>0</v>
      </c>
      <c r="FT44" s="37">
        <f t="shared" si="475"/>
        <v>0</v>
      </c>
      <c r="FU44" s="37">
        <f t="shared" si="475"/>
        <v>0</v>
      </c>
      <c r="FV44" s="38">
        <f t="shared" si="476"/>
        <v>0</v>
      </c>
      <c r="FW44" s="37">
        <f>'[2]Свод по МО_вся численность'!DY44</f>
        <v>0</v>
      </c>
      <c r="FX44" s="37">
        <f>'[2]Свод по МО_вся численность'!DZ44</f>
        <v>0</v>
      </c>
      <c r="FY44" s="37">
        <f t="shared" si="477"/>
        <v>0</v>
      </c>
      <c r="FZ44" s="37">
        <f t="shared" si="477"/>
        <v>0</v>
      </c>
      <c r="GA44" s="38">
        <f t="shared" si="478"/>
        <v>0</v>
      </c>
      <c r="GB44" s="37">
        <f>'[2]Свод по МО_вся численность'!EA44</f>
        <v>0</v>
      </c>
      <c r="GC44" s="37">
        <f>'[2]Свод по МО_вся численность'!EB44</f>
        <v>0</v>
      </c>
      <c r="GD44" s="37">
        <f t="shared" si="479"/>
        <v>0</v>
      </c>
      <c r="GE44" s="37">
        <f t="shared" si="479"/>
        <v>0</v>
      </c>
      <c r="GF44" s="38">
        <f t="shared" si="480"/>
        <v>0</v>
      </c>
      <c r="GG44" s="37">
        <f>'[2]Свод по МО_вся численность'!EC44</f>
        <v>0</v>
      </c>
      <c r="GH44" s="37">
        <f>'[2]Свод по МО_вся численность'!ED44</f>
        <v>0</v>
      </c>
      <c r="GI44" s="37">
        <f t="shared" si="481"/>
        <v>0</v>
      </c>
      <c r="GJ44" s="37">
        <f t="shared" si="481"/>
        <v>0</v>
      </c>
      <c r="GK44" s="38">
        <f t="shared" si="482"/>
        <v>0</v>
      </c>
      <c r="GL44" s="37">
        <f>'[2]Свод по МО_вся численность'!EE44</f>
        <v>0</v>
      </c>
      <c r="GM44" s="37">
        <f>'[2]Свод по МО_вся численность'!EF44</f>
        <v>0</v>
      </c>
      <c r="GN44" s="37">
        <f t="shared" si="483"/>
        <v>0</v>
      </c>
      <c r="GO44" s="37">
        <f t="shared" si="483"/>
        <v>0</v>
      </c>
      <c r="GP44" s="38">
        <f t="shared" si="484"/>
        <v>0</v>
      </c>
      <c r="GQ44" s="37">
        <f>'[2]Свод по МО_вся численность'!EG44</f>
        <v>0</v>
      </c>
      <c r="GR44" s="37">
        <f>'[2]Свод по МО_вся численность'!EH44</f>
        <v>0</v>
      </c>
      <c r="GS44" s="37">
        <f t="shared" si="485"/>
        <v>0</v>
      </c>
      <c r="GT44" s="37">
        <f t="shared" si="485"/>
        <v>0</v>
      </c>
      <c r="GU44" s="38">
        <f t="shared" si="486"/>
        <v>0</v>
      </c>
      <c r="GV44" s="37">
        <f>'[2]Свод по МО_вся численность'!EI44</f>
        <v>0</v>
      </c>
      <c r="GW44" s="37">
        <f>'[2]Свод по МО_вся численность'!EJ44</f>
        <v>0</v>
      </c>
      <c r="GX44" s="37">
        <f t="shared" si="487"/>
        <v>0</v>
      </c>
      <c r="GY44" s="37">
        <f t="shared" si="487"/>
        <v>0</v>
      </c>
      <c r="GZ44" s="38">
        <f t="shared" si="488"/>
        <v>0</v>
      </c>
      <c r="HA44" s="37">
        <f>'[2]Свод по МО_вся численность'!EK44</f>
        <v>0</v>
      </c>
      <c r="HB44" s="37">
        <f>'[2]Свод по МО_вся численность'!EL44</f>
        <v>0</v>
      </c>
      <c r="HC44" s="37">
        <f t="shared" si="489"/>
        <v>0</v>
      </c>
      <c r="HD44" s="37">
        <f t="shared" si="489"/>
        <v>0</v>
      </c>
      <c r="HE44" s="38">
        <f t="shared" si="490"/>
        <v>0</v>
      </c>
      <c r="HF44" s="37">
        <f>'[2]Свод по МО_вся численность'!EM44</f>
        <v>0</v>
      </c>
      <c r="HG44" s="37">
        <f>'[2]Свод по МО_вся численность'!EN44</f>
        <v>0</v>
      </c>
      <c r="HH44" s="37">
        <f t="shared" si="491"/>
        <v>0</v>
      </c>
      <c r="HI44" s="37">
        <f t="shared" si="491"/>
        <v>0</v>
      </c>
      <c r="HJ44" s="38">
        <f t="shared" si="492"/>
        <v>0</v>
      </c>
      <c r="HK44" s="37">
        <f>'[2]Свод по МО_вся численность'!EO44</f>
        <v>0</v>
      </c>
      <c r="HL44" s="37">
        <f>'[2]Свод по МО_вся численность'!EP44</f>
        <v>0</v>
      </c>
      <c r="HM44" s="37">
        <f t="shared" si="493"/>
        <v>0</v>
      </c>
      <c r="HN44" s="37">
        <f t="shared" si="493"/>
        <v>0</v>
      </c>
      <c r="HO44" s="38">
        <f t="shared" si="494"/>
        <v>0</v>
      </c>
      <c r="HP44" s="37">
        <f>'[2]Свод по МО_вся численность'!EQ44</f>
        <v>0</v>
      </c>
      <c r="HQ44" s="37">
        <f>'[2]Свод по МО_вся численность'!ER44</f>
        <v>0</v>
      </c>
      <c r="HR44" s="37">
        <f t="shared" si="495"/>
        <v>0</v>
      </c>
      <c r="HS44" s="37">
        <f t="shared" si="495"/>
        <v>0</v>
      </c>
      <c r="HT44" s="38">
        <f t="shared" si="496"/>
        <v>0</v>
      </c>
      <c r="HU44" s="37">
        <f>'[2]Свод по МО_вся численность'!ES44</f>
        <v>0</v>
      </c>
      <c r="HV44" s="37">
        <f>'[2]Свод по МО_вся численность'!ET44</f>
        <v>0</v>
      </c>
      <c r="HW44" s="37">
        <f t="shared" si="497"/>
        <v>0</v>
      </c>
      <c r="HX44" s="37">
        <f t="shared" si="497"/>
        <v>0</v>
      </c>
      <c r="HY44" s="38">
        <f t="shared" si="498"/>
        <v>0</v>
      </c>
      <c r="HZ44" s="37">
        <f>'[2]Свод по МО_вся численность'!EU44</f>
        <v>0</v>
      </c>
      <c r="IA44" s="37">
        <f>'[2]Свод по МО_вся численность'!EV44</f>
        <v>0</v>
      </c>
      <c r="IB44" s="37">
        <f t="shared" si="499"/>
        <v>0</v>
      </c>
      <c r="IC44" s="37">
        <f t="shared" si="499"/>
        <v>0</v>
      </c>
      <c r="ID44" s="38">
        <f t="shared" si="500"/>
        <v>0</v>
      </c>
      <c r="IE44" s="37">
        <f>'[2]Свод по МО_вся численность'!EW44</f>
        <v>0</v>
      </c>
      <c r="IF44" s="37">
        <f>'[2]Свод по МО_вся численность'!EX44</f>
        <v>0</v>
      </c>
      <c r="IG44" s="37">
        <f t="shared" si="501"/>
        <v>0</v>
      </c>
      <c r="IH44" s="37">
        <f t="shared" si="501"/>
        <v>0</v>
      </c>
      <c r="II44" s="38">
        <f t="shared" si="502"/>
        <v>0</v>
      </c>
      <c r="IJ44" s="37">
        <f>'[2]Свод по МО_вся численность'!EY44</f>
        <v>0</v>
      </c>
      <c r="IK44" s="37">
        <f>'[2]Свод по МО_вся численность'!EZ44</f>
        <v>0</v>
      </c>
      <c r="IL44" s="37">
        <f t="shared" si="503"/>
        <v>0</v>
      </c>
      <c r="IM44" s="37">
        <f t="shared" si="503"/>
        <v>0</v>
      </c>
      <c r="IN44" s="38">
        <f t="shared" si="504"/>
        <v>0</v>
      </c>
      <c r="IO44" s="37">
        <f>'[2]Свод по МО_вся численность'!FA44</f>
        <v>0</v>
      </c>
      <c r="IP44" s="37">
        <f>'[2]Свод по МО_вся численность'!FB44</f>
        <v>0</v>
      </c>
      <c r="IQ44" s="37">
        <f t="shared" si="505"/>
        <v>0</v>
      </c>
      <c r="IR44" s="37">
        <f t="shared" si="505"/>
        <v>0</v>
      </c>
      <c r="IS44" s="38">
        <f t="shared" si="506"/>
        <v>0</v>
      </c>
      <c r="IT44" s="37">
        <f>'[2]Свод по МО_вся численность'!FC44</f>
        <v>0</v>
      </c>
      <c r="IU44" s="37">
        <f>'[2]Свод по МО_вся численность'!FD44</f>
        <v>0</v>
      </c>
      <c r="IV44" s="37">
        <f t="shared" si="507"/>
        <v>0</v>
      </c>
      <c r="IW44" s="37">
        <f t="shared" si="507"/>
        <v>0</v>
      </c>
      <c r="IX44" s="38">
        <f t="shared" si="508"/>
        <v>0</v>
      </c>
      <c r="IY44" s="37">
        <f>'[2]Свод по МО_вся численность'!FE44</f>
        <v>0</v>
      </c>
      <c r="IZ44" s="37">
        <f>'[2]Свод по МО_вся численность'!FF44</f>
        <v>0</v>
      </c>
      <c r="JA44" s="37">
        <f t="shared" si="509"/>
        <v>0</v>
      </c>
      <c r="JB44" s="37">
        <f t="shared" si="509"/>
        <v>0</v>
      </c>
      <c r="JC44" s="38">
        <f t="shared" si="510"/>
        <v>0</v>
      </c>
      <c r="JD44" s="37">
        <f>'[2]Свод по МО_вся численность'!FG44</f>
        <v>0</v>
      </c>
      <c r="JE44" s="37">
        <f>'[2]Свод по МО_вся численность'!FH44</f>
        <v>0</v>
      </c>
      <c r="JF44" s="37">
        <f t="shared" si="511"/>
        <v>0</v>
      </c>
      <c r="JG44" s="37">
        <f t="shared" si="511"/>
        <v>0</v>
      </c>
      <c r="JH44" s="38">
        <f t="shared" si="512"/>
        <v>0</v>
      </c>
      <c r="JI44" s="37">
        <f>'[2]Свод по МО_вся численность'!FI44</f>
        <v>0</v>
      </c>
      <c r="JJ44" s="37">
        <f>'[2]Свод по МО_вся численность'!FJ44</f>
        <v>0</v>
      </c>
      <c r="JK44" s="37">
        <f t="shared" si="513"/>
        <v>0</v>
      </c>
      <c r="JL44" s="37">
        <f t="shared" si="513"/>
        <v>0</v>
      </c>
      <c r="JM44" s="38">
        <f t="shared" si="514"/>
        <v>0</v>
      </c>
      <c r="JN44" s="37">
        <f>'[2]Свод по МО_вся численность'!FK44</f>
        <v>0</v>
      </c>
      <c r="JO44" s="37">
        <f>'[2]Свод по МО_вся численность'!FL44</f>
        <v>0</v>
      </c>
      <c r="JP44" s="37">
        <f t="shared" si="515"/>
        <v>0</v>
      </c>
      <c r="JQ44" s="37">
        <f t="shared" si="515"/>
        <v>0</v>
      </c>
      <c r="JR44" s="38">
        <f t="shared" si="516"/>
        <v>0</v>
      </c>
      <c r="JS44" s="37">
        <f>'[2]Свод по МО_вся численность'!FM44</f>
        <v>0</v>
      </c>
      <c r="JT44" s="37">
        <f>'[2]Свод по МО_вся численность'!FN44</f>
        <v>0</v>
      </c>
      <c r="JU44" s="37">
        <f t="shared" si="517"/>
        <v>0</v>
      </c>
      <c r="JV44" s="37">
        <f t="shared" si="517"/>
        <v>0</v>
      </c>
      <c r="JW44" s="38">
        <f t="shared" si="518"/>
        <v>0</v>
      </c>
      <c r="JX44" s="37">
        <f>'[2]Свод по МО_вся численность'!FO44</f>
        <v>0</v>
      </c>
      <c r="JY44" s="37">
        <f>'[2]Свод по МО_вся численность'!FP44</f>
        <v>0</v>
      </c>
      <c r="JZ44" s="37">
        <f t="shared" si="519"/>
        <v>0</v>
      </c>
      <c r="KA44" s="37">
        <f t="shared" si="519"/>
        <v>0</v>
      </c>
      <c r="KB44" s="38">
        <f t="shared" si="520"/>
        <v>0</v>
      </c>
      <c r="KC44" s="37">
        <f>'[2]Свод по МО_вся численность'!FQ44</f>
        <v>0</v>
      </c>
      <c r="KD44" s="37">
        <f>'[2]Свод по МО_вся численность'!FR44</f>
        <v>0</v>
      </c>
      <c r="KE44" s="37">
        <f t="shared" si="521"/>
        <v>0</v>
      </c>
      <c r="KF44" s="37">
        <f t="shared" si="521"/>
        <v>0</v>
      </c>
      <c r="KG44" s="38">
        <f t="shared" si="522"/>
        <v>0</v>
      </c>
      <c r="KH44" s="37">
        <f>'[2]Свод по МО_вся численность'!FS44</f>
        <v>0</v>
      </c>
      <c r="KI44" s="37">
        <f>'[2]Свод по МО_вся численность'!FT44</f>
        <v>0</v>
      </c>
      <c r="KJ44" s="37">
        <f t="shared" si="523"/>
        <v>0</v>
      </c>
      <c r="KK44" s="37">
        <f t="shared" si="523"/>
        <v>0</v>
      </c>
      <c r="KL44" s="38">
        <f t="shared" si="524"/>
        <v>0</v>
      </c>
      <c r="KM44" s="37">
        <f>'[2]Свод по МО_вся численность'!FU44</f>
        <v>0</v>
      </c>
      <c r="KN44" s="37">
        <f>'[2]Свод по МО_вся численность'!FV44</f>
        <v>0</v>
      </c>
      <c r="KO44" s="37">
        <f t="shared" si="525"/>
        <v>0</v>
      </c>
      <c r="KP44" s="37">
        <f t="shared" si="525"/>
        <v>0</v>
      </c>
      <c r="KQ44" s="38">
        <f t="shared" si="526"/>
        <v>0</v>
      </c>
      <c r="KR44" s="37">
        <f>'[2]Свод по МО_вся численность'!FW44</f>
        <v>0</v>
      </c>
      <c r="KS44" s="37">
        <f>'[2]Свод по МО_вся численность'!FX44</f>
        <v>0</v>
      </c>
      <c r="KT44" s="37">
        <f t="shared" si="527"/>
        <v>0</v>
      </c>
      <c r="KU44" s="37">
        <f t="shared" si="527"/>
        <v>0</v>
      </c>
      <c r="KV44" s="38">
        <f t="shared" si="528"/>
        <v>0</v>
      </c>
      <c r="KW44" s="37">
        <f>'[2]Свод по МО_вся численность'!FY44</f>
        <v>0</v>
      </c>
      <c r="KX44" s="37">
        <f>'[2]Свод по МО_вся численность'!FZ44</f>
        <v>0</v>
      </c>
      <c r="KY44" s="37">
        <f t="shared" si="529"/>
        <v>0</v>
      </c>
      <c r="KZ44" s="37">
        <f t="shared" si="529"/>
        <v>0</v>
      </c>
      <c r="LA44" s="38">
        <f t="shared" si="530"/>
        <v>0</v>
      </c>
      <c r="LB44" s="37">
        <f>'[2]Свод по МО_вся численность'!GA44</f>
        <v>0</v>
      </c>
      <c r="LC44" s="37">
        <f>'[2]Свод по МО_вся численность'!GB44</f>
        <v>0</v>
      </c>
      <c r="LD44" s="37">
        <f t="shared" si="531"/>
        <v>0</v>
      </c>
      <c r="LE44" s="37">
        <f t="shared" si="531"/>
        <v>0</v>
      </c>
      <c r="LF44" s="38">
        <f t="shared" si="532"/>
        <v>0</v>
      </c>
      <c r="LG44" s="37">
        <f>'[2]Свод по МО_вся численность'!GC44</f>
        <v>0</v>
      </c>
      <c r="LH44" s="37">
        <f>'[2]Свод по МО_вся численность'!GD44</f>
        <v>0</v>
      </c>
      <c r="LI44" s="37">
        <f t="shared" si="533"/>
        <v>0</v>
      </c>
      <c r="LJ44" s="37">
        <f t="shared" si="533"/>
        <v>0</v>
      </c>
      <c r="LK44" s="38">
        <f t="shared" si="80"/>
        <v>0</v>
      </c>
      <c r="LL44" s="37">
        <f>'[2]Свод по МО_вся численность'!GE44</f>
        <v>0</v>
      </c>
      <c r="LM44" s="37">
        <f>'[2]Свод по МО_вся численность'!GF44</f>
        <v>0</v>
      </c>
      <c r="LN44" s="37">
        <f t="shared" si="534"/>
        <v>0</v>
      </c>
      <c r="LO44" s="37">
        <f t="shared" si="534"/>
        <v>0</v>
      </c>
      <c r="LP44" s="38">
        <f t="shared" si="535"/>
        <v>0</v>
      </c>
      <c r="LQ44" s="37">
        <f>'[2]Свод по МО_вся численность'!GG44</f>
        <v>0</v>
      </c>
      <c r="LR44" s="37">
        <f>'[2]Свод по МО_вся численность'!GH44</f>
        <v>0</v>
      </c>
      <c r="LS44" s="37">
        <f t="shared" si="536"/>
        <v>0</v>
      </c>
      <c r="LT44" s="37">
        <f t="shared" si="536"/>
        <v>0</v>
      </c>
      <c r="LU44" s="38">
        <f t="shared" si="81"/>
        <v>0</v>
      </c>
      <c r="LV44" s="37">
        <f>'[2]Свод по МО_вся численность'!GI44</f>
        <v>0</v>
      </c>
      <c r="LW44" s="37">
        <f>'[2]Свод по МО_вся численность'!GJ44</f>
        <v>0</v>
      </c>
      <c r="LX44" s="37">
        <f t="shared" si="537"/>
        <v>0</v>
      </c>
      <c r="LY44" s="37">
        <f t="shared" si="537"/>
        <v>0</v>
      </c>
      <c r="LZ44" s="38">
        <f t="shared" si="538"/>
        <v>0</v>
      </c>
      <c r="MA44" s="37">
        <f>'[2]Свод по МО_вся численность'!GK44</f>
        <v>0</v>
      </c>
      <c r="MB44" s="37">
        <f>'[2]Свод по МО_вся численность'!GL44</f>
        <v>0</v>
      </c>
      <c r="MC44" s="37">
        <f t="shared" si="539"/>
        <v>0</v>
      </c>
      <c r="MD44" s="37">
        <f t="shared" si="539"/>
        <v>0</v>
      </c>
      <c r="ME44" s="38">
        <f t="shared" si="540"/>
        <v>0</v>
      </c>
      <c r="MF44" s="37">
        <f>'[2]Свод по МО_вся численность'!GM44</f>
        <v>0</v>
      </c>
      <c r="MG44" s="37">
        <f>'[2]Свод по МО_вся численность'!GN44</f>
        <v>0</v>
      </c>
      <c r="MH44" s="37">
        <f t="shared" si="541"/>
        <v>0</v>
      </c>
      <c r="MI44" s="37">
        <f t="shared" si="541"/>
        <v>0</v>
      </c>
      <c r="MJ44" s="38">
        <f t="shared" si="542"/>
        <v>0</v>
      </c>
      <c r="MK44" s="37">
        <f>'[2]Свод по МО_вся численность'!GO44</f>
        <v>0</v>
      </c>
      <c r="ML44" s="37">
        <f>'[2]Свод по МО_вся численность'!GP44</f>
        <v>0</v>
      </c>
      <c r="MM44" s="37">
        <f t="shared" si="543"/>
        <v>0</v>
      </c>
      <c r="MN44" s="37">
        <f t="shared" si="543"/>
        <v>0</v>
      </c>
      <c r="MO44" s="23">
        <f t="shared" si="132"/>
        <v>0</v>
      </c>
      <c r="MP44" s="37">
        <f>'[2]Свод по МО_вся численность'!GQ44</f>
        <v>0</v>
      </c>
      <c r="MQ44" s="37">
        <f>'[2]Свод по МО_вся численность'!GR44</f>
        <v>0</v>
      </c>
      <c r="MR44" s="37">
        <f t="shared" si="544"/>
        <v>0</v>
      </c>
      <c r="MS44" s="37">
        <f t="shared" si="544"/>
        <v>0</v>
      </c>
      <c r="MT44" s="23">
        <f t="shared" si="134"/>
        <v>0</v>
      </c>
      <c r="MU44" s="37">
        <f>'[2]Свод по МО_вся численность'!GS44</f>
        <v>0</v>
      </c>
      <c r="MV44" s="37">
        <f>'[2]Свод по МО_вся численность'!GT44</f>
        <v>0</v>
      </c>
      <c r="MW44" s="37">
        <f t="shared" si="545"/>
        <v>0</v>
      </c>
      <c r="MX44" s="37">
        <f t="shared" si="545"/>
        <v>0</v>
      </c>
      <c r="MY44" s="38">
        <f t="shared" si="546"/>
        <v>0</v>
      </c>
      <c r="MZ44" s="37">
        <f>'[2]Свод по МО_вся численность'!GU44</f>
        <v>0</v>
      </c>
      <c r="NA44" s="37">
        <f>'[2]Свод по МО_вся численность'!GV44</f>
        <v>0</v>
      </c>
      <c r="NB44" s="37">
        <f t="shared" si="550"/>
        <v>0</v>
      </c>
      <c r="NC44" s="37">
        <f t="shared" si="550"/>
        <v>0</v>
      </c>
      <c r="ND44" s="37">
        <f t="shared" si="547"/>
        <v>0</v>
      </c>
      <c r="NE44" s="23">
        <f t="shared" si="548"/>
        <v>0</v>
      </c>
      <c r="NF44" s="23">
        <f t="shared" si="549"/>
        <v>0</v>
      </c>
      <c r="NG44" s="29"/>
      <c r="NH44" s="29"/>
      <c r="NI44" s="30">
        <v>0</v>
      </c>
      <c r="NJ44" s="30">
        <v>0</v>
      </c>
      <c r="NK44" s="31"/>
    </row>
    <row r="45" spans="1:375" ht="37.5" x14ac:dyDescent="0.3">
      <c r="A45" s="45">
        <v>34</v>
      </c>
      <c r="B45" s="36" t="s">
        <v>136</v>
      </c>
      <c r="C45" s="37">
        <f>'[2]Свод по МО_вся численность'!AM45</f>
        <v>0</v>
      </c>
      <c r="D45" s="37">
        <f>'[2]Свод по МО_вся численность'!AN45</f>
        <v>0</v>
      </c>
      <c r="E45" s="37">
        <f t="shared" si="420"/>
        <v>0</v>
      </c>
      <c r="F45" s="37">
        <f t="shared" si="420"/>
        <v>0</v>
      </c>
      <c r="G45" s="38">
        <f t="shared" si="421"/>
        <v>0</v>
      </c>
      <c r="H45" s="39"/>
      <c r="I45" s="39"/>
      <c r="J45" s="37"/>
      <c r="K45" s="37"/>
      <c r="L45" s="37">
        <f>'[2]Свод по МО_вся численность'!AS45</f>
        <v>0</v>
      </c>
      <c r="M45" s="37">
        <f>'[2]Свод по МО_вся численность'!AT45</f>
        <v>0</v>
      </c>
      <c r="N45" s="37">
        <f t="shared" si="422"/>
        <v>0</v>
      </c>
      <c r="O45" s="37">
        <f t="shared" si="422"/>
        <v>0</v>
      </c>
      <c r="P45" s="38">
        <f t="shared" si="423"/>
        <v>0</v>
      </c>
      <c r="Q45" s="37"/>
      <c r="R45" s="37"/>
      <c r="S45" s="37"/>
      <c r="T45" s="37"/>
      <c r="U45" s="37">
        <f>'[2]Свод по МО_вся численность'!AY45</f>
        <v>0</v>
      </c>
      <c r="V45" s="37">
        <f>'[2]Свод по МО_вся численность'!AZ45</f>
        <v>0</v>
      </c>
      <c r="W45" s="37">
        <f t="shared" si="424"/>
        <v>0</v>
      </c>
      <c r="X45" s="37">
        <f t="shared" si="424"/>
        <v>0</v>
      </c>
      <c r="Y45" s="38">
        <f t="shared" si="425"/>
        <v>0</v>
      </c>
      <c r="Z45" s="37"/>
      <c r="AA45" s="37"/>
      <c r="AB45" s="37"/>
      <c r="AC45" s="37"/>
      <c r="AD45" s="37">
        <f>'[2]Свод по МО_вся численность'!BE45</f>
        <v>0</v>
      </c>
      <c r="AE45" s="37">
        <f>'[2]Свод по МО_вся численность'!BF45</f>
        <v>0</v>
      </c>
      <c r="AF45" s="37">
        <f t="shared" si="426"/>
        <v>0</v>
      </c>
      <c r="AG45" s="37">
        <f t="shared" si="426"/>
        <v>0</v>
      </c>
      <c r="AH45" s="37">
        <f t="shared" si="427"/>
        <v>0</v>
      </c>
      <c r="AI45" s="37"/>
      <c r="AJ45" s="37"/>
      <c r="AK45" s="37"/>
      <c r="AL45" s="37"/>
      <c r="AM45" s="37">
        <f>'[2]Свод по МО_вся численность'!BK45</f>
        <v>0</v>
      </c>
      <c r="AN45" s="37">
        <f>'[2]Свод по МО_вся численность'!BL45</f>
        <v>0</v>
      </c>
      <c r="AO45" s="37">
        <f t="shared" si="428"/>
        <v>0</v>
      </c>
      <c r="AP45" s="37">
        <f t="shared" si="428"/>
        <v>0</v>
      </c>
      <c r="AQ45" s="38">
        <f t="shared" si="429"/>
        <v>0</v>
      </c>
      <c r="AR45" s="37"/>
      <c r="AS45" s="37"/>
      <c r="AT45" s="37"/>
      <c r="AU45" s="37"/>
      <c r="AV45" s="37">
        <f>'[2]Свод по МО_вся численность'!BQ45</f>
        <v>0</v>
      </c>
      <c r="AW45" s="37">
        <f>'[2]Свод по МО_вся численность'!BR45</f>
        <v>0</v>
      </c>
      <c r="AX45" s="37">
        <f t="shared" si="430"/>
        <v>0</v>
      </c>
      <c r="AY45" s="37">
        <f t="shared" si="430"/>
        <v>0</v>
      </c>
      <c r="AZ45" s="38">
        <f t="shared" si="431"/>
        <v>0</v>
      </c>
      <c r="BA45" s="37"/>
      <c r="BB45" s="37"/>
      <c r="BC45" s="37"/>
      <c r="BD45" s="37"/>
      <c r="BE45" s="37">
        <f>'[2]Свод по МО_вся численность'!BW45</f>
        <v>0</v>
      </c>
      <c r="BF45" s="37">
        <f>'[2]Свод по МО_вся численность'!BX45</f>
        <v>0</v>
      </c>
      <c r="BG45" s="39"/>
      <c r="BH45" s="39"/>
      <c r="BI45" s="37">
        <f t="shared" ref="BI45:BJ45" si="551">ROUND(BG45*$BI$107107,0)</f>
        <v>0</v>
      </c>
      <c r="BJ45" s="37">
        <f t="shared" si="551"/>
        <v>0</v>
      </c>
      <c r="BK45" s="38">
        <f t="shared" si="433"/>
        <v>0</v>
      </c>
      <c r="BL45" s="37">
        <f>'[2]Свод по МО_вся численность'!CE45</f>
        <v>0</v>
      </c>
      <c r="BM45" s="37">
        <f>'[2]Свод по МО_вся численность'!CF45</f>
        <v>0</v>
      </c>
      <c r="BN45" s="37">
        <f t="shared" si="434"/>
        <v>0</v>
      </c>
      <c r="BO45" s="37">
        <f t="shared" si="434"/>
        <v>0</v>
      </c>
      <c r="BP45" s="38">
        <f t="shared" si="435"/>
        <v>0</v>
      </c>
      <c r="BQ45" s="37">
        <f>'[2]Свод по МО_вся численность'!CG45</f>
        <v>0</v>
      </c>
      <c r="BR45" s="37">
        <f>'[2]Свод по МО_вся численность'!CH45</f>
        <v>0</v>
      </c>
      <c r="BS45" s="37">
        <f t="shared" si="436"/>
        <v>0</v>
      </c>
      <c r="BT45" s="37">
        <f t="shared" si="436"/>
        <v>0</v>
      </c>
      <c r="BU45" s="38">
        <f t="shared" si="437"/>
        <v>0</v>
      </c>
      <c r="BV45" s="37">
        <f>'[2]Свод по МО_вся численность'!CI45</f>
        <v>0</v>
      </c>
      <c r="BW45" s="37">
        <f>'[2]Свод по МО_вся численность'!CJ45</f>
        <v>0</v>
      </c>
      <c r="BX45" s="37">
        <f t="shared" si="438"/>
        <v>0</v>
      </c>
      <c r="BY45" s="37">
        <f t="shared" si="438"/>
        <v>0</v>
      </c>
      <c r="BZ45" s="38">
        <f t="shared" si="439"/>
        <v>0</v>
      </c>
      <c r="CA45" s="37">
        <f>'[2]Свод по МО_вся численность'!CK45</f>
        <v>0</v>
      </c>
      <c r="CB45" s="37">
        <f>'[2]Свод по МО_вся численность'!CL45</f>
        <v>0</v>
      </c>
      <c r="CC45" s="37">
        <f t="shared" si="440"/>
        <v>0</v>
      </c>
      <c r="CD45" s="37">
        <f t="shared" si="440"/>
        <v>0</v>
      </c>
      <c r="CE45" s="38">
        <f t="shared" si="441"/>
        <v>0</v>
      </c>
      <c r="CF45" s="37">
        <f>'[2]Свод по МО_вся численность'!CM45</f>
        <v>0</v>
      </c>
      <c r="CG45" s="37">
        <f>'[2]Свод по МО_вся численность'!CN45</f>
        <v>0</v>
      </c>
      <c r="CH45" s="37">
        <f t="shared" si="442"/>
        <v>0</v>
      </c>
      <c r="CI45" s="37">
        <f t="shared" si="442"/>
        <v>0</v>
      </c>
      <c r="CJ45" s="38">
        <f t="shared" si="443"/>
        <v>0</v>
      </c>
      <c r="CK45" s="37">
        <f>'[2]Свод по МО_вся численность'!CO45</f>
        <v>0</v>
      </c>
      <c r="CL45" s="37">
        <f>'[2]Свод по МО_вся численность'!CP45</f>
        <v>0</v>
      </c>
      <c r="CM45" s="37">
        <f t="shared" ref="CM45:CN50" si="552">ROUND(CK45*$BX$107,0)</f>
        <v>0</v>
      </c>
      <c r="CN45" s="37">
        <f t="shared" si="552"/>
        <v>0</v>
      </c>
      <c r="CO45" s="38">
        <f t="shared" si="445"/>
        <v>0</v>
      </c>
      <c r="CP45" s="37">
        <f>'[2]Свод по МО_вся численность'!CQ45</f>
        <v>0</v>
      </c>
      <c r="CQ45" s="37">
        <f>'[2]Свод по МО_вся численность'!CR45</f>
        <v>0</v>
      </c>
      <c r="CR45" s="37"/>
      <c r="CS45" s="37"/>
      <c r="CT45" s="38">
        <f t="shared" si="171"/>
        <v>0</v>
      </c>
      <c r="CU45" s="37">
        <f>'[2]Свод по МО_вся численность'!CS45</f>
        <v>0</v>
      </c>
      <c r="CV45" s="37">
        <f>'[2]Свод по МО_вся численность'!CT45</f>
        <v>0</v>
      </c>
      <c r="CW45" s="37"/>
      <c r="CX45" s="37"/>
      <c r="CY45" s="38">
        <f t="shared" si="448"/>
        <v>0</v>
      </c>
      <c r="CZ45" s="37">
        <f>'[2]Свод по МО_вся численность'!CU45</f>
        <v>0</v>
      </c>
      <c r="DA45" s="37">
        <f>'[2]Свод по МО_вся численность'!CV45</f>
        <v>0</v>
      </c>
      <c r="DB45" s="37">
        <f t="shared" si="449"/>
        <v>0</v>
      </c>
      <c r="DC45" s="37">
        <f t="shared" si="449"/>
        <v>0</v>
      </c>
      <c r="DD45" s="38">
        <f t="shared" si="450"/>
        <v>0</v>
      </c>
      <c r="DE45" s="37">
        <f>'[2]Свод по МО_вся численность'!CW45</f>
        <v>0</v>
      </c>
      <c r="DF45" s="37">
        <f>'[2]Свод по МО_вся численность'!CX45</f>
        <v>0</v>
      </c>
      <c r="DG45" s="37"/>
      <c r="DH45" s="37"/>
      <c r="DI45" s="38">
        <f t="shared" si="452"/>
        <v>0</v>
      </c>
      <c r="DJ45" s="37">
        <f>'[2]Свод по МО_вся численность'!CY45</f>
        <v>0</v>
      </c>
      <c r="DK45" s="37">
        <f>'[2]Свод по МО_вся численность'!CZ45</f>
        <v>0</v>
      </c>
      <c r="DL45" s="37">
        <f t="shared" si="453"/>
        <v>0</v>
      </c>
      <c r="DM45" s="37">
        <f t="shared" si="453"/>
        <v>0</v>
      </c>
      <c r="DN45" s="38">
        <f t="shared" si="454"/>
        <v>0</v>
      </c>
      <c r="DO45" s="37">
        <f>'[2]Свод по МО_вся численность'!DA45</f>
        <v>0</v>
      </c>
      <c r="DP45" s="37">
        <f>'[2]Свод по МО_вся численность'!DB45</f>
        <v>0</v>
      </c>
      <c r="DQ45" s="37">
        <f t="shared" si="455"/>
        <v>0</v>
      </c>
      <c r="DR45" s="37">
        <f t="shared" si="455"/>
        <v>0</v>
      </c>
      <c r="DS45" s="38">
        <f t="shared" si="456"/>
        <v>0</v>
      </c>
      <c r="DT45" s="37">
        <f>'[2]Свод по МО_вся численность'!DC45</f>
        <v>0</v>
      </c>
      <c r="DU45" s="37">
        <f>'[2]Свод по МО_вся численность'!DD45</f>
        <v>0</v>
      </c>
      <c r="DV45" s="37">
        <f t="shared" si="457"/>
        <v>0</v>
      </c>
      <c r="DW45" s="37">
        <f t="shared" si="457"/>
        <v>0</v>
      </c>
      <c r="DX45" s="38">
        <f t="shared" si="458"/>
        <v>0</v>
      </c>
      <c r="DY45" s="37">
        <f>'[2]Свод по МО_вся численность'!DE45</f>
        <v>0</v>
      </c>
      <c r="DZ45" s="37">
        <f>'[2]Свод по МО_вся численность'!DF45</f>
        <v>0</v>
      </c>
      <c r="EA45" s="37">
        <f t="shared" si="459"/>
        <v>0</v>
      </c>
      <c r="EB45" s="37">
        <f t="shared" si="459"/>
        <v>0</v>
      </c>
      <c r="EC45" s="38">
        <f t="shared" si="460"/>
        <v>0</v>
      </c>
      <c r="ED45" s="37">
        <f>'[2]Свод по МО_вся численность'!DG45</f>
        <v>0</v>
      </c>
      <c r="EE45" s="37">
        <f>'[2]Свод по МО_вся численность'!DH45</f>
        <v>0</v>
      </c>
      <c r="EF45" s="37">
        <f t="shared" si="461"/>
        <v>0</v>
      </c>
      <c r="EG45" s="37">
        <f t="shared" si="461"/>
        <v>0</v>
      </c>
      <c r="EH45" s="23">
        <f t="shared" si="108"/>
        <v>0</v>
      </c>
      <c r="EI45" s="37">
        <f>'[2]Свод по МО_вся численность'!DI45</f>
        <v>0</v>
      </c>
      <c r="EJ45" s="37">
        <f>'[2]Свод по МО_вся численность'!DJ45</f>
        <v>0</v>
      </c>
      <c r="EK45" s="37">
        <f t="shared" si="462"/>
        <v>0</v>
      </c>
      <c r="EL45" s="37">
        <f t="shared" si="462"/>
        <v>0</v>
      </c>
      <c r="EM45" s="23">
        <f t="shared" si="110"/>
        <v>0</v>
      </c>
      <c r="EN45" s="37">
        <f>'[2]Свод по МО_вся численность'!DK45</f>
        <v>0</v>
      </c>
      <c r="EO45" s="37">
        <f>'[2]Свод по МО_вся численность'!DL45</f>
        <v>0</v>
      </c>
      <c r="EP45" s="37">
        <f t="shared" si="463"/>
        <v>0</v>
      </c>
      <c r="EQ45" s="37">
        <f t="shared" si="463"/>
        <v>0</v>
      </c>
      <c r="ER45" s="38">
        <f t="shared" si="464"/>
        <v>0</v>
      </c>
      <c r="ES45" s="37">
        <f>'[2]Свод по МО_вся численность'!DM45</f>
        <v>0</v>
      </c>
      <c r="ET45" s="37">
        <f>'[2]Свод по МО_вся численность'!DN45</f>
        <v>0</v>
      </c>
      <c r="EU45" s="37">
        <f t="shared" si="465"/>
        <v>0</v>
      </c>
      <c r="EV45" s="37">
        <f t="shared" si="465"/>
        <v>0</v>
      </c>
      <c r="EW45" s="38">
        <f t="shared" si="466"/>
        <v>0</v>
      </c>
      <c r="EX45" s="37">
        <f>'[2]Свод по МО_вся численность'!DO45</f>
        <v>0</v>
      </c>
      <c r="EY45" s="37">
        <f>'[2]Свод по МО_вся численность'!DP45</f>
        <v>0</v>
      </c>
      <c r="EZ45" s="37">
        <f t="shared" si="467"/>
        <v>0</v>
      </c>
      <c r="FA45" s="37">
        <f t="shared" si="467"/>
        <v>0</v>
      </c>
      <c r="FB45" s="38">
        <f t="shared" si="468"/>
        <v>0</v>
      </c>
      <c r="FC45" s="37">
        <f>'[2]Свод по МО_вся численность'!DQ45</f>
        <v>0</v>
      </c>
      <c r="FD45" s="37">
        <f>'[2]Свод по МО_вся численность'!DR45</f>
        <v>0</v>
      </c>
      <c r="FE45" s="37">
        <f t="shared" si="469"/>
        <v>0</v>
      </c>
      <c r="FF45" s="37">
        <f t="shared" si="469"/>
        <v>0</v>
      </c>
      <c r="FG45" s="38">
        <f t="shared" si="470"/>
        <v>0</v>
      </c>
      <c r="FH45" s="37">
        <f>'[2]Свод по МО_вся численность'!DS45</f>
        <v>0</v>
      </c>
      <c r="FI45" s="37">
        <f>'[2]Свод по МО_вся численность'!DT45</f>
        <v>0</v>
      </c>
      <c r="FJ45" s="37">
        <f t="shared" si="471"/>
        <v>0</v>
      </c>
      <c r="FK45" s="37">
        <f t="shared" si="471"/>
        <v>0</v>
      </c>
      <c r="FL45" s="38">
        <f t="shared" si="472"/>
        <v>0</v>
      </c>
      <c r="FM45" s="37">
        <f>'[2]Свод по МО_вся численность'!DU45</f>
        <v>0</v>
      </c>
      <c r="FN45" s="37">
        <f>'[2]Свод по МО_вся численность'!DV45</f>
        <v>0</v>
      </c>
      <c r="FO45" s="37">
        <f t="shared" si="473"/>
        <v>0</v>
      </c>
      <c r="FP45" s="37">
        <f t="shared" si="473"/>
        <v>0</v>
      </c>
      <c r="FQ45" s="38">
        <f t="shared" si="474"/>
        <v>0</v>
      </c>
      <c r="FR45" s="37">
        <f>'[2]Свод по МО_вся численность'!DW45</f>
        <v>0</v>
      </c>
      <c r="FS45" s="37">
        <f>'[2]Свод по МО_вся численность'!DX45</f>
        <v>0</v>
      </c>
      <c r="FT45" s="37">
        <f t="shared" si="475"/>
        <v>0</v>
      </c>
      <c r="FU45" s="37">
        <f t="shared" si="475"/>
        <v>0</v>
      </c>
      <c r="FV45" s="38">
        <f t="shared" si="476"/>
        <v>0</v>
      </c>
      <c r="FW45" s="37">
        <f>'[2]Свод по МО_вся численность'!DY45</f>
        <v>0</v>
      </c>
      <c r="FX45" s="37">
        <f>'[2]Свод по МО_вся численность'!DZ45</f>
        <v>0</v>
      </c>
      <c r="FY45" s="37">
        <f t="shared" si="477"/>
        <v>0</v>
      </c>
      <c r="FZ45" s="37">
        <f t="shared" si="477"/>
        <v>0</v>
      </c>
      <c r="GA45" s="38">
        <f t="shared" si="478"/>
        <v>0</v>
      </c>
      <c r="GB45" s="37">
        <f>'[2]Свод по МО_вся численность'!EA45</f>
        <v>0</v>
      </c>
      <c r="GC45" s="37">
        <f>'[2]Свод по МО_вся численность'!EB45</f>
        <v>0</v>
      </c>
      <c r="GD45" s="37">
        <f t="shared" si="479"/>
        <v>0</v>
      </c>
      <c r="GE45" s="37">
        <f t="shared" si="479"/>
        <v>0</v>
      </c>
      <c r="GF45" s="38">
        <f t="shared" si="480"/>
        <v>0</v>
      </c>
      <c r="GG45" s="37">
        <f>'[2]Свод по МО_вся численность'!EC45</f>
        <v>0</v>
      </c>
      <c r="GH45" s="37">
        <f>'[2]Свод по МО_вся численность'!ED45</f>
        <v>0</v>
      </c>
      <c r="GI45" s="37">
        <f t="shared" si="481"/>
        <v>0</v>
      </c>
      <c r="GJ45" s="37">
        <f t="shared" si="481"/>
        <v>0</v>
      </c>
      <c r="GK45" s="38">
        <f t="shared" si="482"/>
        <v>0</v>
      </c>
      <c r="GL45" s="37">
        <f>'[2]Свод по МО_вся численность'!EE45</f>
        <v>0</v>
      </c>
      <c r="GM45" s="37">
        <f>'[2]Свод по МО_вся численность'!EF45</f>
        <v>0</v>
      </c>
      <c r="GN45" s="37">
        <f t="shared" si="483"/>
        <v>0</v>
      </c>
      <c r="GO45" s="37">
        <f t="shared" si="483"/>
        <v>0</v>
      </c>
      <c r="GP45" s="38">
        <f t="shared" si="484"/>
        <v>0</v>
      </c>
      <c r="GQ45" s="37">
        <f>'[2]Свод по МО_вся численность'!EG45</f>
        <v>0</v>
      </c>
      <c r="GR45" s="37">
        <f>'[2]Свод по МО_вся численность'!EH45</f>
        <v>0</v>
      </c>
      <c r="GS45" s="37">
        <f t="shared" si="485"/>
        <v>0</v>
      </c>
      <c r="GT45" s="37">
        <f t="shared" si="485"/>
        <v>0</v>
      </c>
      <c r="GU45" s="38">
        <f t="shared" si="486"/>
        <v>0</v>
      </c>
      <c r="GV45" s="37">
        <f>'[2]Свод по МО_вся численность'!EI45</f>
        <v>0</v>
      </c>
      <c r="GW45" s="37">
        <f>'[2]Свод по МО_вся численность'!EJ45</f>
        <v>0</v>
      </c>
      <c r="GX45" s="37">
        <f t="shared" si="487"/>
        <v>0</v>
      </c>
      <c r="GY45" s="37">
        <f t="shared" si="487"/>
        <v>0</v>
      </c>
      <c r="GZ45" s="38">
        <f t="shared" si="488"/>
        <v>0</v>
      </c>
      <c r="HA45" s="37">
        <f>'[2]Свод по МО_вся численность'!EK45</f>
        <v>0</v>
      </c>
      <c r="HB45" s="37">
        <f>'[2]Свод по МО_вся численность'!EL45</f>
        <v>0</v>
      </c>
      <c r="HC45" s="37">
        <f t="shared" si="489"/>
        <v>0</v>
      </c>
      <c r="HD45" s="37">
        <f t="shared" si="489"/>
        <v>0</v>
      </c>
      <c r="HE45" s="38">
        <f t="shared" si="490"/>
        <v>0</v>
      </c>
      <c r="HF45" s="37">
        <f>'[2]Свод по МО_вся численность'!EM45</f>
        <v>0</v>
      </c>
      <c r="HG45" s="37">
        <f>'[2]Свод по МО_вся численность'!EN45</f>
        <v>0</v>
      </c>
      <c r="HH45" s="37">
        <f t="shared" si="491"/>
        <v>0</v>
      </c>
      <c r="HI45" s="37">
        <f t="shared" si="491"/>
        <v>0</v>
      </c>
      <c r="HJ45" s="38">
        <f t="shared" si="492"/>
        <v>0</v>
      </c>
      <c r="HK45" s="37">
        <f>'[2]Свод по МО_вся численность'!EO45</f>
        <v>0</v>
      </c>
      <c r="HL45" s="37">
        <f>'[2]Свод по МО_вся численность'!EP45</f>
        <v>0</v>
      </c>
      <c r="HM45" s="37">
        <f t="shared" si="493"/>
        <v>0</v>
      </c>
      <c r="HN45" s="37">
        <f t="shared" si="493"/>
        <v>0</v>
      </c>
      <c r="HO45" s="38">
        <f t="shared" si="494"/>
        <v>0</v>
      </c>
      <c r="HP45" s="37">
        <f>'[2]Свод по МО_вся численность'!EQ45</f>
        <v>0</v>
      </c>
      <c r="HQ45" s="37">
        <f>'[2]Свод по МО_вся численность'!ER45</f>
        <v>0</v>
      </c>
      <c r="HR45" s="37">
        <f t="shared" si="495"/>
        <v>0</v>
      </c>
      <c r="HS45" s="37">
        <f t="shared" si="495"/>
        <v>0</v>
      </c>
      <c r="HT45" s="38">
        <f t="shared" si="496"/>
        <v>0</v>
      </c>
      <c r="HU45" s="37">
        <f>'[2]Свод по МО_вся численность'!ES45</f>
        <v>0</v>
      </c>
      <c r="HV45" s="37">
        <f>'[2]Свод по МО_вся численность'!ET45</f>
        <v>0</v>
      </c>
      <c r="HW45" s="37">
        <f t="shared" si="497"/>
        <v>0</v>
      </c>
      <c r="HX45" s="37">
        <f t="shared" si="497"/>
        <v>0</v>
      </c>
      <c r="HY45" s="38">
        <f t="shared" si="498"/>
        <v>0</v>
      </c>
      <c r="HZ45" s="37">
        <f>'[2]Свод по МО_вся численность'!EU45</f>
        <v>0</v>
      </c>
      <c r="IA45" s="37">
        <f>'[2]Свод по МО_вся численность'!EV45</f>
        <v>0</v>
      </c>
      <c r="IB45" s="37">
        <f t="shared" si="499"/>
        <v>0</v>
      </c>
      <c r="IC45" s="37">
        <f t="shared" si="499"/>
        <v>0</v>
      </c>
      <c r="ID45" s="38">
        <f t="shared" si="500"/>
        <v>0</v>
      </c>
      <c r="IE45" s="37">
        <f>'[2]Свод по МО_вся численность'!EW45</f>
        <v>0</v>
      </c>
      <c r="IF45" s="37">
        <f>'[2]Свод по МО_вся численность'!EX45</f>
        <v>0</v>
      </c>
      <c r="IG45" s="37">
        <f t="shared" si="501"/>
        <v>0</v>
      </c>
      <c r="IH45" s="37">
        <f t="shared" si="501"/>
        <v>0</v>
      </c>
      <c r="II45" s="38">
        <f t="shared" si="502"/>
        <v>0</v>
      </c>
      <c r="IJ45" s="37">
        <f>'[2]Свод по МО_вся численность'!EY45</f>
        <v>0</v>
      </c>
      <c r="IK45" s="37">
        <f>'[2]Свод по МО_вся численность'!EZ45</f>
        <v>0</v>
      </c>
      <c r="IL45" s="37">
        <f t="shared" si="503"/>
        <v>0</v>
      </c>
      <c r="IM45" s="37">
        <f t="shared" si="503"/>
        <v>0</v>
      </c>
      <c r="IN45" s="38">
        <f t="shared" si="504"/>
        <v>0</v>
      </c>
      <c r="IO45" s="37">
        <f>'[2]Свод по МО_вся численность'!FA45</f>
        <v>0</v>
      </c>
      <c r="IP45" s="37">
        <f>'[2]Свод по МО_вся численность'!FB45</f>
        <v>0</v>
      </c>
      <c r="IQ45" s="37">
        <f t="shared" si="505"/>
        <v>0</v>
      </c>
      <c r="IR45" s="37">
        <f t="shared" si="505"/>
        <v>0</v>
      </c>
      <c r="IS45" s="38">
        <f t="shared" si="506"/>
        <v>0</v>
      </c>
      <c r="IT45" s="37">
        <f>'[2]Свод по МО_вся численность'!FC45</f>
        <v>0</v>
      </c>
      <c r="IU45" s="37">
        <f>'[2]Свод по МО_вся численность'!FD45</f>
        <v>0</v>
      </c>
      <c r="IV45" s="37">
        <f t="shared" si="507"/>
        <v>0</v>
      </c>
      <c r="IW45" s="37">
        <f t="shared" si="507"/>
        <v>0</v>
      </c>
      <c r="IX45" s="38">
        <f t="shared" si="508"/>
        <v>0</v>
      </c>
      <c r="IY45" s="37">
        <f>'[2]Свод по МО_вся численность'!FE45</f>
        <v>0</v>
      </c>
      <c r="IZ45" s="37">
        <f>'[2]Свод по МО_вся численность'!FF45</f>
        <v>0</v>
      </c>
      <c r="JA45" s="37">
        <f t="shared" si="509"/>
        <v>0</v>
      </c>
      <c r="JB45" s="37">
        <f t="shared" si="509"/>
        <v>0</v>
      </c>
      <c r="JC45" s="38">
        <f t="shared" si="510"/>
        <v>0</v>
      </c>
      <c r="JD45" s="37">
        <f>'[2]Свод по МО_вся численность'!FG45</f>
        <v>0</v>
      </c>
      <c r="JE45" s="37">
        <f>'[2]Свод по МО_вся численность'!FH45</f>
        <v>0</v>
      </c>
      <c r="JF45" s="37">
        <f t="shared" si="511"/>
        <v>0</v>
      </c>
      <c r="JG45" s="37">
        <f t="shared" si="511"/>
        <v>0</v>
      </c>
      <c r="JH45" s="38">
        <f t="shared" si="512"/>
        <v>0</v>
      </c>
      <c r="JI45" s="37">
        <f>'[2]Свод по МО_вся численность'!FI45</f>
        <v>0</v>
      </c>
      <c r="JJ45" s="37">
        <f>'[2]Свод по МО_вся численность'!FJ45</f>
        <v>0</v>
      </c>
      <c r="JK45" s="37">
        <f t="shared" si="513"/>
        <v>0</v>
      </c>
      <c r="JL45" s="37">
        <f t="shared" si="513"/>
        <v>0</v>
      </c>
      <c r="JM45" s="38">
        <f t="shared" si="514"/>
        <v>0</v>
      </c>
      <c r="JN45" s="37">
        <f>'[2]Свод по МО_вся численность'!FK45</f>
        <v>0</v>
      </c>
      <c r="JO45" s="37">
        <f>'[2]Свод по МО_вся численность'!FL45</f>
        <v>0</v>
      </c>
      <c r="JP45" s="37">
        <f t="shared" si="515"/>
        <v>0</v>
      </c>
      <c r="JQ45" s="37">
        <f t="shared" si="515"/>
        <v>0</v>
      </c>
      <c r="JR45" s="38">
        <f t="shared" si="516"/>
        <v>0</v>
      </c>
      <c r="JS45" s="37">
        <f>'[2]Свод по МО_вся численность'!FM45</f>
        <v>0</v>
      </c>
      <c r="JT45" s="37">
        <f>'[2]Свод по МО_вся численность'!FN45</f>
        <v>0</v>
      </c>
      <c r="JU45" s="37">
        <f t="shared" si="517"/>
        <v>0</v>
      </c>
      <c r="JV45" s="37">
        <f t="shared" si="517"/>
        <v>0</v>
      </c>
      <c r="JW45" s="38">
        <f t="shared" si="518"/>
        <v>0</v>
      </c>
      <c r="JX45" s="37">
        <f>'[2]Свод по МО_вся численность'!FO45</f>
        <v>0</v>
      </c>
      <c r="JY45" s="37">
        <f>'[2]Свод по МО_вся численность'!FP45</f>
        <v>0</v>
      </c>
      <c r="JZ45" s="37">
        <f t="shared" si="519"/>
        <v>0</v>
      </c>
      <c r="KA45" s="37">
        <f t="shared" si="519"/>
        <v>0</v>
      </c>
      <c r="KB45" s="38">
        <f t="shared" si="520"/>
        <v>0</v>
      </c>
      <c r="KC45" s="37">
        <f>'[2]Свод по МО_вся численность'!FQ45</f>
        <v>0</v>
      </c>
      <c r="KD45" s="37">
        <f>'[2]Свод по МО_вся численность'!FR45</f>
        <v>0</v>
      </c>
      <c r="KE45" s="37">
        <f t="shared" si="521"/>
        <v>0</v>
      </c>
      <c r="KF45" s="37">
        <f t="shared" si="521"/>
        <v>0</v>
      </c>
      <c r="KG45" s="38">
        <f t="shared" si="522"/>
        <v>0</v>
      </c>
      <c r="KH45" s="37">
        <f>'[2]Свод по МО_вся численность'!FS45</f>
        <v>0</v>
      </c>
      <c r="KI45" s="37">
        <f>'[2]Свод по МО_вся численность'!FT45</f>
        <v>0</v>
      </c>
      <c r="KJ45" s="37">
        <f t="shared" si="523"/>
        <v>0</v>
      </c>
      <c r="KK45" s="37">
        <f t="shared" si="523"/>
        <v>0</v>
      </c>
      <c r="KL45" s="38">
        <f t="shared" si="524"/>
        <v>0</v>
      </c>
      <c r="KM45" s="37">
        <f>'[2]Свод по МО_вся численность'!FU45</f>
        <v>0</v>
      </c>
      <c r="KN45" s="37">
        <f>'[2]Свод по МО_вся численность'!FV45</f>
        <v>0</v>
      </c>
      <c r="KO45" s="37">
        <f t="shared" si="525"/>
        <v>0</v>
      </c>
      <c r="KP45" s="37">
        <f t="shared" si="525"/>
        <v>0</v>
      </c>
      <c r="KQ45" s="38">
        <f t="shared" si="526"/>
        <v>0</v>
      </c>
      <c r="KR45" s="37">
        <f>'[2]Свод по МО_вся численность'!FW45</f>
        <v>0</v>
      </c>
      <c r="KS45" s="37">
        <f>'[2]Свод по МО_вся численность'!FX45</f>
        <v>0</v>
      </c>
      <c r="KT45" s="37">
        <f t="shared" si="527"/>
        <v>0</v>
      </c>
      <c r="KU45" s="37">
        <f t="shared" si="527"/>
        <v>0</v>
      </c>
      <c r="KV45" s="38">
        <f t="shared" si="528"/>
        <v>0</v>
      </c>
      <c r="KW45" s="37">
        <f>'[2]Свод по МО_вся численность'!FY45</f>
        <v>0</v>
      </c>
      <c r="KX45" s="37">
        <f>'[2]Свод по МО_вся численность'!FZ45</f>
        <v>0</v>
      </c>
      <c r="KY45" s="37">
        <f t="shared" si="529"/>
        <v>0</v>
      </c>
      <c r="KZ45" s="37">
        <f t="shared" si="529"/>
        <v>0</v>
      </c>
      <c r="LA45" s="38">
        <f t="shared" si="530"/>
        <v>0</v>
      </c>
      <c r="LB45" s="37">
        <f>'[2]Свод по МО_вся численность'!GA45</f>
        <v>0</v>
      </c>
      <c r="LC45" s="37">
        <f>'[2]Свод по МО_вся численность'!GB45</f>
        <v>0</v>
      </c>
      <c r="LD45" s="37">
        <f t="shared" si="531"/>
        <v>0</v>
      </c>
      <c r="LE45" s="37">
        <f t="shared" si="531"/>
        <v>0</v>
      </c>
      <c r="LF45" s="38">
        <f t="shared" si="532"/>
        <v>0</v>
      </c>
      <c r="LG45" s="37">
        <f>'[2]Свод по МО_вся численность'!GC45</f>
        <v>0</v>
      </c>
      <c r="LH45" s="37">
        <f>'[2]Свод по МО_вся численность'!GD45</f>
        <v>0</v>
      </c>
      <c r="LI45" s="37">
        <f t="shared" si="533"/>
        <v>0</v>
      </c>
      <c r="LJ45" s="37">
        <f t="shared" si="533"/>
        <v>0</v>
      </c>
      <c r="LK45" s="38">
        <f t="shared" si="80"/>
        <v>0</v>
      </c>
      <c r="LL45" s="37">
        <f>'[2]Свод по МО_вся численность'!GE45</f>
        <v>0</v>
      </c>
      <c r="LM45" s="37">
        <f>'[2]Свод по МО_вся численность'!GF45</f>
        <v>0</v>
      </c>
      <c r="LN45" s="37">
        <f t="shared" si="534"/>
        <v>0</v>
      </c>
      <c r="LO45" s="37">
        <f t="shared" si="534"/>
        <v>0</v>
      </c>
      <c r="LP45" s="38">
        <f t="shared" si="535"/>
        <v>0</v>
      </c>
      <c r="LQ45" s="37">
        <f>'[2]Свод по МО_вся численность'!GG45</f>
        <v>0</v>
      </c>
      <c r="LR45" s="37">
        <f>'[2]Свод по МО_вся численность'!GH45</f>
        <v>0</v>
      </c>
      <c r="LS45" s="37">
        <f t="shared" si="536"/>
        <v>0</v>
      </c>
      <c r="LT45" s="37">
        <f t="shared" si="536"/>
        <v>0</v>
      </c>
      <c r="LU45" s="38">
        <f t="shared" si="81"/>
        <v>0</v>
      </c>
      <c r="LV45" s="37">
        <f>'[2]Свод по МО_вся численность'!GI45</f>
        <v>0</v>
      </c>
      <c r="LW45" s="37">
        <f>'[2]Свод по МО_вся численность'!GJ45</f>
        <v>0</v>
      </c>
      <c r="LX45" s="37">
        <f t="shared" si="537"/>
        <v>0</v>
      </c>
      <c r="LY45" s="37">
        <f t="shared" si="537"/>
        <v>0</v>
      </c>
      <c r="LZ45" s="38">
        <f t="shared" si="538"/>
        <v>0</v>
      </c>
      <c r="MA45" s="37">
        <f>'[2]Свод по МО_вся численность'!GK45</f>
        <v>0</v>
      </c>
      <c r="MB45" s="37">
        <f>'[2]Свод по МО_вся численность'!GL45</f>
        <v>0</v>
      </c>
      <c r="MC45" s="37">
        <f t="shared" si="539"/>
        <v>0</v>
      </c>
      <c r="MD45" s="37">
        <f t="shared" si="539"/>
        <v>0</v>
      </c>
      <c r="ME45" s="38">
        <f t="shared" si="540"/>
        <v>0</v>
      </c>
      <c r="MF45" s="37">
        <f>'[2]Свод по МО_вся численность'!GM45</f>
        <v>0</v>
      </c>
      <c r="MG45" s="37">
        <f>'[2]Свод по МО_вся численность'!GN45</f>
        <v>0</v>
      </c>
      <c r="MH45" s="37">
        <f t="shared" si="541"/>
        <v>0</v>
      </c>
      <c r="MI45" s="37">
        <f t="shared" si="541"/>
        <v>0</v>
      </c>
      <c r="MJ45" s="38">
        <f t="shared" si="542"/>
        <v>0</v>
      </c>
      <c r="MK45" s="37">
        <f>'[2]Свод по МО_вся численность'!GO45</f>
        <v>0</v>
      </c>
      <c r="ML45" s="37">
        <f>'[2]Свод по МО_вся численность'!GP45</f>
        <v>0</v>
      </c>
      <c r="MM45" s="37">
        <f t="shared" si="543"/>
        <v>0</v>
      </c>
      <c r="MN45" s="37">
        <f t="shared" si="543"/>
        <v>0</v>
      </c>
      <c r="MO45" s="23">
        <f t="shared" si="132"/>
        <v>0</v>
      </c>
      <c r="MP45" s="37">
        <f>'[2]Свод по МО_вся численность'!GQ45</f>
        <v>0</v>
      </c>
      <c r="MQ45" s="37">
        <f>'[2]Свод по МО_вся численность'!GR45</f>
        <v>0</v>
      </c>
      <c r="MR45" s="37">
        <f t="shared" si="544"/>
        <v>0</v>
      </c>
      <c r="MS45" s="37">
        <f t="shared" si="544"/>
        <v>0</v>
      </c>
      <c r="MT45" s="23">
        <f t="shared" si="134"/>
        <v>0</v>
      </c>
      <c r="MU45" s="37">
        <f>'[2]Свод по МО_вся численность'!GS45</f>
        <v>0</v>
      </c>
      <c r="MV45" s="37">
        <f>'[2]Свод по МО_вся численность'!GT45</f>
        <v>0</v>
      </c>
      <c r="MW45" s="37">
        <f t="shared" si="545"/>
        <v>0</v>
      </c>
      <c r="MX45" s="37">
        <f t="shared" si="545"/>
        <v>0</v>
      </c>
      <c r="MY45" s="38">
        <f t="shared" si="546"/>
        <v>0</v>
      </c>
      <c r="MZ45" s="37">
        <f>'[2]Свод по МО_вся численность'!GU45</f>
        <v>0</v>
      </c>
      <c r="NA45" s="37">
        <f>'[2]Свод по МО_вся численность'!GV45</f>
        <v>0</v>
      </c>
      <c r="NB45" s="37">
        <f t="shared" si="550"/>
        <v>0</v>
      </c>
      <c r="NC45" s="37">
        <f t="shared" si="550"/>
        <v>0</v>
      </c>
      <c r="ND45" s="37">
        <f t="shared" si="547"/>
        <v>0</v>
      </c>
      <c r="NE45" s="23">
        <f t="shared" si="548"/>
        <v>0</v>
      </c>
      <c r="NF45" s="23">
        <f t="shared" si="549"/>
        <v>0</v>
      </c>
      <c r="NG45" s="29"/>
      <c r="NH45" s="29"/>
      <c r="NI45" s="30">
        <v>0</v>
      </c>
      <c r="NJ45" s="30">
        <v>0</v>
      </c>
      <c r="NK45" s="31"/>
    </row>
    <row r="46" spans="1:375" ht="20.25" x14ac:dyDescent="0.3">
      <c r="A46" s="45">
        <v>35</v>
      </c>
      <c r="B46" s="36" t="s">
        <v>137</v>
      </c>
      <c r="C46" s="37">
        <f>'[2]Свод по МО_вся численность'!AM46</f>
        <v>0</v>
      </c>
      <c r="D46" s="37">
        <f>'[2]Свод по МО_вся численность'!AN46</f>
        <v>0</v>
      </c>
      <c r="E46" s="37">
        <f t="shared" si="420"/>
        <v>0</v>
      </c>
      <c r="F46" s="37">
        <f t="shared" si="420"/>
        <v>0</v>
      </c>
      <c r="G46" s="38">
        <f t="shared" si="421"/>
        <v>0</v>
      </c>
      <c r="H46" s="39"/>
      <c r="I46" s="39"/>
      <c r="J46" s="37"/>
      <c r="K46" s="37"/>
      <c r="L46" s="37">
        <f>'[2]Свод по МО_вся численность'!AS46</f>
        <v>0</v>
      </c>
      <c r="M46" s="37">
        <f>'[2]Свод по МО_вся численность'!AT46</f>
        <v>0</v>
      </c>
      <c r="N46" s="37">
        <f t="shared" si="422"/>
        <v>0</v>
      </c>
      <c r="O46" s="37">
        <f t="shared" si="422"/>
        <v>0</v>
      </c>
      <c r="P46" s="38">
        <f t="shared" si="423"/>
        <v>0</v>
      </c>
      <c r="Q46" s="37"/>
      <c r="R46" s="37"/>
      <c r="S46" s="37"/>
      <c r="T46" s="37"/>
      <c r="U46" s="37">
        <f>'[2]Свод по МО_вся численность'!AY46</f>
        <v>0</v>
      </c>
      <c r="V46" s="37">
        <f>'[2]Свод по МО_вся численность'!AZ46</f>
        <v>0</v>
      </c>
      <c r="W46" s="37">
        <f t="shared" si="424"/>
        <v>0</v>
      </c>
      <c r="X46" s="37">
        <f t="shared" si="424"/>
        <v>0</v>
      </c>
      <c r="Y46" s="38">
        <f t="shared" si="425"/>
        <v>0</v>
      </c>
      <c r="Z46" s="37"/>
      <c r="AA46" s="37"/>
      <c r="AB46" s="37"/>
      <c r="AC46" s="37"/>
      <c r="AD46" s="37">
        <f>'[2]Свод по МО_вся численность'!BE46</f>
        <v>0</v>
      </c>
      <c r="AE46" s="37">
        <f>'[2]Свод по МО_вся численность'!BF46</f>
        <v>0</v>
      </c>
      <c r="AF46" s="37">
        <f t="shared" si="426"/>
        <v>0</v>
      </c>
      <c r="AG46" s="37">
        <f t="shared" si="426"/>
        <v>0</v>
      </c>
      <c r="AH46" s="37">
        <f t="shared" si="427"/>
        <v>0</v>
      </c>
      <c r="AI46" s="37"/>
      <c r="AJ46" s="37"/>
      <c r="AK46" s="37"/>
      <c r="AL46" s="37"/>
      <c r="AM46" s="37">
        <f>'[2]Свод по МО_вся численность'!BK46</f>
        <v>0</v>
      </c>
      <c r="AN46" s="37">
        <f>'[2]Свод по МО_вся численность'!BL46</f>
        <v>0</v>
      </c>
      <c r="AO46" s="37">
        <f t="shared" si="428"/>
        <v>0</v>
      </c>
      <c r="AP46" s="37">
        <f t="shared" si="428"/>
        <v>0</v>
      </c>
      <c r="AQ46" s="38">
        <f t="shared" si="429"/>
        <v>0</v>
      </c>
      <c r="AR46" s="37"/>
      <c r="AS46" s="37"/>
      <c r="AT46" s="37"/>
      <c r="AU46" s="37"/>
      <c r="AV46" s="37">
        <f>'[2]Свод по МО_вся численность'!BQ46</f>
        <v>0</v>
      </c>
      <c r="AW46" s="37">
        <f>'[2]Свод по МО_вся численность'!BR46</f>
        <v>0</v>
      </c>
      <c r="AX46" s="37">
        <f t="shared" si="430"/>
        <v>0</v>
      </c>
      <c r="AY46" s="37">
        <f t="shared" si="430"/>
        <v>0</v>
      </c>
      <c r="AZ46" s="38">
        <f t="shared" si="431"/>
        <v>0</v>
      </c>
      <c r="BA46" s="37"/>
      <c r="BB46" s="37"/>
      <c r="BC46" s="37"/>
      <c r="BD46" s="37"/>
      <c r="BE46" s="37">
        <f>'[2]Свод по МО_вся численность'!BW46</f>
        <v>0</v>
      </c>
      <c r="BF46" s="37">
        <f>'[2]Свод по МО_вся численность'!BX46</f>
        <v>0</v>
      </c>
      <c r="BG46" s="39"/>
      <c r="BH46" s="39"/>
      <c r="BI46" s="37"/>
      <c r="BJ46" s="37"/>
      <c r="BK46" s="38">
        <f t="shared" si="433"/>
        <v>0</v>
      </c>
      <c r="BL46" s="37">
        <f>'[2]Свод по МО_вся численность'!CE46</f>
        <v>0</v>
      </c>
      <c r="BM46" s="37">
        <f>'[2]Свод по МО_вся численность'!CF46</f>
        <v>0</v>
      </c>
      <c r="BN46" s="37">
        <f t="shared" si="434"/>
        <v>0</v>
      </c>
      <c r="BO46" s="37">
        <f t="shared" si="434"/>
        <v>0</v>
      </c>
      <c r="BP46" s="38">
        <f t="shared" si="435"/>
        <v>0</v>
      </c>
      <c r="BQ46" s="37">
        <f>'[2]Свод по МО_вся численность'!CG46</f>
        <v>0</v>
      </c>
      <c r="BR46" s="37">
        <f>'[2]Свод по МО_вся численность'!CH46</f>
        <v>0</v>
      </c>
      <c r="BS46" s="37">
        <f t="shared" si="436"/>
        <v>0</v>
      </c>
      <c r="BT46" s="37">
        <f t="shared" si="436"/>
        <v>0</v>
      </c>
      <c r="BU46" s="38">
        <f t="shared" si="437"/>
        <v>0</v>
      </c>
      <c r="BV46" s="37">
        <f>'[2]Свод по МО_вся численность'!CI46</f>
        <v>0</v>
      </c>
      <c r="BW46" s="37">
        <f>'[2]Свод по МО_вся численность'!CJ46</f>
        <v>0</v>
      </c>
      <c r="BX46" s="37">
        <f t="shared" si="438"/>
        <v>0</v>
      </c>
      <c r="BY46" s="37">
        <f t="shared" si="438"/>
        <v>0</v>
      </c>
      <c r="BZ46" s="38">
        <f t="shared" si="439"/>
        <v>0</v>
      </c>
      <c r="CA46" s="37">
        <f>'[2]Свод по МО_вся численность'!CK46</f>
        <v>0</v>
      </c>
      <c r="CB46" s="37">
        <f>'[2]Свод по МО_вся численность'!CL46</f>
        <v>0</v>
      </c>
      <c r="CC46" s="37">
        <f t="shared" si="440"/>
        <v>0</v>
      </c>
      <c r="CD46" s="37">
        <f t="shared" si="440"/>
        <v>0</v>
      </c>
      <c r="CE46" s="38">
        <f t="shared" si="441"/>
        <v>0</v>
      </c>
      <c r="CF46" s="37">
        <f>'[2]Свод по МО_вся численность'!CM46</f>
        <v>0</v>
      </c>
      <c r="CG46" s="37">
        <f>'[2]Свод по МО_вся численность'!CN46</f>
        <v>0</v>
      </c>
      <c r="CH46" s="37">
        <f t="shared" si="442"/>
        <v>0</v>
      </c>
      <c r="CI46" s="37">
        <f t="shared" si="442"/>
        <v>0</v>
      </c>
      <c r="CJ46" s="38">
        <f t="shared" si="443"/>
        <v>0</v>
      </c>
      <c r="CK46" s="37">
        <f>'[2]Свод по МО_вся численность'!CO46</f>
        <v>0</v>
      </c>
      <c r="CL46" s="37">
        <f>'[2]Свод по МО_вся численность'!CP46</f>
        <v>0</v>
      </c>
      <c r="CM46" s="37">
        <f t="shared" si="552"/>
        <v>0</v>
      </c>
      <c r="CN46" s="37">
        <f t="shared" si="552"/>
        <v>0</v>
      </c>
      <c r="CO46" s="38">
        <f t="shared" si="445"/>
        <v>0</v>
      </c>
      <c r="CP46" s="37">
        <f>'[2]Свод по МО_вся численность'!CQ46</f>
        <v>0</v>
      </c>
      <c r="CQ46" s="37">
        <f>'[2]Свод по МО_вся численность'!CR46</f>
        <v>0</v>
      </c>
      <c r="CR46" s="37"/>
      <c r="CS46" s="37"/>
      <c r="CT46" s="38">
        <f t="shared" si="171"/>
        <v>0</v>
      </c>
      <c r="CU46" s="37">
        <f>'[2]Свод по МО_вся численность'!CS46</f>
        <v>0</v>
      </c>
      <c r="CV46" s="37">
        <f>'[2]Свод по МО_вся численность'!CT46</f>
        <v>0</v>
      </c>
      <c r="CW46" s="37"/>
      <c r="CX46" s="37"/>
      <c r="CY46" s="38">
        <f t="shared" si="448"/>
        <v>0</v>
      </c>
      <c r="CZ46" s="37">
        <f>'[2]Свод по МО_вся численность'!CU46</f>
        <v>0</v>
      </c>
      <c r="DA46" s="37">
        <f>'[2]Свод по МО_вся численность'!CV46</f>
        <v>0</v>
      </c>
      <c r="DB46" s="37">
        <f t="shared" si="449"/>
        <v>0</v>
      </c>
      <c r="DC46" s="37">
        <f t="shared" si="449"/>
        <v>0</v>
      </c>
      <c r="DD46" s="38">
        <f t="shared" si="450"/>
        <v>0</v>
      </c>
      <c r="DE46" s="37">
        <f>'[2]Свод по МО_вся численность'!CW46</f>
        <v>0</v>
      </c>
      <c r="DF46" s="37">
        <f>'[2]Свод по МО_вся численность'!CX46</f>
        <v>0</v>
      </c>
      <c r="DG46" s="37"/>
      <c r="DH46" s="37"/>
      <c r="DI46" s="38">
        <f t="shared" si="452"/>
        <v>0</v>
      </c>
      <c r="DJ46" s="37">
        <f>'[2]Свод по МО_вся численность'!CY46</f>
        <v>0</v>
      </c>
      <c r="DK46" s="37">
        <f>'[2]Свод по МО_вся численность'!CZ46</f>
        <v>0</v>
      </c>
      <c r="DL46" s="37">
        <f t="shared" si="453"/>
        <v>0</v>
      </c>
      <c r="DM46" s="37">
        <f t="shared" si="453"/>
        <v>0</v>
      </c>
      <c r="DN46" s="38">
        <f t="shared" si="454"/>
        <v>0</v>
      </c>
      <c r="DO46" s="37">
        <f>'[2]Свод по МО_вся численность'!DA46</f>
        <v>0</v>
      </c>
      <c r="DP46" s="37">
        <f>'[2]Свод по МО_вся численность'!DB46</f>
        <v>0</v>
      </c>
      <c r="DQ46" s="37">
        <f t="shared" si="455"/>
        <v>0</v>
      </c>
      <c r="DR46" s="37">
        <f t="shared" si="455"/>
        <v>0</v>
      </c>
      <c r="DS46" s="38">
        <f t="shared" si="456"/>
        <v>0</v>
      </c>
      <c r="DT46" s="37">
        <f>'[2]Свод по МО_вся численность'!DC46</f>
        <v>0</v>
      </c>
      <c r="DU46" s="37">
        <f>'[2]Свод по МО_вся численность'!DD46</f>
        <v>0</v>
      </c>
      <c r="DV46" s="37">
        <f t="shared" si="457"/>
        <v>0</v>
      </c>
      <c r="DW46" s="37">
        <f t="shared" si="457"/>
        <v>0</v>
      </c>
      <c r="DX46" s="38">
        <f t="shared" si="458"/>
        <v>0</v>
      </c>
      <c r="DY46" s="37">
        <f>'[2]Свод по МО_вся численность'!DE46</f>
        <v>0</v>
      </c>
      <c r="DZ46" s="37">
        <f>'[2]Свод по МО_вся численность'!DF46</f>
        <v>0</v>
      </c>
      <c r="EA46" s="37">
        <f t="shared" si="459"/>
        <v>0</v>
      </c>
      <c r="EB46" s="37">
        <f t="shared" si="459"/>
        <v>0</v>
      </c>
      <c r="EC46" s="38">
        <f t="shared" si="460"/>
        <v>0</v>
      </c>
      <c r="ED46" s="37">
        <f>'[2]Свод по МО_вся численность'!DG46</f>
        <v>0</v>
      </c>
      <c r="EE46" s="37">
        <f>'[2]Свод по МО_вся численность'!DH46</f>
        <v>0</v>
      </c>
      <c r="EF46" s="37">
        <f t="shared" si="461"/>
        <v>0</v>
      </c>
      <c r="EG46" s="37">
        <f t="shared" si="461"/>
        <v>0</v>
      </c>
      <c r="EH46" s="23">
        <f t="shared" si="108"/>
        <v>0</v>
      </c>
      <c r="EI46" s="37">
        <f>'[2]Свод по МО_вся численность'!DI46</f>
        <v>0</v>
      </c>
      <c r="EJ46" s="37">
        <f>'[2]Свод по МО_вся численность'!DJ46</f>
        <v>0</v>
      </c>
      <c r="EK46" s="37">
        <f t="shared" si="462"/>
        <v>0</v>
      </c>
      <c r="EL46" s="37">
        <f t="shared" si="462"/>
        <v>0</v>
      </c>
      <c r="EM46" s="23">
        <f t="shared" si="110"/>
        <v>0</v>
      </c>
      <c r="EN46" s="37">
        <f>'[2]Свод по МО_вся численность'!DK46</f>
        <v>0</v>
      </c>
      <c r="EO46" s="37">
        <f>'[2]Свод по МО_вся численность'!DL46</f>
        <v>0</v>
      </c>
      <c r="EP46" s="37">
        <f t="shared" si="463"/>
        <v>0</v>
      </c>
      <c r="EQ46" s="37">
        <f t="shared" si="463"/>
        <v>0</v>
      </c>
      <c r="ER46" s="38">
        <f t="shared" si="464"/>
        <v>0</v>
      </c>
      <c r="ES46" s="37">
        <f>'[2]Свод по МО_вся численность'!DM46</f>
        <v>0</v>
      </c>
      <c r="ET46" s="37">
        <f>'[2]Свод по МО_вся численность'!DN46</f>
        <v>0</v>
      </c>
      <c r="EU46" s="37">
        <f t="shared" si="465"/>
        <v>0</v>
      </c>
      <c r="EV46" s="37">
        <f t="shared" si="465"/>
        <v>0</v>
      </c>
      <c r="EW46" s="38">
        <f t="shared" si="466"/>
        <v>0</v>
      </c>
      <c r="EX46" s="37">
        <f>'[2]Свод по МО_вся численность'!DO46</f>
        <v>0</v>
      </c>
      <c r="EY46" s="37">
        <f>'[2]Свод по МО_вся численность'!DP46</f>
        <v>0</v>
      </c>
      <c r="EZ46" s="37">
        <f t="shared" si="467"/>
        <v>0</v>
      </c>
      <c r="FA46" s="37">
        <f t="shared" si="467"/>
        <v>0</v>
      </c>
      <c r="FB46" s="38">
        <f t="shared" si="468"/>
        <v>0</v>
      </c>
      <c r="FC46" s="37">
        <f>'[2]Свод по МО_вся численность'!DQ46</f>
        <v>0</v>
      </c>
      <c r="FD46" s="37">
        <f>'[2]Свод по МО_вся численность'!DR46</f>
        <v>0</v>
      </c>
      <c r="FE46" s="37">
        <f t="shared" si="469"/>
        <v>0</v>
      </c>
      <c r="FF46" s="37">
        <f t="shared" si="469"/>
        <v>0</v>
      </c>
      <c r="FG46" s="38">
        <f t="shared" si="470"/>
        <v>0</v>
      </c>
      <c r="FH46" s="37">
        <f>'[2]Свод по МО_вся численность'!DS46</f>
        <v>0</v>
      </c>
      <c r="FI46" s="37">
        <f>'[2]Свод по МО_вся численность'!DT46</f>
        <v>0</v>
      </c>
      <c r="FJ46" s="37">
        <f t="shared" si="471"/>
        <v>0</v>
      </c>
      <c r="FK46" s="37">
        <f t="shared" si="471"/>
        <v>0</v>
      </c>
      <c r="FL46" s="38">
        <f t="shared" si="472"/>
        <v>0</v>
      </c>
      <c r="FM46" s="37">
        <f>'[2]Свод по МО_вся численность'!DU46</f>
        <v>0</v>
      </c>
      <c r="FN46" s="37">
        <f>'[2]Свод по МО_вся численность'!DV46</f>
        <v>0</v>
      </c>
      <c r="FO46" s="37">
        <f t="shared" si="473"/>
        <v>0</v>
      </c>
      <c r="FP46" s="37">
        <f t="shared" si="473"/>
        <v>0</v>
      </c>
      <c r="FQ46" s="38">
        <f t="shared" si="474"/>
        <v>0</v>
      </c>
      <c r="FR46" s="37">
        <f>'[2]Свод по МО_вся численность'!DW46</f>
        <v>0</v>
      </c>
      <c r="FS46" s="37">
        <f>'[2]Свод по МО_вся численность'!DX46</f>
        <v>0</v>
      </c>
      <c r="FT46" s="37">
        <f t="shared" si="475"/>
        <v>0</v>
      </c>
      <c r="FU46" s="37">
        <f t="shared" si="475"/>
        <v>0</v>
      </c>
      <c r="FV46" s="38">
        <f t="shared" si="476"/>
        <v>0</v>
      </c>
      <c r="FW46" s="37">
        <f>'[2]Свод по МО_вся численность'!DY46</f>
        <v>0</v>
      </c>
      <c r="FX46" s="37">
        <f>'[2]Свод по МО_вся численность'!DZ46</f>
        <v>0</v>
      </c>
      <c r="FY46" s="37">
        <f t="shared" si="477"/>
        <v>0</v>
      </c>
      <c r="FZ46" s="37">
        <f t="shared" si="477"/>
        <v>0</v>
      </c>
      <c r="GA46" s="38">
        <f t="shared" si="478"/>
        <v>0</v>
      </c>
      <c r="GB46" s="37">
        <f>'[2]Свод по МО_вся численность'!EA46</f>
        <v>0</v>
      </c>
      <c r="GC46" s="37">
        <f>'[2]Свод по МО_вся численность'!EB46</f>
        <v>0</v>
      </c>
      <c r="GD46" s="37">
        <f t="shared" si="479"/>
        <v>0</v>
      </c>
      <c r="GE46" s="37">
        <f t="shared" si="479"/>
        <v>0</v>
      </c>
      <c r="GF46" s="38">
        <f t="shared" si="480"/>
        <v>0</v>
      </c>
      <c r="GG46" s="37">
        <f>'[2]Свод по МО_вся численность'!EC46</f>
        <v>0</v>
      </c>
      <c r="GH46" s="37">
        <f>'[2]Свод по МО_вся численность'!ED46</f>
        <v>0</v>
      </c>
      <c r="GI46" s="37">
        <f t="shared" si="481"/>
        <v>0</v>
      </c>
      <c r="GJ46" s="37">
        <f t="shared" si="481"/>
        <v>0</v>
      </c>
      <c r="GK46" s="38">
        <f t="shared" si="482"/>
        <v>0</v>
      </c>
      <c r="GL46" s="37">
        <f>'[2]Свод по МО_вся численность'!EE46</f>
        <v>0</v>
      </c>
      <c r="GM46" s="37">
        <f>'[2]Свод по МО_вся численность'!EF46</f>
        <v>0</v>
      </c>
      <c r="GN46" s="37">
        <f t="shared" si="483"/>
        <v>0</v>
      </c>
      <c r="GO46" s="37">
        <f t="shared" si="483"/>
        <v>0</v>
      </c>
      <c r="GP46" s="38">
        <f t="shared" si="484"/>
        <v>0</v>
      </c>
      <c r="GQ46" s="37">
        <f>'[2]Свод по МО_вся численность'!EG46</f>
        <v>0</v>
      </c>
      <c r="GR46" s="37">
        <f>'[2]Свод по МО_вся численность'!EH46</f>
        <v>0</v>
      </c>
      <c r="GS46" s="37">
        <f t="shared" si="485"/>
        <v>0</v>
      </c>
      <c r="GT46" s="37">
        <f t="shared" si="485"/>
        <v>0</v>
      </c>
      <c r="GU46" s="38">
        <f t="shared" si="486"/>
        <v>0</v>
      </c>
      <c r="GV46" s="37">
        <f>'[2]Свод по МО_вся численность'!EI46</f>
        <v>0</v>
      </c>
      <c r="GW46" s="37">
        <f>'[2]Свод по МО_вся численность'!EJ46</f>
        <v>0</v>
      </c>
      <c r="GX46" s="37">
        <f t="shared" si="487"/>
        <v>0</v>
      </c>
      <c r="GY46" s="37">
        <f t="shared" si="487"/>
        <v>0</v>
      </c>
      <c r="GZ46" s="38">
        <f t="shared" si="488"/>
        <v>0</v>
      </c>
      <c r="HA46" s="37">
        <f>'[2]Свод по МО_вся численность'!EK46</f>
        <v>0</v>
      </c>
      <c r="HB46" s="37">
        <f>'[2]Свод по МО_вся численность'!EL46</f>
        <v>0</v>
      </c>
      <c r="HC46" s="37">
        <f t="shared" si="489"/>
        <v>0</v>
      </c>
      <c r="HD46" s="37">
        <f t="shared" si="489"/>
        <v>0</v>
      </c>
      <c r="HE46" s="38">
        <f t="shared" si="490"/>
        <v>0</v>
      </c>
      <c r="HF46" s="37">
        <f>'[2]Свод по МО_вся численность'!EM46</f>
        <v>0</v>
      </c>
      <c r="HG46" s="37">
        <f>'[2]Свод по МО_вся численность'!EN46</f>
        <v>0</v>
      </c>
      <c r="HH46" s="37">
        <f t="shared" si="491"/>
        <v>0</v>
      </c>
      <c r="HI46" s="37">
        <f t="shared" si="491"/>
        <v>0</v>
      </c>
      <c r="HJ46" s="38">
        <f t="shared" si="492"/>
        <v>0</v>
      </c>
      <c r="HK46" s="37">
        <f>'[2]Свод по МО_вся численность'!EO46</f>
        <v>0</v>
      </c>
      <c r="HL46" s="37">
        <f>'[2]Свод по МО_вся численность'!EP46</f>
        <v>0</v>
      </c>
      <c r="HM46" s="37">
        <f t="shared" si="493"/>
        <v>0</v>
      </c>
      <c r="HN46" s="37">
        <f t="shared" si="493"/>
        <v>0</v>
      </c>
      <c r="HO46" s="38">
        <f t="shared" si="494"/>
        <v>0</v>
      </c>
      <c r="HP46" s="37">
        <f>'[2]Свод по МО_вся численность'!EQ46</f>
        <v>0</v>
      </c>
      <c r="HQ46" s="37">
        <f>'[2]Свод по МО_вся численность'!ER46</f>
        <v>0</v>
      </c>
      <c r="HR46" s="37">
        <f t="shared" si="495"/>
        <v>0</v>
      </c>
      <c r="HS46" s="37">
        <f t="shared" si="495"/>
        <v>0</v>
      </c>
      <c r="HT46" s="38">
        <f t="shared" si="496"/>
        <v>0</v>
      </c>
      <c r="HU46" s="37">
        <f>'[2]Свод по МО_вся численность'!ES46</f>
        <v>0</v>
      </c>
      <c r="HV46" s="37">
        <f>'[2]Свод по МО_вся численность'!ET46</f>
        <v>0</v>
      </c>
      <c r="HW46" s="37">
        <f t="shared" si="497"/>
        <v>0</v>
      </c>
      <c r="HX46" s="37">
        <f t="shared" si="497"/>
        <v>0</v>
      </c>
      <c r="HY46" s="38">
        <f t="shared" si="498"/>
        <v>0</v>
      </c>
      <c r="HZ46" s="37">
        <f>'[2]Свод по МО_вся численность'!EU46</f>
        <v>0</v>
      </c>
      <c r="IA46" s="37">
        <f>'[2]Свод по МО_вся численность'!EV46</f>
        <v>0</v>
      </c>
      <c r="IB46" s="37">
        <f t="shared" si="499"/>
        <v>0</v>
      </c>
      <c r="IC46" s="37">
        <f t="shared" si="499"/>
        <v>0</v>
      </c>
      <c r="ID46" s="38">
        <f t="shared" si="500"/>
        <v>0</v>
      </c>
      <c r="IE46" s="37">
        <f>'[2]Свод по МО_вся численность'!EW46</f>
        <v>0</v>
      </c>
      <c r="IF46" s="37">
        <f>'[2]Свод по МО_вся численность'!EX46</f>
        <v>0</v>
      </c>
      <c r="IG46" s="37">
        <f t="shared" si="501"/>
        <v>0</v>
      </c>
      <c r="IH46" s="37">
        <f t="shared" si="501"/>
        <v>0</v>
      </c>
      <c r="II46" s="38">
        <f t="shared" si="502"/>
        <v>0</v>
      </c>
      <c r="IJ46" s="37">
        <f>'[2]Свод по МО_вся численность'!EY46</f>
        <v>0</v>
      </c>
      <c r="IK46" s="37">
        <f>'[2]Свод по МО_вся численность'!EZ46</f>
        <v>0</v>
      </c>
      <c r="IL46" s="37">
        <f t="shared" si="503"/>
        <v>0</v>
      </c>
      <c r="IM46" s="37">
        <f t="shared" si="503"/>
        <v>0</v>
      </c>
      <c r="IN46" s="38">
        <f t="shared" si="504"/>
        <v>0</v>
      </c>
      <c r="IO46" s="37">
        <f>'[2]Свод по МО_вся численность'!FA46</f>
        <v>0</v>
      </c>
      <c r="IP46" s="37">
        <f>'[2]Свод по МО_вся численность'!FB46</f>
        <v>0</v>
      </c>
      <c r="IQ46" s="37">
        <f t="shared" si="505"/>
        <v>0</v>
      </c>
      <c r="IR46" s="37">
        <f t="shared" si="505"/>
        <v>0</v>
      </c>
      <c r="IS46" s="38">
        <f t="shared" si="506"/>
        <v>0</v>
      </c>
      <c r="IT46" s="37">
        <f>'[2]Свод по МО_вся численность'!FC46</f>
        <v>0</v>
      </c>
      <c r="IU46" s="37">
        <f>'[2]Свод по МО_вся численность'!FD46</f>
        <v>0</v>
      </c>
      <c r="IV46" s="37">
        <f t="shared" si="507"/>
        <v>0</v>
      </c>
      <c r="IW46" s="37">
        <f t="shared" si="507"/>
        <v>0</v>
      </c>
      <c r="IX46" s="38">
        <f t="shared" si="508"/>
        <v>0</v>
      </c>
      <c r="IY46" s="37">
        <f>'[2]Свод по МО_вся численность'!FE46</f>
        <v>0</v>
      </c>
      <c r="IZ46" s="37">
        <f>'[2]Свод по МО_вся численность'!FF46</f>
        <v>0</v>
      </c>
      <c r="JA46" s="37">
        <f t="shared" si="509"/>
        <v>0</v>
      </c>
      <c r="JB46" s="37">
        <f t="shared" si="509"/>
        <v>0</v>
      </c>
      <c r="JC46" s="38">
        <f t="shared" si="510"/>
        <v>0</v>
      </c>
      <c r="JD46" s="37">
        <f>'[2]Свод по МО_вся численность'!FG46</f>
        <v>0</v>
      </c>
      <c r="JE46" s="37">
        <f>'[2]Свод по МО_вся численность'!FH46</f>
        <v>0</v>
      </c>
      <c r="JF46" s="37">
        <f t="shared" si="511"/>
        <v>0</v>
      </c>
      <c r="JG46" s="37">
        <f t="shared" si="511"/>
        <v>0</v>
      </c>
      <c r="JH46" s="38">
        <f t="shared" si="512"/>
        <v>0</v>
      </c>
      <c r="JI46" s="37">
        <f>'[2]Свод по МО_вся численность'!FI46</f>
        <v>0</v>
      </c>
      <c r="JJ46" s="37">
        <f>'[2]Свод по МО_вся численность'!FJ46</f>
        <v>0</v>
      </c>
      <c r="JK46" s="37">
        <f t="shared" si="513"/>
        <v>0</v>
      </c>
      <c r="JL46" s="37">
        <f t="shared" si="513"/>
        <v>0</v>
      </c>
      <c r="JM46" s="38">
        <f t="shared" si="514"/>
        <v>0</v>
      </c>
      <c r="JN46" s="37">
        <f>'[2]Свод по МО_вся численность'!FK46</f>
        <v>0</v>
      </c>
      <c r="JO46" s="37">
        <f>'[2]Свод по МО_вся численность'!FL46</f>
        <v>0</v>
      </c>
      <c r="JP46" s="37">
        <f t="shared" si="515"/>
        <v>0</v>
      </c>
      <c r="JQ46" s="37">
        <f t="shared" si="515"/>
        <v>0</v>
      </c>
      <c r="JR46" s="38">
        <f t="shared" si="516"/>
        <v>0</v>
      </c>
      <c r="JS46" s="37">
        <f>'[2]Свод по МО_вся численность'!FM46</f>
        <v>0</v>
      </c>
      <c r="JT46" s="37">
        <f>'[2]Свод по МО_вся численность'!FN46</f>
        <v>0</v>
      </c>
      <c r="JU46" s="37">
        <f t="shared" si="517"/>
        <v>0</v>
      </c>
      <c r="JV46" s="37">
        <f t="shared" si="517"/>
        <v>0</v>
      </c>
      <c r="JW46" s="38">
        <f t="shared" si="518"/>
        <v>0</v>
      </c>
      <c r="JX46" s="37">
        <f>'[2]Свод по МО_вся численность'!FO46</f>
        <v>0</v>
      </c>
      <c r="JY46" s="37">
        <f>'[2]Свод по МО_вся численность'!FP46</f>
        <v>0</v>
      </c>
      <c r="JZ46" s="37">
        <f t="shared" si="519"/>
        <v>0</v>
      </c>
      <c r="KA46" s="37">
        <f t="shared" si="519"/>
        <v>0</v>
      </c>
      <c r="KB46" s="38">
        <f t="shared" si="520"/>
        <v>0</v>
      </c>
      <c r="KC46" s="37">
        <f>'[2]Свод по МО_вся численность'!FQ46</f>
        <v>0</v>
      </c>
      <c r="KD46" s="37">
        <f>'[2]Свод по МО_вся численность'!FR46</f>
        <v>0</v>
      </c>
      <c r="KE46" s="37">
        <f t="shared" si="521"/>
        <v>0</v>
      </c>
      <c r="KF46" s="37">
        <f t="shared" si="521"/>
        <v>0</v>
      </c>
      <c r="KG46" s="38">
        <f t="shared" si="522"/>
        <v>0</v>
      </c>
      <c r="KH46" s="37">
        <f>'[2]Свод по МО_вся численность'!FS46</f>
        <v>0</v>
      </c>
      <c r="KI46" s="37">
        <f>'[2]Свод по МО_вся численность'!FT46</f>
        <v>0</v>
      </c>
      <c r="KJ46" s="37">
        <f t="shared" si="523"/>
        <v>0</v>
      </c>
      <c r="KK46" s="37">
        <f t="shared" si="523"/>
        <v>0</v>
      </c>
      <c r="KL46" s="38">
        <f t="shared" si="524"/>
        <v>0</v>
      </c>
      <c r="KM46" s="37">
        <f>'[2]Свод по МО_вся численность'!FU46</f>
        <v>0</v>
      </c>
      <c r="KN46" s="37">
        <f>'[2]Свод по МО_вся численность'!FV46</f>
        <v>0</v>
      </c>
      <c r="KO46" s="37">
        <f t="shared" si="525"/>
        <v>0</v>
      </c>
      <c r="KP46" s="37">
        <f t="shared" si="525"/>
        <v>0</v>
      </c>
      <c r="KQ46" s="38">
        <f t="shared" si="526"/>
        <v>0</v>
      </c>
      <c r="KR46" s="37">
        <f>'[2]Свод по МО_вся численность'!FW46</f>
        <v>0</v>
      </c>
      <c r="KS46" s="37">
        <f>'[2]Свод по МО_вся численность'!FX46</f>
        <v>0</v>
      </c>
      <c r="KT46" s="37">
        <f t="shared" si="527"/>
        <v>0</v>
      </c>
      <c r="KU46" s="37">
        <f t="shared" si="527"/>
        <v>0</v>
      </c>
      <c r="KV46" s="38">
        <f t="shared" si="528"/>
        <v>0</v>
      </c>
      <c r="KW46" s="37">
        <f>'[2]Свод по МО_вся численность'!FY46</f>
        <v>0</v>
      </c>
      <c r="KX46" s="37">
        <f>'[2]Свод по МО_вся численность'!FZ46</f>
        <v>0</v>
      </c>
      <c r="KY46" s="37">
        <f t="shared" si="529"/>
        <v>0</v>
      </c>
      <c r="KZ46" s="37">
        <f t="shared" si="529"/>
        <v>0</v>
      </c>
      <c r="LA46" s="38">
        <f t="shared" si="530"/>
        <v>0</v>
      </c>
      <c r="LB46" s="37">
        <f>'[2]Свод по МО_вся численность'!GA46</f>
        <v>0</v>
      </c>
      <c r="LC46" s="37">
        <f>'[2]Свод по МО_вся численность'!GB46</f>
        <v>0</v>
      </c>
      <c r="LD46" s="37">
        <f t="shared" si="531"/>
        <v>0</v>
      </c>
      <c r="LE46" s="37">
        <f t="shared" si="531"/>
        <v>0</v>
      </c>
      <c r="LF46" s="38">
        <f t="shared" si="532"/>
        <v>0</v>
      </c>
      <c r="LG46" s="37">
        <f>'[2]Свод по МО_вся численность'!GC46</f>
        <v>0</v>
      </c>
      <c r="LH46" s="37">
        <f>'[2]Свод по МО_вся численность'!GD46</f>
        <v>0</v>
      </c>
      <c r="LI46" s="37">
        <f t="shared" si="533"/>
        <v>0</v>
      </c>
      <c r="LJ46" s="37">
        <f t="shared" si="533"/>
        <v>0</v>
      </c>
      <c r="LK46" s="38">
        <f t="shared" si="80"/>
        <v>0</v>
      </c>
      <c r="LL46" s="37">
        <f>'[2]Свод по МО_вся численность'!GE46</f>
        <v>0</v>
      </c>
      <c r="LM46" s="37">
        <f>'[2]Свод по МО_вся численность'!GF46</f>
        <v>0</v>
      </c>
      <c r="LN46" s="37">
        <f t="shared" si="534"/>
        <v>0</v>
      </c>
      <c r="LO46" s="37">
        <f t="shared" si="534"/>
        <v>0</v>
      </c>
      <c r="LP46" s="38">
        <f t="shared" si="535"/>
        <v>0</v>
      </c>
      <c r="LQ46" s="37">
        <f>'[2]Свод по МО_вся численность'!GG46</f>
        <v>0</v>
      </c>
      <c r="LR46" s="37">
        <f>'[2]Свод по МО_вся численность'!GH46</f>
        <v>0</v>
      </c>
      <c r="LS46" s="37">
        <f t="shared" si="536"/>
        <v>0</v>
      </c>
      <c r="LT46" s="37">
        <f t="shared" si="536"/>
        <v>0</v>
      </c>
      <c r="LU46" s="38">
        <f t="shared" si="81"/>
        <v>0</v>
      </c>
      <c r="LV46" s="37">
        <f>'[2]Свод по МО_вся численность'!GI46</f>
        <v>0</v>
      </c>
      <c r="LW46" s="37">
        <f>'[2]Свод по МО_вся численность'!GJ46</f>
        <v>0</v>
      </c>
      <c r="LX46" s="37">
        <f t="shared" si="537"/>
        <v>0</v>
      </c>
      <c r="LY46" s="37">
        <f t="shared" si="537"/>
        <v>0</v>
      </c>
      <c r="LZ46" s="38">
        <f t="shared" si="538"/>
        <v>0</v>
      </c>
      <c r="MA46" s="37">
        <f>'[2]Свод по МО_вся численность'!GK46</f>
        <v>0</v>
      </c>
      <c r="MB46" s="37">
        <f>'[2]Свод по МО_вся численность'!GL46</f>
        <v>0</v>
      </c>
      <c r="MC46" s="37">
        <f t="shared" si="539"/>
        <v>0</v>
      </c>
      <c r="MD46" s="37">
        <f t="shared" si="539"/>
        <v>0</v>
      </c>
      <c r="ME46" s="38">
        <f t="shared" si="540"/>
        <v>0</v>
      </c>
      <c r="MF46" s="37">
        <f>'[2]Свод по МО_вся численность'!GM46</f>
        <v>0</v>
      </c>
      <c r="MG46" s="37">
        <f>'[2]Свод по МО_вся численность'!GN46</f>
        <v>0</v>
      </c>
      <c r="MH46" s="37">
        <f t="shared" si="541"/>
        <v>0</v>
      </c>
      <c r="MI46" s="37">
        <f t="shared" si="541"/>
        <v>0</v>
      </c>
      <c r="MJ46" s="38">
        <f t="shared" si="542"/>
        <v>0</v>
      </c>
      <c r="MK46" s="37">
        <f>'[2]Свод по МО_вся численность'!GO46</f>
        <v>0</v>
      </c>
      <c r="ML46" s="37">
        <f>'[2]Свод по МО_вся численность'!GP46</f>
        <v>0</v>
      </c>
      <c r="MM46" s="37">
        <f t="shared" si="543"/>
        <v>0</v>
      </c>
      <c r="MN46" s="37">
        <f t="shared" si="543"/>
        <v>0</v>
      </c>
      <c r="MO46" s="23">
        <f t="shared" si="132"/>
        <v>0</v>
      </c>
      <c r="MP46" s="37">
        <f>'[2]Свод по МО_вся численность'!GQ46</f>
        <v>0</v>
      </c>
      <c r="MQ46" s="37">
        <f>'[2]Свод по МО_вся численность'!GR46</f>
        <v>0</v>
      </c>
      <c r="MR46" s="37">
        <f t="shared" si="544"/>
        <v>0</v>
      </c>
      <c r="MS46" s="37">
        <f t="shared" si="544"/>
        <v>0</v>
      </c>
      <c r="MT46" s="23">
        <f t="shared" si="134"/>
        <v>0</v>
      </c>
      <c r="MU46" s="37">
        <f>'[2]Свод по МО_вся численность'!GS46</f>
        <v>0</v>
      </c>
      <c r="MV46" s="37">
        <f>'[2]Свод по МО_вся численность'!GT46</f>
        <v>0</v>
      </c>
      <c r="MW46" s="37">
        <f t="shared" si="545"/>
        <v>0</v>
      </c>
      <c r="MX46" s="37">
        <f t="shared" si="545"/>
        <v>0</v>
      </c>
      <c r="MY46" s="38">
        <f t="shared" si="546"/>
        <v>0</v>
      </c>
      <c r="MZ46" s="37">
        <f>'[2]Свод по МО_вся численность'!GU46</f>
        <v>0</v>
      </c>
      <c r="NA46" s="37">
        <f>'[2]Свод по МО_вся численность'!GV46</f>
        <v>0</v>
      </c>
      <c r="NB46" s="37">
        <f t="shared" si="550"/>
        <v>0</v>
      </c>
      <c r="NC46" s="37">
        <f t="shared" si="550"/>
        <v>0</v>
      </c>
      <c r="ND46" s="37">
        <f t="shared" si="547"/>
        <v>0</v>
      </c>
      <c r="NE46" s="23">
        <f t="shared" si="548"/>
        <v>0</v>
      </c>
      <c r="NF46" s="23">
        <f t="shared" si="549"/>
        <v>0</v>
      </c>
      <c r="NG46" s="29"/>
      <c r="NH46" s="29"/>
      <c r="NI46" s="30">
        <v>0</v>
      </c>
      <c r="NJ46" s="30">
        <v>0</v>
      </c>
      <c r="NK46" s="31"/>
    </row>
    <row r="47" spans="1:375" ht="37.5" x14ac:dyDescent="0.3">
      <c r="A47" s="45">
        <v>36</v>
      </c>
      <c r="B47" s="46" t="s">
        <v>138</v>
      </c>
      <c r="C47" s="37">
        <f>'[2]Свод по МО_вся численность'!AM47</f>
        <v>0</v>
      </c>
      <c r="D47" s="37">
        <f>'[2]Свод по МО_вся численность'!AN47</f>
        <v>0</v>
      </c>
      <c r="E47" s="37">
        <f t="shared" si="420"/>
        <v>0</v>
      </c>
      <c r="F47" s="37">
        <f t="shared" si="420"/>
        <v>0</v>
      </c>
      <c r="G47" s="38">
        <f t="shared" si="421"/>
        <v>0</v>
      </c>
      <c r="H47" s="39"/>
      <c r="I47" s="39"/>
      <c r="J47" s="37"/>
      <c r="K47" s="37"/>
      <c r="L47" s="37">
        <f>'[2]Свод по МО_вся численность'!AS47</f>
        <v>0</v>
      </c>
      <c r="M47" s="37">
        <f>'[2]Свод по МО_вся численность'!AT47</f>
        <v>0</v>
      </c>
      <c r="N47" s="37">
        <f t="shared" si="422"/>
        <v>0</v>
      </c>
      <c r="O47" s="37">
        <f t="shared" si="422"/>
        <v>0</v>
      </c>
      <c r="P47" s="38">
        <f t="shared" si="423"/>
        <v>0</v>
      </c>
      <c r="Q47" s="37"/>
      <c r="R47" s="37"/>
      <c r="S47" s="37"/>
      <c r="T47" s="37"/>
      <c r="U47" s="37">
        <f>'[2]Свод по МО_вся численность'!AY47</f>
        <v>0</v>
      </c>
      <c r="V47" s="37">
        <f>'[2]Свод по МО_вся численность'!AZ47</f>
        <v>0</v>
      </c>
      <c r="W47" s="37">
        <f t="shared" si="424"/>
        <v>0</v>
      </c>
      <c r="X47" s="37">
        <f t="shared" si="424"/>
        <v>0</v>
      </c>
      <c r="Y47" s="38">
        <f t="shared" si="425"/>
        <v>0</v>
      </c>
      <c r="Z47" s="37"/>
      <c r="AA47" s="37"/>
      <c r="AB47" s="37"/>
      <c r="AC47" s="37"/>
      <c r="AD47" s="37">
        <f>'[2]Свод по МО_вся численность'!BE47</f>
        <v>0</v>
      </c>
      <c r="AE47" s="37">
        <f>'[2]Свод по МО_вся численность'!BF47</f>
        <v>0</v>
      </c>
      <c r="AF47" s="37">
        <f t="shared" si="426"/>
        <v>0</v>
      </c>
      <c r="AG47" s="37">
        <f t="shared" si="426"/>
        <v>0</v>
      </c>
      <c r="AH47" s="37">
        <f t="shared" si="427"/>
        <v>0</v>
      </c>
      <c r="AI47" s="37"/>
      <c r="AJ47" s="37"/>
      <c r="AK47" s="37"/>
      <c r="AL47" s="37"/>
      <c r="AM47" s="37">
        <f>'[2]Свод по МО_вся численность'!BK47</f>
        <v>0</v>
      </c>
      <c r="AN47" s="37">
        <f>'[2]Свод по МО_вся численность'!BL47</f>
        <v>0</v>
      </c>
      <c r="AO47" s="37">
        <f t="shared" si="428"/>
        <v>0</v>
      </c>
      <c r="AP47" s="37">
        <f t="shared" si="428"/>
        <v>0</v>
      </c>
      <c r="AQ47" s="38">
        <f t="shared" si="429"/>
        <v>0</v>
      </c>
      <c r="AR47" s="37"/>
      <c r="AS47" s="37"/>
      <c r="AT47" s="37"/>
      <c r="AU47" s="37"/>
      <c r="AV47" s="37">
        <f>'[2]Свод по МО_вся численность'!BQ47</f>
        <v>0</v>
      </c>
      <c r="AW47" s="37">
        <f>'[2]Свод по МО_вся численность'!BR47</f>
        <v>0</v>
      </c>
      <c r="AX47" s="37">
        <f t="shared" si="430"/>
        <v>0</v>
      </c>
      <c r="AY47" s="37">
        <f t="shared" si="430"/>
        <v>0</v>
      </c>
      <c r="AZ47" s="38">
        <f t="shared" si="431"/>
        <v>0</v>
      </c>
      <c r="BA47" s="37"/>
      <c r="BB47" s="37"/>
      <c r="BC47" s="37"/>
      <c r="BD47" s="37"/>
      <c r="BE47" s="37">
        <f>'[2]Свод по МО_вся численность'!BW47</f>
        <v>0</v>
      </c>
      <c r="BF47" s="37">
        <f>'[2]Свод по МО_вся численность'!BX47</f>
        <v>0</v>
      </c>
      <c r="BG47" s="39"/>
      <c r="BH47" s="39"/>
      <c r="BI47" s="37"/>
      <c r="BJ47" s="37"/>
      <c r="BK47" s="38">
        <f t="shared" si="433"/>
        <v>0</v>
      </c>
      <c r="BL47" s="37">
        <f>'[2]Свод по МО_вся численность'!CE47</f>
        <v>0</v>
      </c>
      <c r="BM47" s="37">
        <f>'[2]Свод по МО_вся численность'!CF47</f>
        <v>0</v>
      </c>
      <c r="BN47" s="37">
        <f t="shared" si="434"/>
        <v>0</v>
      </c>
      <c r="BO47" s="37">
        <f t="shared" si="434"/>
        <v>0</v>
      </c>
      <c r="BP47" s="38">
        <f t="shared" si="435"/>
        <v>0</v>
      </c>
      <c r="BQ47" s="37">
        <f>'[2]Свод по МО_вся численность'!CG47</f>
        <v>0</v>
      </c>
      <c r="BR47" s="37">
        <f>'[2]Свод по МО_вся численность'!CH47</f>
        <v>0</v>
      </c>
      <c r="BS47" s="37">
        <f t="shared" si="436"/>
        <v>0</v>
      </c>
      <c r="BT47" s="37">
        <f t="shared" si="436"/>
        <v>0</v>
      </c>
      <c r="BU47" s="38">
        <f t="shared" si="437"/>
        <v>0</v>
      </c>
      <c r="BV47" s="37">
        <f>'[2]Свод по МО_вся численность'!CI47</f>
        <v>0</v>
      </c>
      <c r="BW47" s="37">
        <f>'[2]Свод по МО_вся численность'!CJ47</f>
        <v>0</v>
      </c>
      <c r="BX47" s="37">
        <f t="shared" si="438"/>
        <v>0</v>
      </c>
      <c r="BY47" s="37">
        <f t="shared" si="438"/>
        <v>0</v>
      </c>
      <c r="BZ47" s="38">
        <f t="shared" si="439"/>
        <v>0</v>
      </c>
      <c r="CA47" s="37">
        <f>'[2]Свод по МО_вся численность'!CK47</f>
        <v>0</v>
      </c>
      <c r="CB47" s="37">
        <f>'[2]Свод по МО_вся численность'!CL47</f>
        <v>0</v>
      </c>
      <c r="CC47" s="37">
        <f t="shared" si="440"/>
        <v>0</v>
      </c>
      <c r="CD47" s="37">
        <f t="shared" si="440"/>
        <v>0</v>
      </c>
      <c r="CE47" s="38">
        <f t="shared" si="441"/>
        <v>0</v>
      </c>
      <c r="CF47" s="37">
        <f>'[2]Свод по МО_вся численность'!CM47</f>
        <v>0</v>
      </c>
      <c r="CG47" s="37">
        <f>'[2]Свод по МО_вся численность'!CN47</f>
        <v>0</v>
      </c>
      <c r="CH47" s="37">
        <f t="shared" si="442"/>
        <v>0</v>
      </c>
      <c r="CI47" s="37">
        <f t="shared" si="442"/>
        <v>0</v>
      </c>
      <c r="CJ47" s="38">
        <f t="shared" si="443"/>
        <v>0</v>
      </c>
      <c r="CK47" s="37">
        <f>'[2]Свод по МО_вся численность'!CO47</f>
        <v>0</v>
      </c>
      <c r="CL47" s="37">
        <f>'[2]Свод по МО_вся численность'!CP47</f>
        <v>0</v>
      </c>
      <c r="CM47" s="37">
        <f t="shared" si="552"/>
        <v>0</v>
      </c>
      <c r="CN47" s="37">
        <f t="shared" si="552"/>
        <v>0</v>
      </c>
      <c r="CO47" s="38">
        <f t="shared" si="445"/>
        <v>0</v>
      </c>
      <c r="CP47" s="37">
        <f>'[2]Свод по МО_вся численность'!CQ47</f>
        <v>0</v>
      </c>
      <c r="CQ47" s="37">
        <f>'[2]Свод по МО_вся численность'!CR47</f>
        <v>0</v>
      </c>
      <c r="CR47" s="37"/>
      <c r="CS47" s="37"/>
      <c r="CT47" s="38">
        <f t="shared" si="171"/>
        <v>0</v>
      </c>
      <c r="CU47" s="37">
        <f>'[2]Свод по МО_вся численность'!CS47</f>
        <v>0</v>
      </c>
      <c r="CV47" s="37">
        <f>'[2]Свод по МО_вся численность'!CT47</f>
        <v>0</v>
      </c>
      <c r="CW47" s="37"/>
      <c r="CX47" s="37"/>
      <c r="CY47" s="38">
        <f t="shared" si="448"/>
        <v>0</v>
      </c>
      <c r="CZ47" s="37">
        <f>'[2]Свод по МО_вся численность'!CU47</f>
        <v>0</v>
      </c>
      <c r="DA47" s="37">
        <f>'[2]Свод по МО_вся численность'!CV47</f>
        <v>0</v>
      </c>
      <c r="DB47" s="37">
        <f t="shared" si="449"/>
        <v>0</v>
      </c>
      <c r="DC47" s="37">
        <f t="shared" si="449"/>
        <v>0</v>
      </c>
      <c r="DD47" s="38">
        <f t="shared" si="450"/>
        <v>0</v>
      </c>
      <c r="DE47" s="37">
        <f>'[2]Свод по МО_вся численность'!CW47</f>
        <v>0</v>
      </c>
      <c r="DF47" s="37">
        <f>'[2]Свод по МО_вся численность'!CX47</f>
        <v>0</v>
      </c>
      <c r="DG47" s="37"/>
      <c r="DH47" s="37"/>
      <c r="DI47" s="38">
        <f t="shared" si="452"/>
        <v>0</v>
      </c>
      <c r="DJ47" s="37">
        <f>'[2]Свод по МО_вся численность'!CY47</f>
        <v>0</v>
      </c>
      <c r="DK47" s="37">
        <f>'[2]Свод по МО_вся численность'!CZ47</f>
        <v>0</v>
      </c>
      <c r="DL47" s="37">
        <f t="shared" si="453"/>
        <v>0</v>
      </c>
      <c r="DM47" s="37">
        <f t="shared" si="453"/>
        <v>0</v>
      </c>
      <c r="DN47" s="38">
        <f t="shared" si="454"/>
        <v>0</v>
      </c>
      <c r="DO47" s="37">
        <f>'[2]Свод по МО_вся численность'!DA47</f>
        <v>0</v>
      </c>
      <c r="DP47" s="37">
        <f>'[2]Свод по МО_вся численность'!DB47</f>
        <v>0</v>
      </c>
      <c r="DQ47" s="37">
        <f t="shared" si="455"/>
        <v>0</v>
      </c>
      <c r="DR47" s="37">
        <f t="shared" si="455"/>
        <v>0</v>
      </c>
      <c r="DS47" s="38">
        <f t="shared" si="456"/>
        <v>0</v>
      </c>
      <c r="DT47" s="37">
        <f>'[2]Свод по МО_вся численность'!DC47</f>
        <v>0</v>
      </c>
      <c r="DU47" s="37">
        <f>'[2]Свод по МО_вся численность'!DD47</f>
        <v>0</v>
      </c>
      <c r="DV47" s="37">
        <f t="shared" si="457"/>
        <v>0</v>
      </c>
      <c r="DW47" s="37">
        <f t="shared" si="457"/>
        <v>0</v>
      </c>
      <c r="DX47" s="38">
        <f>DV47+DW47</f>
        <v>0</v>
      </c>
      <c r="DY47" s="37">
        <f>'[2]Свод по МО_вся численность'!DE47</f>
        <v>0</v>
      </c>
      <c r="DZ47" s="37">
        <f>'[2]Свод по МО_вся численность'!DF47</f>
        <v>0</v>
      </c>
      <c r="EA47" s="37">
        <f t="shared" si="459"/>
        <v>0</v>
      </c>
      <c r="EB47" s="37">
        <f t="shared" si="459"/>
        <v>0</v>
      </c>
      <c r="EC47" s="38">
        <f>EA47+EB47</f>
        <v>0</v>
      </c>
      <c r="ED47" s="37">
        <f>'[2]Свод по МО_вся численность'!DG47</f>
        <v>0</v>
      </c>
      <c r="EE47" s="37">
        <f>'[2]Свод по МО_вся численность'!DH47</f>
        <v>0</v>
      </c>
      <c r="EF47" s="37">
        <f t="shared" si="461"/>
        <v>0</v>
      </c>
      <c r="EG47" s="37">
        <f t="shared" si="461"/>
        <v>0</v>
      </c>
      <c r="EH47" s="23">
        <f t="shared" si="108"/>
        <v>0</v>
      </c>
      <c r="EI47" s="37">
        <f>'[2]Свод по МО_вся численность'!DI47</f>
        <v>0</v>
      </c>
      <c r="EJ47" s="37">
        <f>'[2]Свод по МО_вся численность'!DJ47</f>
        <v>0</v>
      </c>
      <c r="EK47" s="37">
        <f t="shared" si="462"/>
        <v>0</v>
      </c>
      <c r="EL47" s="37">
        <f t="shared" si="462"/>
        <v>0</v>
      </c>
      <c r="EM47" s="23">
        <f t="shared" si="110"/>
        <v>0</v>
      </c>
      <c r="EN47" s="37">
        <f>'[2]Свод по МО_вся численность'!DK47</f>
        <v>0</v>
      </c>
      <c r="EO47" s="37">
        <f>'[2]Свод по МО_вся численность'!DL47</f>
        <v>0</v>
      </c>
      <c r="EP47" s="37">
        <f t="shared" si="463"/>
        <v>0</v>
      </c>
      <c r="EQ47" s="37">
        <f t="shared" si="463"/>
        <v>0</v>
      </c>
      <c r="ER47" s="38">
        <f t="shared" si="464"/>
        <v>0</v>
      </c>
      <c r="ES47" s="37">
        <f>'[2]Свод по МО_вся численность'!DM47</f>
        <v>0</v>
      </c>
      <c r="ET47" s="37">
        <f>'[2]Свод по МО_вся численность'!DN47</f>
        <v>0</v>
      </c>
      <c r="EU47" s="37">
        <f t="shared" si="465"/>
        <v>0</v>
      </c>
      <c r="EV47" s="37">
        <f t="shared" si="465"/>
        <v>0</v>
      </c>
      <c r="EW47" s="38">
        <f t="shared" si="466"/>
        <v>0</v>
      </c>
      <c r="EX47" s="37">
        <f>'[2]Свод по МО_вся численность'!DO47</f>
        <v>0</v>
      </c>
      <c r="EY47" s="37">
        <f>'[2]Свод по МО_вся численность'!DP47</f>
        <v>0</v>
      </c>
      <c r="EZ47" s="37">
        <f t="shared" si="467"/>
        <v>0</v>
      </c>
      <c r="FA47" s="37">
        <f t="shared" si="467"/>
        <v>0</v>
      </c>
      <c r="FB47" s="38">
        <f t="shared" si="468"/>
        <v>0</v>
      </c>
      <c r="FC47" s="37">
        <f>'[2]Свод по МО_вся численность'!DQ47</f>
        <v>0</v>
      </c>
      <c r="FD47" s="37">
        <f>'[2]Свод по МО_вся численность'!DR47</f>
        <v>0</v>
      </c>
      <c r="FE47" s="37">
        <f t="shared" si="469"/>
        <v>0</v>
      </c>
      <c r="FF47" s="37">
        <f t="shared" si="469"/>
        <v>0</v>
      </c>
      <c r="FG47" s="38">
        <f t="shared" si="470"/>
        <v>0</v>
      </c>
      <c r="FH47" s="37">
        <f>'[2]Свод по МО_вся численность'!DS47</f>
        <v>0</v>
      </c>
      <c r="FI47" s="37">
        <f>'[2]Свод по МО_вся численность'!DT47</f>
        <v>0</v>
      </c>
      <c r="FJ47" s="37">
        <f t="shared" si="471"/>
        <v>0</v>
      </c>
      <c r="FK47" s="37">
        <f t="shared" si="471"/>
        <v>0</v>
      </c>
      <c r="FL47" s="38">
        <f t="shared" si="472"/>
        <v>0</v>
      </c>
      <c r="FM47" s="37">
        <f>'[2]Свод по МО_вся численность'!DU47</f>
        <v>0</v>
      </c>
      <c r="FN47" s="37">
        <f>'[2]Свод по МО_вся численность'!DV47</f>
        <v>0</v>
      </c>
      <c r="FO47" s="37">
        <f t="shared" si="473"/>
        <v>0</v>
      </c>
      <c r="FP47" s="37">
        <f t="shared" si="473"/>
        <v>0</v>
      </c>
      <c r="FQ47" s="38">
        <f t="shared" si="474"/>
        <v>0</v>
      </c>
      <c r="FR47" s="37">
        <f>'[2]Свод по МО_вся численность'!DW47</f>
        <v>0</v>
      </c>
      <c r="FS47" s="37">
        <f>'[2]Свод по МО_вся численность'!DX47</f>
        <v>0</v>
      </c>
      <c r="FT47" s="37">
        <f t="shared" si="475"/>
        <v>0</v>
      </c>
      <c r="FU47" s="37">
        <f t="shared" si="475"/>
        <v>0</v>
      </c>
      <c r="FV47" s="38">
        <f t="shared" si="476"/>
        <v>0</v>
      </c>
      <c r="FW47" s="37">
        <f>'[2]Свод по МО_вся численность'!DY47</f>
        <v>0</v>
      </c>
      <c r="FX47" s="37">
        <f>'[2]Свод по МО_вся численность'!DZ47</f>
        <v>0</v>
      </c>
      <c r="FY47" s="37">
        <f t="shared" si="477"/>
        <v>0</v>
      </c>
      <c r="FZ47" s="37">
        <f t="shared" si="477"/>
        <v>0</v>
      </c>
      <c r="GA47" s="38">
        <f t="shared" si="478"/>
        <v>0</v>
      </c>
      <c r="GB47" s="37">
        <f>'[2]Свод по МО_вся численность'!EA47</f>
        <v>0</v>
      </c>
      <c r="GC47" s="37">
        <f>'[2]Свод по МО_вся численность'!EB47</f>
        <v>0</v>
      </c>
      <c r="GD47" s="37">
        <f t="shared" si="479"/>
        <v>0</v>
      </c>
      <c r="GE47" s="37">
        <f t="shared" si="479"/>
        <v>0</v>
      </c>
      <c r="GF47" s="38">
        <f t="shared" si="480"/>
        <v>0</v>
      </c>
      <c r="GG47" s="37">
        <f>'[2]Свод по МО_вся численность'!EC47</f>
        <v>0</v>
      </c>
      <c r="GH47" s="37">
        <f>'[2]Свод по МО_вся численность'!ED47</f>
        <v>0</v>
      </c>
      <c r="GI47" s="37">
        <f t="shared" si="481"/>
        <v>0</v>
      </c>
      <c r="GJ47" s="37">
        <f t="shared" si="481"/>
        <v>0</v>
      </c>
      <c r="GK47" s="38">
        <f t="shared" si="482"/>
        <v>0</v>
      </c>
      <c r="GL47" s="37">
        <f>'[2]Свод по МО_вся численность'!EE47</f>
        <v>0</v>
      </c>
      <c r="GM47" s="37">
        <f>'[2]Свод по МО_вся численность'!EF47</f>
        <v>0</v>
      </c>
      <c r="GN47" s="37">
        <f t="shared" si="483"/>
        <v>0</v>
      </c>
      <c r="GO47" s="37">
        <f t="shared" si="483"/>
        <v>0</v>
      </c>
      <c r="GP47" s="38">
        <f t="shared" si="484"/>
        <v>0</v>
      </c>
      <c r="GQ47" s="37">
        <f>'[2]Свод по МО_вся численность'!EG47</f>
        <v>0</v>
      </c>
      <c r="GR47" s="37">
        <f>'[2]Свод по МО_вся численность'!EH47</f>
        <v>0</v>
      </c>
      <c r="GS47" s="37">
        <f t="shared" si="485"/>
        <v>0</v>
      </c>
      <c r="GT47" s="37">
        <f t="shared" si="485"/>
        <v>0</v>
      </c>
      <c r="GU47" s="38">
        <f t="shared" si="486"/>
        <v>0</v>
      </c>
      <c r="GV47" s="37">
        <f>'[2]Свод по МО_вся численность'!EI47</f>
        <v>0</v>
      </c>
      <c r="GW47" s="37">
        <f>'[2]Свод по МО_вся численность'!EJ47</f>
        <v>0</v>
      </c>
      <c r="GX47" s="37">
        <f t="shared" si="487"/>
        <v>0</v>
      </c>
      <c r="GY47" s="37">
        <f t="shared" si="487"/>
        <v>0</v>
      </c>
      <c r="GZ47" s="38">
        <f t="shared" si="488"/>
        <v>0</v>
      </c>
      <c r="HA47" s="37">
        <f>'[2]Свод по МО_вся численность'!EK47</f>
        <v>0</v>
      </c>
      <c r="HB47" s="37">
        <f>'[2]Свод по МО_вся численность'!EL47</f>
        <v>0</v>
      </c>
      <c r="HC47" s="37">
        <f t="shared" si="489"/>
        <v>0</v>
      </c>
      <c r="HD47" s="37">
        <f t="shared" si="489"/>
        <v>0</v>
      </c>
      <c r="HE47" s="38">
        <f t="shared" si="490"/>
        <v>0</v>
      </c>
      <c r="HF47" s="37">
        <f>'[2]Свод по МО_вся численность'!EM47</f>
        <v>0</v>
      </c>
      <c r="HG47" s="37">
        <f>'[2]Свод по МО_вся численность'!EN47</f>
        <v>0</v>
      </c>
      <c r="HH47" s="37">
        <f t="shared" si="491"/>
        <v>0</v>
      </c>
      <c r="HI47" s="37">
        <f t="shared" si="491"/>
        <v>0</v>
      </c>
      <c r="HJ47" s="38">
        <f t="shared" si="492"/>
        <v>0</v>
      </c>
      <c r="HK47" s="37">
        <f>'[2]Свод по МО_вся численность'!EO47</f>
        <v>0</v>
      </c>
      <c r="HL47" s="37">
        <f>'[2]Свод по МО_вся численность'!EP47</f>
        <v>0</v>
      </c>
      <c r="HM47" s="37">
        <f t="shared" si="493"/>
        <v>0</v>
      </c>
      <c r="HN47" s="37">
        <f t="shared" si="493"/>
        <v>0</v>
      </c>
      <c r="HO47" s="38">
        <f t="shared" si="494"/>
        <v>0</v>
      </c>
      <c r="HP47" s="37">
        <f>'[2]Свод по МО_вся численность'!EQ47</f>
        <v>0</v>
      </c>
      <c r="HQ47" s="37">
        <f>'[2]Свод по МО_вся численность'!ER47</f>
        <v>0</v>
      </c>
      <c r="HR47" s="37">
        <f t="shared" si="495"/>
        <v>0</v>
      </c>
      <c r="HS47" s="37">
        <f t="shared" si="495"/>
        <v>0</v>
      </c>
      <c r="HT47" s="38">
        <f t="shared" si="496"/>
        <v>0</v>
      </c>
      <c r="HU47" s="37">
        <f>'[2]Свод по МО_вся численность'!ES47</f>
        <v>0</v>
      </c>
      <c r="HV47" s="37">
        <f>'[2]Свод по МО_вся численность'!ET47</f>
        <v>0</v>
      </c>
      <c r="HW47" s="37">
        <f t="shared" si="497"/>
        <v>0</v>
      </c>
      <c r="HX47" s="37">
        <f t="shared" si="497"/>
        <v>0</v>
      </c>
      <c r="HY47" s="38">
        <f t="shared" si="498"/>
        <v>0</v>
      </c>
      <c r="HZ47" s="37">
        <f>'[2]Свод по МО_вся численность'!EU47</f>
        <v>0</v>
      </c>
      <c r="IA47" s="37">
        <f>'[2]Свод по МО_вся численность'!EV47</f>
        <v>0</v>
      </c>
      <c r="IB47" s="37">
        <f t="shared" si="499"/>
        <v>0</v>
      </c>
      <c r="IC47" s="37">
        <f t="shared" si="499"/>
        <v>0</v>
      </c>
      <c r="ID47" s="38">
        <f t="shared" si="500"/>
        <v>0</v>
      </c>
      <c r="IE47" s="37">
        <f>'[2]Свод по МО_вся численность'!EW47</f>
        <v>0</v>
      </c>
      <c r="IF47" s="37">
        <f>'[2]Свод по МО_вся численность'!EX47</f>
        <v>0</v>
      </c>
      <c r="IG47" s="37">
        <f t="shared" si="501"/>
        <v>0</v>
      </c>
      <c r="IH47" s="37">
        <f t="shared" si="501"/>
        <v>0</v>
      </c>
      <c r="II47" s="38">
        <f t="shared" si="502"/>
        <v>0</v>
      </c>
      <c r="IJ47" s="37">
        <f>'[2]Свод по МО_вся численность'!EY47</f>
        <v>0</v>
      </c>
      <c r="IK47" s="37">
        <f>'[2]Свод по МО_вся численность'!EZ47</f>
        <v>0</v>
      </c>
      <c r="IL47" s="37">
        <f t="shared" si="503"/>
        <v>0</v>
      </c>
      <c r="IM47" s="37">
        <f t="shared" si="503"/>
        <v>0</v>
      </c>
      <c r="IN47" s="38">
        <f t="shared" si="504"/>
        <v>0</v>
      </c>
      <c r="IO47" s="37">
        <f>'[2]Свод по МО_вся численность'!FA47</f>
        <v>0</v>
      </c>
      <c r="IP47" s="37">
        <f>'[2]Свод по МО_вся численность'!FB47</f>
        <v>0</v>
      </c>
      <c r="IQ47" s="37">
        <f t="shared" si="505"/>
        <v>0</v>
      </c>
      <c r="IR47" s="37">
        <f t="shared" si="505"/>
        <v>0</v>
      </c>
      <c r="IS47" s="38">
        <f t="shared" si="506"/>
        <v>0</v>
      </c>
      <c r="IT47" s="37">
        <f>'[2]Свод по МО_вся численность'!FC47</f>
        <v>0</v>
      </c>
      <c r="IU47" s="37">
        <f>'[2]Свод по МО_вся численность'!FD47</f>
        <v>0</v>
      </c>
      <c r="IV47" s="37">
        <f t="shared" si="507"/>
        <v>0</v>
      </c>
      <c r="IW47" s="37">
        <f t="shared" si="507"/>
        <v>0</v>
      </c>
      <c r="IX47" s="38">
        <f t="shared" si="508"/>
        <v>0</v>
      </c>
      <c r="IY47" s="37">
        <f>'[2]Свод по МО_вся численность'!FE47</f>
        <v>0</v>
      </c>
      <c r="IZ47" s="37">
        <f>'[2]Свод по МО_вся численность'!FF47</f>
        <v>0</v>
      </c>
      <c r="JA47" s="37">
        <f t="shared" si="509"/>
        <v>0</v>
      </c>
      <c r="JB47" s="37">
        <f t="shared" si="509"/>
        <v>0</v>
      </c>
      <c r="JC47" s="38">
        <f t="shared" si="510"/>
        <v>0</v>
      </c>
      <c r="JD47" s="37">
        <f>'[2]Свод по МО_вся численность'!FG47</f>
        <v>0</v>
      </c>
      <c r="JE47" s="37">
        <f>'[2]Свод по МО_вся численность'!FH47</f>
        <v>0</v>
      </c>
      <c r="JF47" s="37">
        <f t="shared" si="511"/>
        <v>0</v>
      </c>
      <c r="JG47" s="37">
        <f t="shared" si="511"/>
        <v>0</v>
      </c>
      <c r="JH47" s="38">
        <f t="shared" si="512"/>
        <v>0</v>
      </c>
      <c r="JI47" s="37">
        <f>'[2]Свод по МО_вся численность'!FI47</f>
        <v>0</v>
      </c>
      <c r="JJ47" s="37">
        <f>'[2]Свод по МО_вся численность'!FJ47</f>
        <v>0</v>
      </c>
      <c r="JK47" s="37">
        <f t="shared" si="513"/>
        <v>0</v>
      </c>
      <c r="JL47" s="37">
        <f t="shared" si="513"/>
        <v>0</v>
      </c>
      <c r="JM47" s="38">
        <f t="shared" si="514"/>
        <v>0</v>
      </c>
      <c r="JN47" s="37">
        <f>'[2]Свод по МО_вся численность'!FK47</f>
        <v>0</v>
      </c>
      <c r="JO47" s="37">
        <f>'[2]Свод по МО_вся численность'!FL47</f>
        <v>0</v>
      </c>
      <c r="JP47" s="37">
        <f t="shared" si="515"/>
        <v>0</v>
      </c>
      <c r="JQ47" s="37">
        <f t="shared" si="515"/>
        <v>0</v>
      </c>
      <c r="JR47" s="38">
        <f t="shared" si="516"/>
        <v>0</v>
      </c>
      <c r="JS47" s="37">
        <f>'[2]Свод по МО_вся численность'!FM47</f>
        <v>0</v>
      </c>
      <c r="JT47" s="37">
        <f>'[2]Свод по МО_вся численность'!FN47</f>
        <v>0</v>
      </c>
      <c r="JU47" s="37">
        <f t="shared" si="517"/>
        <v>0</v>
      </c>
      <c r="JV47" s="37">
        <f t="shared" si="517"/>
        <v>0</v>
      </c>
      <c r="JW47" s="38">
        <f t="shared" si="518"/>
        <v>0</v>
      </c>
      <c r="JX47" s="37">
        <f>'[2]Свод по МО_вся численность'!FO47</f>
        <v>0</v>
      </c>
      <c r="JY47" s="37">
        <f>'[2]Свод по МО_вся численность'!FP47</f>
        <v>0</v>
      </c>
      <c r="JZ47" s="37">
        <f t="shared" si="519"/>
        <v>0</v>
      </c>
      <c r="KA47" s="37">
        <f t="shared" si="519"/>
        <v>0</v>
      </c>
      <c r="KB47" s="38">
        <f t="shared" si="520"/>
        <v>0</v>
      </c>
      <c r="KC47" s="37">
        <f>'[2]Свод по МО_вся численность'!FQ47</f>
        <v>0</v>
      </c>
      <c r="KD47" s="37">
        <f>'[2]Свод по МО_вся численность'!FR47</f>
        <v>0</v>
      </c>
      <c r="KE47" s="37">
        <f t="shared" si="521"/>
        <v>0</v>
      </c>
      <c r="KF47" s="37">
        <f t="shared" si="521"/>
        <v>0</v>
      </c>
      <c r="KG47" s="38">
        <f t="shared" si="522"/>
        <v>0</v>
      </c>
      <c r="KH47" s="37">
        <f>'[2]Свод по МО_вся численность'!FS47</f>
        <v>0</v>
      </c>
      <c r="KI47" s="37">
        <f>'[2]Свод по МО_вся численность'!FT47</f>
        <v>0</v>
      </c>
      <c r="KJ47" s="37">
        <f t="shared" si="523"/>
        <v>0</v>
      </c>
      <c r="KK47" s="37">
        <f t="shared" si="523"/>
        <v>0</v>
      </c>
      <c r="KL47" s="38">
        <f t="shared" si="524"/>
        <v>0</v>
      </c>
      <c r="KM47" s="37">
        <f>'[2]Свод по МО_вся численность'!FU47</f>
        <v>0</v>
      </c>
      <c r="KN47" s="37">
        <f>'[2]Свод по МО_вся численность'!FV47</f>
        <v>0</v>
      </c>
      <c r="KO47" s="37">
        <f t="shared" si="525"/>
        <v>0</v>
      </c>
      <c r="KP47" s="37">
        <f t="shared" si="525"/>
        <v>0</v>
      </c>
      <c r="KQ47" s="38">
        <f t="shared" si="526"/>
        <v>0</v>
      </c>
      <c r="KR47" s="37">
        <f>'[2]Свод по МО_вся численность'!FW47</f>
        <v>0</v>
      </c>
      <c r="KS47" s="37">
        <f>'[2]Свод по МО_вся численность'!FX47</f>
        <v>0</v>
      </c>
      <c r="KT47" s="37">
        <f t="shared" si="527"/>
        <v>0</v>
      </c>
      <c r="KU47" s="37">
        <f t="shared" si="527"/>
        <v>0</v>
      </c>
      <c r="KV47" s="38">
        <f t="shared" si="528"/>
        <v>0</v>
      </c>
      <c r="KW47" s="37">
        <f>'[2]Свод по МО_вся численность'!FY47</f>
        <v>0</v>
      </c>
      <c r="KX47" s="37">
        <f>'[2]Свод по МО_вся численность'!FZ47</f>
        <v>0</v>
      </c>
      <c r="KY47" s="37">
        <f t="shared" si="529"/>
        <v>0</v>
      </c>
      <c r="KZ47" s="37">
        <f t="shared" si="529"/>
        <v>0</v>
      </c>
      <c r="LA47" s="38">
        <f t="shared" si="530"/>
        <v>0</v>
      </c>
      <c r="LB47" s="37">
        <f>'[2]Свод по МО_вся численность'!GA47</f>
        <v>0</v>
      </c>
      <c r="LC47" s="37">
        <f>'[2]Свод по МО_вся численность'!GB47</f>
        <v>0</v>
      </c>
      <c r="LD47" s="37">
        <f t="shared" si="531"/>
        <v>0</v>
      </c>
      <c r="LE47" s="37">
        <f t="shared" si="531"/>
        <v>0</v>
      </c>
      <c r="LF47" s="38">
        <f t="shared" si="532"/>
        <v>0</v>
      </c>
      <c r="LG47" s="37">
        <f>'[2]Свод по МО_вся численность'!GC47</f>
        <v>0</v>
      </c>
      <c r="LH47" s="37">
        <f>'[2]Свод по МО_вся численность'!GD47</f>
        <v>0</v>
      </c>
      <c r="LI47" s="37">
        <f t="shared" si="533"/>
        <v>0</v>
      </c>
      <c r="LJ47" s="37">
        <f t="shared" si="533"/>
        <v>0</v>
      </c>
      <c r="LK47" s="38">
        <f t="shared" si="80"/>
        <v>0</v>
      </c>
      <c r="LL47" s="37">
        <f>'[2]Свод по МО_вся численность'!GE47</f>
        <v>0</v>
      </c>
      <c r="LM47" s="37">
        <f>'[2]Свод по МО_вся численность'!GF47</f>
        <v>0</v>
      </c>
      <c r="LN47" s="37">
        <f t="shared" si="534"/>
        <v>0</v>
      </c>
      <c r="LO47" s="37">
        <f t="shared" si="534"/>
        <v>0</v>
      </c>
      <c r="LP47" s="38">
        <f t="shared" si="535"/>
        <v>0</v>
      </c>
      <c r="LQ47" s="37">
        <f>'[2]Свод по МО_вся численность'!GG47</f>
        <v>0</v>
      </c>
      <c r="LR47" s="37">
        <f>'[2]Свод по МО_вся численность'!GH47</f>
        <v>0</v>
      </c>
      <c r="LS47" s="37">
        <f t="shared" si="536"/>
        <v>0</v>
      </c>
      <c r="LT47" s="37">
        <f t="shared" si="536"/>
        <v>0</v>
      </c>
      <c r="LU47" s="38">
        <f t="shared" si="81"/>
        <v>0</v>
      </c>
      <c r="LV47" s="37">
        <f>'[2]Свод по МО_вся численность'!GI47</f>
        <v>0</v>
      </c>
      <c r="LW47" s="37">
        <f>'[2]Свод по МО_вся численность'!GJ47</f>
        <v>0</v>
      </c>
      <c r="LX47" s="37">
        <f t="shared" si="537"/>
        <v>0</v>
      </c>
      <c r="LY47" s="37">
        <f t="shared" si="537"/>
        <v>0</v>
      </c>
      <c r="LZ47" s="38">
        <f t="shared" si="538"/>
        <v>0</v>
      </c>
      <c r="MA47" s="37">
        <f>'[2]Свод по МО_вся численность'!GK47</f>
        <v>0</v>
      </c>
      <c r="MB47" s="37">
        <f>'[2]Свод по МО_вся численность'!GL47</f>
        <v>0</v>
      </c>
      <c r="MC47" s="37">
        <f t="shared" si="539"/>
        <v>0</v>
      </c>
      <c r="MD47" s="37">
        <f t="shared" si="539"/>
        <v>0</v>
      </c>
      <c r="ME47" s="38">
        <f t="shared" si="540"/>
        <v>0</v>
      </c>
      <c r="MF47" s="37">
        <f>'[2]Свод по МО_вся численность'!GM47</f>
        <v>0</v>
      </c>
      <c r="MG47" s="37">
        <f>'[2]Свод по МО_вся численность'!GN47</f>
        <v>0</v>
      </c>
      <c r="MH47" s="37">
        <f t="shared" si="541"/>
        <v>0</v>
      </c>
      <c r="MI47" s="37">
        <f t="shared" si="541"/>
        <v>0</v>
      </c>
      <c r="MJ47" s="38">
        <f t="shared" si="542"/>
        <v>0</v>
      </c>
      <c r="MK47" s="37">
        <f>'[2]Свод по МО_вся численность'!GO47</f>
        <v>0</v>
      </c>
      <c r="ML47" s="37">
        <f>'[2]Свод по МО_вся численность'!GP47</f>
        <v>0</v>
      </c>
      <c r="MM47" s="37">
        <f t="shared" si="543"/>
        <v>0</v>
      </c>
      <c r="MN47" s="37">
        <f t="shared" si="543"/>
        <v>0</v>
      </c>
      <c r="MO47" s="23">
        <f t="shared" si="132"/>
        <v>0</v>
      </c>
      <c r="MP47" s="37">
        <f>'[2]Свод по МО_вся численность'!GQ47</f>
        <v>0</v>
      </c>
      <c r="MQ47" s="37">
        <f>'[2]Свод по МО_вся численность'!GR47</f>
        <v>0</v>
      </c>
      <c r="MR47" s="37">
        <f t="shared" si="544"/>
        <v>0</v>
      </c>
      <c r="MS47" s="37">
        <f t="shared" si="544"/>
        <v>0</v>
      </c>
      <c r="MT47" s="23">
        <f t="shared" si="134"/>
        <v>0</v>
      </c>
      <c r="MU47" s="37">
        <f>'[2]Свод по МО_вся численность'!GS47</f>
        <v>0</v>
      </c>
      <c r="MV47" s="37">
        <f>'[2]Свод по МО_вся численность'!GT47</f>
        <v>0</v>
      </c>
      <c r="MW47" s="37">
        <f t="shared" si="545"/>
        <v>0</v>
      </c>
      <c r="MX47" s="37">
        <f t="shared" si="545"/>
        <v>0</v>
      </c>
      <c r="MY47" s="38">
        <f t="shared" si="546"/>
        <v>0</v>
      </c>
      <c r="MZ47" s="37">
        <f>'[2]Свод по МО_вся численность'!GU47</f>
        <v>0</v>
      </c>
      <c r="NA47" s="37">
        <f>'[2]Свод по МО_вся численность'!GV47</f>
        <v>0</v>
      </c>
      <c r="NB47" s="37">
        <f t="shared" si="550"/>
        <v>0</v>
      </c>
      <c r="NC47" s="37">
        <f t="shared" si="550"/>
        <v>0</v>
      </c>
      <c r="ND47" s="37">
        <f t="shared" si="547"/>
        <v>0</v>
      </c>
      <c r="NE47" s="23">
        <f t="shared" si="548"/>
        <v>0</v>
      </c>
      <c r="NF47" s="23">
        <f t="shared" si="549"/>
        <v>0</v>
      </c>
      <c r="NG47" s="29"/>
      <c r="NH47" s="29"/>
      <c r="NI47" s="30">
        <v>0</v>
      </c>
      <c r="NJ47" s="30">
        <v>0</v>
      </c>
      <c r="NK47" s="31"/>
    </row>
    <row r="48" spans="1:375" ht="20.25" x14ac:dyDescent="0.3">
      <c r="A48" s="45">
        <v>37</v>
      </c>
      <c r="B48" s="47" t="s">
        <v>139</v>
      </c>
      <c r="C48" s="37">
        <f>'[2]Свод по МО_вся численность'!AM48</f>
        <v>0</v>
      </c>
      <c r="D48" s="37">
        <f>'[2]Свод по МО_вся численность'!AN48</f>
        <v>0</v>
      </c>
      <c r="E48" s="37">
        <f t="shared" si="420"/>
        <v>0</v>
      </c>
      <c r="F48" s="37">
        <f t="shared" si="420"/>
        <v>0</v>
      </c>
      <c r="G48" s="38">
        <f t="shared" si="421"/>
        <v>0</v>
      </c>
      <c r="H48" s="39"/>
      <c r="I48" s="39"/>
      <c r="J48" s="37"/>
      <c r="K48" s="37"/>
      <c r="L48" s="37">
        <f>'[2]Свод по МО_вся численность'!AS48</f>
        <v>0</v>
      </c>
      <c r="M48" s="37">
        <f>'[2]Свод по МО_вся численность'!AT48</f>
        <v>0</v>
      </c>
      <c r="N48" s="37">
        <f t="shared" si="422"/>
        <v>0</v>
      </c>
      <c r="O48" s="37">
        <f t="shared" si="422"/>
        <v>0</v>
      </c>
      <c r="P48" s="38">
        <f t="shared" si="423"/>
        <v>0</v>
      </c>
      <c r="Q48" s="37"/>
      <c r="R48" s="37"/>
      <c r="S48" s="37"/>
      <c r="T48" s="37"/>
      <c r="U48" s="37">
        <f>'[2]Свод по МО_вся численность'!AY48</f>
        <v>0</v>
      </c>
      <c r="V48" s="37">
        <f>'[2]Свод по МО_вся численность'!AZ48</f>
        <v>0</v>
      </c>
      <c r="W48" s="37">
        <f t="shared" si="424"/>
        <v>0</v>
      </c>
      <c r="X48" s="37">
        <f t="shared" si="424"/>
        <v>0</v>
      </c>
      <c r="Y48" s="38">
        <f t="shared" si="425"/>
        <v>0</v>
      </c>
      <c r="Z48" s="37"/>
      <c r="AA48" s="37"/>
      <c r="AB48" s="37"/>
      <c r="AC48" s="37"/>
      <c r="AD48" s="37">
        <f>'[2]Свод по МО_вся численность'!BE48</f>
        <v>0</v>
      </c>
      <c r="AE48" s="37">
        <f>'[2]Свод по МО_вся численность'!BF48</f>
        <v>0</v>
      </c>
      <c r="AF48" s="37">
        <f t="shared" si="426"/>
        <v>0</v>
      </c>
      <c r="AG48" s="37">
        <f t="shared" si="426"/>
        <v>0</v>
      </c>
      <c r="AH48" s="37">
        <f t="shared" si="427"/>
        <v>0</v>
      </c>
      <c r="AI48" s="37"/>
      <c r="AJ48" s="37"/>
      <c r="AK48" s="37"/>
      <c r="AL48" s="37"/>
      <c r="AM48" s="37">
        <f>'[2]Свод по МО_вся численность'!BK48</f>
        <v>0</v>
      </c>
      <c r="AN48" s="37">
        <f>'[2]Свод по МО_вся численность'!BL48</f>
        <v>0</v>
      </c>
      <c r="AO48" s="37">
        <f t="shared" si="428"/>
        <v>0</v>
      </c>
      <c r="AP48" s="37">
        <f t="shared" si="428"/>
        <v>0</v>
      </c>
      <c r="AQ48" s="38">
        <f t="shared" si="429"/>
        <v>0</v>
      </c>
      <c r="AR48" s="37"/>
      <c r="AS48" s="37"/>
      <c r="AT48" s="37"/>
      <c r="AU48" s="37"/>
      <c r="AV48" s="37">
        <f>'[2]Свод по МО_вся численность'!BQ48</f>
        <v>0</v>
      </c>
      <c r="AW48" s="37">
        <f>'[2]Свод по МО_вся численность'!BR48</f>
        <v>0</v>
      </c>
      <c r="AX48" s="37">
        <f t="shared" si="430"/>
        <v>0</v>
      </c>
      <c r="AY48" s="37">
        <f t="shared" si="430"/>
        <v>0</v>
      </c>
      <c r="AZ48" s="38">
        <f t="shared" si="431"/>
        <v>0</v>
      </c>
      <c r="BA48" s="37"/>
      <c r="BB48" s="37"/>
      <c r="BC48" s="37"/>
      <c r="BD48" s="37"/>
      <c r="BE48" s="37">
        <f>'[2]Свод по МО_вся численность'!BW48</f>
        <v>0</v>
      </c>
      <c r="BF48" s="37">
        <f>'[2]Свод по МО_вся численность'!BX48</f>
        <v>0</v>
      </c>
      <c r="BG48" s="39"/>
      <c r="BH48" s="39"/>
      <c r="BI48" s="37"/>
      <c r="BJ48" s="37"/>
      <c r="BK48" s="38">
        <f t="shared" si="433"/>
        <v>0</v>
      </c>
      <c r="BL48" s="37">
        <f>'[2]Свод по МО_вся численность'!CE48</f>
        <v>0</v>
      </c>
      <c r="BM48" s="37">
        <f>'[2]Свод по МО_вся численность'!CF48</f>
        <v>0</v>
      </c>
      <c r="BN48" s="37">
        <f t="shared" si="434"/>
        <v>0</v>
      </c>
      <c r="BO48" s="37">
        <f t="shared" si="434"/>
        <v>0</v>
      </c>
      <c r="BP48" s="38">
        <f t="shared" si="435"/>
        <v>0</v>
      </c>
      <c r="BQ48" s="37">
        <f>'[2]Свод по МО_вся численность'!CG48</f>
        <v>0</v>
      </c>
      <c r="BR48" s="37">
        <f>'[2]Свод по МО_вся численность'!CH48</f>
        <v>0</v>
      </c>
      <c r="BS48" s="37">
        <f t="shared" si="436"/>
        <v>0</v>
      </c>
      <c r="BT48" s="37">
        <f t="shared" si="436"/>
        <v>0</v>
      </c>
      <c r="BU48" s="38">
        <f t="shared" si="437"/>
        <v>0</v>
      </c>
      <c r="BV48" s="37">
        <f>'[2]Свод по МО_вся численность'!CI48</f>
        <v>0</v>
      </c>
      <c r="BW48" s="37">
        <f>'[2]Свод по МО_вся численность'!CJ48</f>
        <v>0</v>
      </c>
      <c r="BX48" s="37">
        <f t="shared" si="438"/>
        <v>0</v>
      </c>
      <c r="BY48" s="37">
        <f t="shared" si="438"/>
        <v>0</v>
      </c>
      <c r="BZ48" s="38">
        <f t="shared" si="439"/>
        <v>0</v>
      </c>
      <c r="CA48" s="37">
        <f>'[2]Свод по МО_вся численность'!CK48</f>
        <v>0</v>
      </c>
      <c r="CB48" s="37">
        <f>'[2]Свод по МО_вся численность'!CL48</f>
        <v>0</v>
      </c>
      <c r="CC48" s="37">
        <f t="shared" si="440"/>
        <v>0</v>
      </c>
      <c r="CD48" s="37">
        <f t="shared" si="440"/>
        <v>0</v>
      </c>
      <c r="CE48" s="38">
        <f t="shared" si="441"/>
        <v>0</v>
      </c>
      <c r="CF48" s="37">
        <f>'[2]Свод по МО_вся численность'!CM48</f>
        <v>0</v>
      </c>
      <c r="CG48" s="37">
        <f>'[2]Свод по МО_вся численность'!CN48</f>
        <v>0</v>
      </c>
      <c r="CH48" s="37">
        <f t="shared" si="442"/>
        <v>0</v>
      </c>
      <c r="CI48" s="37">
        <f t="shared" si="442"/>
        <v>0</v>
      </c>
      <c r="CJ48" s="38">
        <f t="shared" si="443"/>
        <v>0</v>
      </c>
      <c r="CK48" s="37">
        <f>'[2]Свод по МО_вся численность'!CO48</f>
        <v>0</v>
      </c>
      <c r="CL48" s="37">
        <f>'[2]Свод по МО_вся численность'!CP48</f>
        <v>0</v>
      </c>
      <c r="CM48" s="37">
        <f t="shared" si="552"/>
        <v>0</v>
      </c>
      <c r="CN48" s="37">
        <f t="shared" si="552"/>
        <v>0</v>
      </c>
      <c r="CO48" s="38">
        <f t="shared" si="445"/>
        <v>0</v>
      </c>
      <c r="CP48" s="37">
        <f>'[2]Свод по МО_вся численность'!CQ48</f>
        <v>0</v>
      </c>
      <c r="CQ48" s="37">
        <f>'[2]Свод по МО_вся численность'!CR48</f>
        <v>0</v>
      </c>
      <c r="CR48" s="37"/>
      <c r="CS48" s="37"/>
      <c r="CT48" s="38">
        <f t="shared" si="171"/>
        <v>0</v>
      </c>
      <c r="CU48" s="37">
        <f>'[2]Свод по МО_вся численность'!CS48</f>
        <v>0</v>
      </c>
      <c r="CV48" s="37">
        <f>'[2]Свод по МО_вся численность'!CT48</f>
        <v>0</v>
      </c>
      <c r="CW48" s="37"/>
      <c r="CX48" s="37"/>
      <c r="CY48" s="38">
        <f t="shared" si="448"/>
        <v>0</v>
      </c>
      <c r="CZ48" s="37">
        <f>'[2]Свод по МО_вся численность'!CU48</f>
        <v>0</v>
      </c>
      <c r="DA48" s="37">
        <f>'[2]Свод по МО_вся численность'!CV48</f>
        <v>0</v>
      </c>
      <c r="DB48" s="37">
        <f t="shared" si="449"/>
        <v>0</v>
      </c>
      <c r="DC48" s="37">
        <f t="shared" si="449"/>
        <v>0</v>
      </c>
      <c r="DD48" s="38">
        <f t="shared" si="450"/>
        <v>0</v>
      </c>
      <c r="DE48" s="37">
        <f>'[2]Свод по МО_вся численность'!CW48</f>
        <v>0</v>
      </c>
      <c r="DF48" s="37">
        <f>'[2]Свод по МО_вся численность'!CX48</f>
        <v>0</v>
      </c>
      <c r="DG48" s="37"/>
      <c r="DH48" s="37"/>
      <c r="DI48" s="38">
        <f t="shared" si="452"/>
        <v>0</v>
      </c>
      <c r="DJ48" s="37">
        <f>'[2]Свод по МО_вся численность'!CY48</f>
        <v>0</v>
      </c>
      <c r="DK48" s="37">
        <f>'[2]Свод по МО_вся численность'!CZ48</f>
        <v>0</v>
      </c>
      <c r="DL48" s="37">
        <f t="shared" si="453"/>
        <v>0</v>
      </c>
      <c r="DM48" s="37">
        <f t="shared" si="453"/>
        <v>0</v>
      </c>
      <c r="DN48" s="38">
        <f t="shared" si="454"/>
        <v>0</v>
      </c>
      <c r="DO48" s="37">
        <f>'[2]Свод по МО_вся численность'!DA48</f>
        <v>0</v>
      </c>
      <c r="DP48" s="37">
        <f>'[2]Свод по МО_вся численность'!DB48</f>
        <v>0</v>
      </c>
      <c r="DQ48" s="37">
        <f t="shared" si="455"/>
        <v>0</v>
      </c>
      <c r="DR48" s="37">
        <f t="shared" si="455"/>
        <v>0</v>
      </c>
      <c r="DS48" s="38">
        <f t="shared" si="456"/>
        <v>0</v>
      </c>
      <c r="DT48" s="37">
        <f>'[2]Свод по МО_вся численность'!DC48</f>
        <v>0</v>
      </c>
      <c r="DU48" s="37">
        <f>'[2]Свод по МО_вся численность'!DD48</f>
        <v>0</v>
      </c>
      <c r="DV48" s="37">
        <f t="shared" si="457"/>
        <v>0</v>
      </c>
      <c r="DW48" s="37">
        <f t="shared" si="457"/>
        <v>0</v>
      </c>
      <c r="DX48" s="38">
        <f t="shared" si="458"/>
        <v>0</v>
      </c>
      <c r="DY48" s="37">
        <f>'[2]Свод по МО_вся численность'!DE48</f>
        <v>0</v>
      </c>
      <c r="DZ48" s="37">
        <f>'[2]Свод по МО_вся численность'!DF48</f>
        <v>0</v>
      </c>
      <c r="EA48" s="37">
        <f t="shared" si="459"/>
        <v>0</v>
      </c>
      <c r="EB48" s="37">
        <f t="shared" si="459"/>
        <v>0</v>
      </c>
      <c r="EC48" s="38">
        <f t="shared" si="460"/>
        <v>0</v>
      </c>
      <c r="ED48" s="37">
        <f>'[2]Свод по МО_вся численность'!DG48</f>
        <v>0</v>
      </c>
      <c r="EE48" s="37">
        <f>'[2]Свод по МО_вся численность'!DH48</f>
        <v>0</v>
      </c>
      <c r="EF48" s="37">
        <f t="shared" si="461"/>
        <v>0</v>
      </c>
      <c r="EG48" s="37">
        <f t="shared" si="461"/>
        <v>0</v>
      </c>
      <c r="EH48" s="23">
        <f t="shared" si="108"/>
        <v>0</v>
      </c>
      <c r="EI48" s="37">
        <f>'[2]Свод по МО_вся численность'!DI48</f>
        <v>0</v>
      </c>
      <c r="EJ48" s="37">
        <f>'[2]Свод по МО_вся численность'!DJ48</f>
        <v>0</v>
      </c>
      <c r="EK48" s="37">
        <f t="shared" si="462"/>
        <v>0</v>
      </c>
      <c r="EL48" s="37">
        <f t="shared" si="462"/>
        <v>0</v>
      </c>
      <c r="EM48" s="23">
        <f t="shared" si="110"/>
        <v>0</v>
      </c>
      <c r="EN48" s="37">
        <f>'[2]Свод по МО_вся численность'!DK48</f>
        <v>0</v>
      </c>
      <c r="EO48" s="37">
        <f>'[2]Свод по МО_вся численность'!DL48</f>
        <v>0</v>
      </c>
      <c r="EP48" s="37">
        <f t="shared" si="463"/>
        <v>0</v>
      </c>
      <c r="EQ48" s="37">
        <f t="shared" si="463"/>
        <v>0</v>
      </c>
      <c r="ER48" s="38">
        <f t="shared" si="464"/>
        <v>0</v>
      </c>
      <c r="ES48" s="37">
        <f>'[2]Свод по МО_вся численность'!DM48</f>
        <v>0</v>
      </c>
      <c r="ET48" s="37">
        <f>'[2]Свод по МО_вся численность'!DN48</f>
        <v>0</v>
      </c>
      <c r="EU48" s="37">
        <f t="shared" si="465"/>
        <v>0</v>
      </c>
      <c r="EV48" s="37">
        <f t="shared" si="465"/>
        <v>0</v>
      </c>
      <c r="EW48" s="38">
        <f t="shared" si="466"/>
        <v>0</v>
      </c>
      <c r="EX48" s="37">
        <f>'[2]Свод по МО_вся численность'!DO48</f>
        <v>0</v>
      </c>
      <c r="EY48" s="37">
        <f>'[2]Свод по МО_вся численность'!DP48</f>
        <v>0</v>
      </c>
      <c r="EZ48" s="37">
        <f t="shared" si="467"/>
        <v>0</v>
      </c>
      <c r="FA48" s="37">
        <f t="shared" si="467"/>
        <v>0</v>
      </c>
      <c r="FB48" s="38">
        <f t="shared" si="468"/>
        <v>0</v>
      </c>
      <c r="FC48" s="37">
        <f>'[2]Свод по МО_вся численность'!DQ48</f>
        <v>0</v>
      </c>
      <c r="FD48" s="37">
        <f>'[2]Свод по МО_вся численность'!DR48</f>
        <v>0</v>
      </c>
      <c r="FE48" s="37">
        <f t="shared" si="469"/>
        <v>0</v>
      </c>
      <c r="FF48" s="37">
        <f t="shared" si="469"/>
        <v>0</v>
      </c>
      <c r="FG48" s="38">
        <f t="shared" si="470"/>
        <v>0</v>
      </c>
      <c r="FH48" s="37">
        <f>'[2]Свод по МО_вся численность'!DS48</f>
        <v>0</v>
      </c>
      <c r="FI48" s="37">
        <f>'[2]Свод по МО_вся численность'!DT48</f>
        <v>0</v>
      </c>
      <c r="FJ48" s="37">
        <f t="shared" si="471"/>
        <v>0</v>
      </c>
      <c r="FK48" s="37">
        <f t="shared" si="471"/>
        <v>0</v>
      </c>
      <c r="FL48" s="38">
        <f t="shared" si="472"/>
        <v>0</v>
      </c>
      <c r="FM48" s="37">
        <f>'[2]Свод по МО_вся численность'!DU48</f>
        <v>0</v>
      </c>
      <c r="FN48" s="37">
        <f>'[2]Свод по МО_вся численность'!DV48</f>
        <v>0</v>
      </c>
      <c r="FO48" s="37">
        <f t="shared" si="473"/>
        <v>0</v>
      </c>
      <c r="FP48" s="37">
        <f t="shared" si="473"/>
        <v>0</v>
      </c>
      <c r="FQ48" s="38">
        <f t="shared" si="474"/>
        <v>0</v>
      </c>
      <c r="FR48" s="37">
        <f>'[2]Свод по МО_вся численность'!DW48</f>
        <v>0</v>
      </c>
      <c r="FS48" s="37">
        <f>'[2]Свод по МО_вся численность'!DX48</f>
        <v>0</v>
      </c>
      <c r="FT48" s="37">
        <f t="shared" si="475"/>
        <v>0</v>
      </c>
      <c r="FU48" s="37">
        <f t="shared" si="475"/>
        <v>0</v>
      </c>
      <c r="FV48" s="38">
        <f t="shared" si="476"/>
        <v>0</v>
      </c>
      <c r="FW48" s="37">
        <f>'[2]Свод по МО_вся численность'!DY48</f>
        <v>0</v>
      </c>
      <c r="FX48" s="37">
        <f>'[2]Свод по МО_вся численность'!DZ48</f>
        <v>0</v>
      </c>
      <c r="FY48" s="37">
        <f t="shared" si="477"/>
        <v>0</v>
      </c>
      <c r="FZ48" s="37">
        <f t="shared" si="477"/>
        <v>0</v>
      </c>
      <c r="GA48" s="38">
        <f t="shared" si="478"/>
        <v>0</v>
      </c>
      <c r="GB48" s="37">
        <f>'[2]Свод по МО_вся численность'!EA48</f>
        <v>0</v>
      </c>
      <c r="GC48" s="37">
        <f>'[2]Свод по МО_вся численность'!EB48</f>
        <v>0</v>
      </c>
      <c r="GD48" s="37">
        <f t="shared" si="479"/>
        <v>0</v>
      </c>
      <c r="GE48" s="37">
        <f t="shared" si="479"/>
        <v>0</v>
      </c>
      <c r="GF48" s="38">
        <f t="shared" si="480"/>
        <v>0</v>
      </c>
      <c r="GG48" s="37">
        <f>'[2]Свод по МО_вся численность'!EC48</f>
        <v>0</v>
      </c>
      <c r="GH48" s="37">
        <f>'[2]Свод по МО_вся численность'!ED48</f>
        <v>0</v>
      </c>
      <c r="GI48" s="37">
        <f t="shared" si="481"/>
        <v>0</v>
      </c>
      <c r="GJ48" s="37">
        <f t="shared" si="481"/>
        <v>0</v>
      </c>
      <c r="GK48" s="38">
        <f t="shared" si="482"/>
        <v>0</v>
      </c>
      <c r="GL48" s="37">
        <f>'[2]Свод по МО_вся численность'!EE48</f>
        <v>0</v>
      </c>
      <c r="GM48" s="37">
        <f>'[2]Свод по МО_вся численность'!EF48</f>
        <v>0</v>
      </c>
      <c r="GN48" s="37">
        <f t="shared" si="483"/>
        <v>0</v>
      </c>
      <c r="GO48" s="37">
        <f t="shared" si="483"/>
        <v>0</v>
      </c>
      <c r="GP48" s="38">
        <f t="shared" si="484"/>
        <v>0</v>
      </c>
      <c r="GQ48" s="37">
        <f>'[2]Свод по МО_вся численность'!EG48</f>
        <v>0</v>
      </c>
      <c r="GR48" s="37">
        <f>'[2]Свод по МО_вся численность'!EH48</f>
        <v>0</v>
      </c>
      <c r="GS48" s="37">
        <f t="shared" si="485"/>
        <v>0</v>
      </c>
      <c r="GT48" s="37">
        <f t="shared" si="485"/>
        <v>0</v>
      </c>
      <c r="GU48" s="38">
        <f t="shared" si="486"/>
        <v>0</v>
      </c>
      <c r="GV48" s="37">
        <f>'[2]Свод по МО_вся численность'!EI48</f>
        <v>0</v>
      </c>
      <c r="GW48" s="37">
        <f>'[2]Свод по МО_вся численность'!EJ48</f>
        <v>0</v>
      </c>
      <c r="GX48" s="37">
        <f t="shared" si="487"/>
        <v>0</v>
      </c>
      <c r="GY48" s="37">
        <f t="shared" si="487"/>
        <v>0</v>
      </c>
      <c r="GZ48" s="38">
        <f t="shared" si="488"/>
        <v>0</v>
      </c>
      <c r="HA48" s="37">
        <f>'[2]Свод по МО_вся численность'!EK48</f>
        <v>0</v>
      </c>
      <c r="HB48" s="37">
        <f>'[2]Свод по МО_вся численность'!EL48</f>
        <v>0</v>
      </c>
      <c r="HC48" s="37">
        <f t="shared" si="489"/>
        <v>0</v>
      </c>
      <c r="HD48" s="37">
        <f t="shared" si="489"/>
        <v>0</v>
      </c>
      <c r="HE48" s="38">
        <f t="shared" si="490"/>
        <v>0</v>
      </c>
      <c r="HF48" s="37">
        <f>'[2]Свод по МО_вся численность'!EM48</f>
        <v>0</v>
      </c>
      <c r="HG48" s="37">
        <f>'[2]Свод по МО_вся численность'!EN48</f>
        <v>0</v>
      </c>
      <c r="HH48" s="37">
        <f t="shared" si="491"/>
        <v>0</v>
      </c>
      <c r="HI48" s="37">
        <f t="shared" si="491"/>
        <v>0</v>
      </c>
      <c r="HJ48" s="38">
        <f t="shared" si="492"/>
        <v>0</v>
      </c>
      <c r="HK48" s="37">
        <f>'[2]Свод по МО_вся численность'!EO48</f>
        <v>0</v>
      </c>
      <c r="HL48" s="37">
        <f>'[2]Свод по МО_вся численность'!EP48</f>
        <v>0</v>
      </c>
      <c r="HM48" s="37">
        <f t="shared" si="493"/>
        <v>0</v>
      </c>
      <c r="HN48" s="37">
        <f t="shared" si="493"/>
        <v>0</v>
      </c>
      <c r="HO48" s="38">
        <f t="shared" si="494"/>
        <v>0</v>
      </c>
      <c r="HP48" s="37">
        <f>'[2]Свод по МО_вся численность'!EQ48</f>
        <v>0</v>
      </c>
      <c r="HQ48" s="37">
        <f>'[2]Свод по МО_вся численность'!ER48</f>
        <v>0</v>
      </c>
      <c r="HR48" s="37">
        <f t="shared" si="495"/>
        <v>0</v>
      </c>
      <c r="HS48" s="37">
        <f t="shared" si="495"/>
        <v>0</v>
      </c>
      <c r="HT48" s="38">
        <f t="shared" si="496"/>
        <v>0</v>
      </c>
      <c r="HU48" s="37">
        <f>'[2]Свод по МО_вся численность'!ES48</f>
        <v>0</v>
      </c>
      <c r="HV48" s="37">
        <f>'[2]Свод по МО_вся численность'!ET48</f>
        <v>0</v>
      </c>
      <c r="HW48" s="37">
        <f t="shared" si="497"/>
        <v>0</v>
      </c>
      <c r="HX48" s="37">
        <f t="shared" si="497"/>
        <v>0</v>
      </c>
      <c r="HY48" s="38">
        <f t="shared" si="498"/>
        <v>0</v>
      </c>
      <c r="HZ48" s="37">
        <f>'[2]Свод по МО_вся численность'!EU48</f>
        <v>0</v>
      </c>
      <c r="IA48" s="37">
        <f>'[2]Свод по МО_вся численность'!EV48</f>
        <v>0</v>
      </c>
      <c r="IB48" s="37">
        <f t="shared" si="499"/>
        <v>0</v>
      </c>
      <c r="IC48" s="37">
        <f t="shared" si="499"/>
        <v>0</v>
      </c>
      <c r="ID48" s="38">
        <f t="shared" si="500"/>
        <v>0</v>
      </c>
      <c r="IE48" s="37">
        <f>'[2]Свод по МО_вся численность'!EW48</f>
        <v>0</v>
      </c>
      <c r="IF48" s="37">
        <f>'[2]Свод по МО_вся численность'!EX48</f>
        <v>0</v>
      </c>
      <c r="IG48" s="37">
        <f t="shared" si="501"/>
        <v>0</v>
      </c>
      <c r="IH48" s="37">
        <f t="shared" si="501"/>
        <v>0</v>
      </c>
      <c r="II48" s="38">
        <f t="shared" si="502"/>
        <v>0</v>
      </c>
      <c r="IJ48" s="37">
        <f>'[2]Свод по МО_вся численность'!EY48</f>
        <v>0</v>
      </c>
      <c r="IK48" s="37">
        <f>'[2]Свод по МО_вся численность'!EZ48</f>
        <v>0</v>
      </c>
      <c r="IL48" s="37">
        <f t="shared" si="503"/>
        <v>0</v>
      </c>
      <c r="IM48" s="37">
        <f t="shared" si="503"/>
        <v>0</v>
      </c>
      <c r="IN48" s="38">
        <f t="shared" si="504"/>
        <v>0</v>
      </c>
      <c r="IO48" s="37">
        <f>'[2]Свод по МО_вся численность'!FA48</f>
        <v>0</v>
      </c>
      <c r="IP48" s="37">
        <f>'[2]Свод по МО_вся численность'!FB48</f>
        <v>0</v>
      </c>
      <c r="IQ48" s="37">
        <f t="shared" si="505"/>
        <v>0</v>
      </c>
      <c r="IR48" s="37">
        <f t="shared" si="505"/>
        <v>0</v>
      </c>
      <c r="IS48" s="38">
        <f t="shared" si="506"/>
        <v>0</v>
      </c>
      <c r="IT48" s="37">
        <f>'[2]Свод по МО_вся численность'!FC48</f>
        <v>0</v>
      </c>
      <c r="IU48" s="37">
        <f>'[2]Свод по МО_вся численность'!FD48</f>
        <v>0</v>
      </c>
      <c r="IV48" s="37">
        <f t="shared" si="507"/>
        <v>0</v>
      </c>
      <c r="IW48" s="37">
        <f t="shared" si="507"/>
        <v>0</v>
      </c>
      <c r="IX48" s="38">
        <f t="shared" si="508"/>
        <v>0</v>
      </c>
      <c r="IY48" s="37">
        <f>'[2]Свод по МО_вся численность'!FE48</f>
        <v>0</v>
      </c>
      <c r="IZ48" s="37">
        <f>'[2]Свод по МО_вся численность'!FF48</f>
        <v>0</v>
      </c>
      <c r="JA48" s="37">
        <f t="shared" si="509"/>
        <v>0</v>
      </c>
      <c r="JB48" s="37">
        <f t="shared" si="509"/>
        <v>0</v>
      </c>
      <c r="JC48" s="38">
        <f t="shared" si="510"/>
        <v>0</v>
      </c>
      <c r="JD48" s="37">
        <f>'[2]Свод по МО_вся численность'!FG48</f>
        <v>0</v>
      </c>
      <c r="JE48" s="37">
        <f>'[2]Свод по МО_вся численность'!FH48</f>
        <v>0</v>
      </c>
      <c r="JF48" s="37">
        <f t="shared" si="511"/>
        <v>0</v>
      </c>
      <c r="JG48" s="37">
        <f t="shared" si="511"/>
        <v>0</v>
      </c>
      <c r="JH48" s="38">
        <f t="shared" si="512"/>
        <v>0</v>
      </c>
      <c r="JI48" s="37">
        <f>'[2]Свод по МО_вся численность'!FI48</f>
        <v>0</v>
      </c>
      <c r="JJ48" s="37">
        <f>'[2]Свод по МО_вся численность'!FJ48</f>
        <v>0</v>
      </c>
      <c r="JK48" s="37">
        <f t="shared" si="513"/>
        <v>0</v>
      </c>
      <c r="JL48" s="37">
        <f t="shared" si="513"/>
        <v>0</v>
      </c>
      <c r="JM48" s="38">
        <f t="shared" si="514"/>
        <v>0</v>
      </c>
      <c r="JN48" s="37">
        <f>'[2]Свод по МО_вся численность'!FK48</f>
        <v>0</v>
      </c>
      <c r="JO48" s="37">
        <f>'[2]Свод по МО_вся численность'!FL48</f>
        <v>0</v>
      </c>
      <c r="JP48" s="37">
        <f t="shared" si="515"/>
        <v>0</v>
      </c>
      <c r="JQ48" s="37">
        <f t="shared" si="515"/>
        <v>0</v>
      </c>
      <c r="JR48" s="38">
        <f t="shared" si="516"/>
        <v>0</v>
      </c>
      <c r="JS48" s="37">
        <f>'[2]Свод по МО_вся численность'!FM48</f>
        <v>0</v>
      </c>
      <c r="JT48" s="37">
        <f>'[2]Свод по МО_вся численность'!FN48</f>
        <v>0</v>
      </c>
      <c r="JU48" s="37">
        <f t="shared" si="517"/>
        <v>0</v>
      </c>
      <c r="JV48" s="37">
        <f t="shared" si="517"/>
        <v>0</v>
      </c>
      <c r="JW48" s="38">
        <f t="shared" si="518"/>
        <v>0</v>
      </c>
      <c r="JX48" s="37">
        <f>'[2]Свод по МО_вся численность'!FO48</f>
        <v>0</v>
      </c>
      <c r="JY48" s="37">
        <f>'[2]Свод по МО_вся численность'!FP48</f>
        <v>0</v>
      </c>
      <c r="JZ48" s="37">
        <f t="shared" si="519"/>
        <v>0</v>
      </c>
      <c r="KA48" s="37">
        <f t="shared" si="519"/>
        <v>0</v>
      </c>
      <c r="KB48" s="38">
        <f t="shared" si="520"/>
        <v>0</v>
      </c>
      <c r="KC48" s="37">
        <f>'[2]Свод по МО_вся численность'!FQ48</f>
        <v>0</v>
      </c>
      <c r="KD48" s="37">
        <f>'[2]Свод по МО_вся численность'!FR48</f>
        <v>0</v>
      </c>
      <c r="KE48" s="37">
        <f t="shared" si="521"/>
        <v>0</v>
      </c>
      <c r="KF48" s="37">
        <f t="shared" si="521"/>
        <v>0</v>
      </c>
      <c r="KG48" s="38">
        <f t="shared" si="522"/>
        <v>0</v>
      </c>
      <c r="KH48" s="37">
        <f>'[2]Свод по МО_вся численность'!FS48</f>
        <v>0</v>
      </c>
      <c r="KI48" s="37">
        <f>'[2]Свод по МО_вся численность'!FT48</f>
        <v>0</v>
      </c>
      <c r="KJ48" s="37">
        <f t="shared" si="523"/>
        <v>0</v>
      </c>
      <c r="KK48" s="37">
        <f t="shared" si="523"/>
        <v>0</v>
      </c>
      <c r="KL48" s="38">
        <f t="shared" si="524"/>
        <v>0</v>
      </c>
      <c r="KM48" s="37">
        <f>'[2]Свод по МО_вся численность'!FU48</f>
        <v>0</v>
      </c>
      <c r="KN48" s="37">
        <f>'[2]Свод по МО_вся численность'!FV48</f>
        <v>0</v>
      </c>
      <c r="KO48" s="37">
        <f t="shared" si="525"/>
        <v>0</v>
      </c>
      <c r="KP48" s="37">
        <f t="shared" si="525"/>
        <v>0</v>
      </c>
      <c r="KQ48" s="38">
        <f t="shared" si="526"/>
        <v>0</v>
      </c>
      <c r="KR48" s="37">
        <f>'[2]Свод по МО_вся численность'!FW48</f>
        <v>0</v>
      </c>
      <c r="KS48" s="37">
        <f>'[2]Свод по МО_вся численность'!FX48</f>
        <v>0</v>
      </c>
      <c r="KT48" s="37">
        <f t="shared" si="527"/>
        <v>0</v>
      </c>
      <c r="KU48" s="37">
        <f t="shared" si="527"/>
        <v>0</v>
      </c>
      <c r="KV48" s="38">
        <f t="shared" si="528"/>
        <v>0</v>
      </c>
      <c r="KW48" s="37">
        <f>'[2]Свод по МО_вся численность'!FY48</f>
        <v>0</v>
      </c>
      <c r="KX48" s="37">
        <f>'[2]Свод по МО_вся численность'!FZ48</f>
        <v>0</v>
      </c>
      <c r="KY48" s="37">
        <f t="shared" si="529"/>
        <v>0</v>
      </c>
      <c r="KZ48" s="37">
        <f t="shared" si="529"/>
        <v>0</v>
      </c>
      <c r="LA48" s="38">
        <f t="shared" si="530"/>
        <v>0</v>
      </c>
      <c r="LB48" s="37">
        <f>'[2]Свод по МО_вся численность'!GA48</f>
        <v>0</v>
      </c>
      <c r="LC48" s="37">
        <f>'[2]Свод по МО_вся численность'!GB48</f>
        <v>0</v>
      </c>
      <c r="LD48" s="37">
        <f t="shared" si="531"/>
        <v>0</v>
      </c>
      <c r="LE48" s="37">
        <f t="shared" si="531"/>
        <v>0</v>
      </c>
      <c r="LF48" s="38">
        <f t="shared" si="532"/>
        <v>0</v>
      </c>
      <c r="LG48" s="37">
        <f>'[2]Свод по МО_вся численность'!GC48</f>
        <v>0</v>
      </c>
      <c r="LH48" s="37">
        <f>'[2]Свод по МО_вся численность'!GD48</f>
        <v>0</v>
      </c>
      <c r="LI48" s="37">
        <f t="shared" si="533"/>
        <v>0</v>
      </c>
      <c r="LJ48" s="37">
        <f t="shared" si="533"/>
        <v>0</v>
      </c>
      <c r="LK48" s="38">
        <f t="shared" si="80"/>
        <v>0</v>
      </c>
      <c r="LL48" s="37">
        <f>'[2]Свод по МО_вся численность'!GE48</f>
        <v>0</v>
      </c>
      <c r="LM48" s="37">
        <f>'[2]Свод по МО_вся численность'!GF48</f>
        <v>0</v>
      </c>
      <c r="LN48" s="37">
        <f t="shared" si="534"/>
        <v>0</v>
      </c>
      <c r="LO48" s="37">
        <f t="shared" si="534"/>
        <v>0</v>
      </c>
      <c r="LP48" s="38">
        <f t="shared" si="535"/>
        <v>0</v>
      </c>
      <c r="LQ48" s="37">
        <f>'[2]Свод по МО_вся численность'!GG48</f>
        <v>0</v>
      </c>
      <c r="LR48" s="37">
        <f>'[2]Свод по МО_вся численность'!GH48</f>
        <v>0</v>
      </c>
      <c r="LS48" s="37">
        <f t="shared" si="536"/>
        <v>0</v>
      </c>
      <c r="LT48" s="37">
        <f t="shared" si="536"/>
        <v>0</v>
      </c>
      <c r="LU48" s="38">
        <f t="shared" si="81"/>
        <v>0</v>
      </c>
      <c r="LV48" s="37">
        <f>'[2]Свод по МО_вся численность'!GI48</f>
        <v>0</v>
      </c>
      <c r="LW48" s="37">
        <f>'[2]Свод по МО_вся численность'!GJ48</f>
        <v>0</v>
      </c>
      <c r="LX48" s="37">
        <f t="shared" si="537"/>
        <v>0</v>
      </c>
      <c r="LY48" s="37">
        <f t="shared" si="537"/>
        <v>0</v>
      </c>
      <c r="LZ48" s="38">
        <f t="shared" si="538"/>
        <v>0</v>
      </c>
      <c r="MA48" s="37">
        <f>'[2]Свод по МО_вся численность'!GK48</f>
        <v>0</v>
      </c>
      <c r="MB48" s="37">
        <f>'[2]Свод по МО_вся численность'!GL48</f>
        <v>0</v>
      </c>
      <c r="MC48" s="37">
        <f t="shared" si="539"/>
        <v>0</v>
      </c>
      <c r="MD48" s="37">
        <f t="shared" si="539"/>
        <v>0</v>
      </c>
      <c r="ME48" s="38">
        <f t="shared" si="540"/>
        <v>0</v>
      </c>
      <c r="MF48" s="37">
        <f>'[2]Свод по МО_вся численность'!GM48</f>
        <v>0</v>
      </c>
      <c r="MG48" s="37">
        <f>'[2]Свод по МО_вся численность'!GN48</f>
        <v>0</v>
      </c>
      <c r="MH48" s="37">
        <f t="shared" si="541"/>
        <v>0</v>
      </c>
      <c r="MI48" s="37">
        <f t="shared" si="541"/>
        <v>0</v>
      </c>
      <c r="MJ48" s="38">
        <f t="shared" si="542"/>
        <v>0</v>
      </c>
      <c r="MK48" s="37">
        <f>'[2]Свод по МО_вся численность'!GO48</f>
        <v>0</v>
      </c>
      <c r="ML48" s="37">
        <f>'[2]Свод по МО_вся численность'!GP48</f>
        <v>0</v>
      </c>
      <c r="MM48" s="37">
        <f t="shared" si="543"/>
        <v>0</v>
      </c>
      <c r="MN48" s="37">
        <f t="shared" si="543"/>
        <v>0</v>
      </c>
      <c r="MO48" s="23">
        <f t="shared" si="132"/>
        <v>0</v>
      </c>
      <c r="MP48" s="37">
        <f>'[2]Свод по МО_вся численность'!GQ48</f>
        <v>0</v>
      </c>
      <c r="MQ48" s="37">
        <f>'[2]Свод по МО_вся численность'!GR48</f>
        <v>0</v>
      </c>
      <c r="MR48" s="37">
        <f t="shared" si="544"/>
        <v>0</v>
      </c>
      <c r="MS48" s="37">
        <f t="shared" si="544"/>
        <v>0</v>
      </c>
      <c r="MT48" s="23">
        <f t="shared" si="134"/>
        <v>0</v>
      </c>
      <c r="MU48" s="37">
        <f>'[2]Свод по МО_вся численность'!GS48</f>
        <v>0</v>
      </c>
      <c r="MV48" s="37">
        <f>'[2]Свод по МО_вся численность'!GT48</f>
        <v>0</v>
      </c>
      <c r="MW48" s="37">
        <f t="shared" si="545"/>
        <v>0</v>
      </c>
      <c r="MX48" s="37">
        <f t="shared" si="545"/>
        <v>0</v>
      </c>
      <c r="MY48" s="38">
        <f t="shared" si="546"/>
        <v>0</v>
      </c>
      <c r="MZ48" s="37">
        <f>'[2]Свод по МО_вся численность'!GU48</f>
        <v>0</v>
      </c>
      <c r="NA48" s="37">
        <f>'[2]Свод по МО_вся численность'!GV48</f>
        <v>0</v>
      </c>
      <c r="NB48" s="37">
        <f t="shared" si="550"/>
        <v>0</v>
      </c>
      <c r="NC48" s="37">
        <f t="shared" si="550"/>
        <v>0</v>
      </c>
      <c r="ND48" s="37">
        <f t="shared" si="547"/>
        <v>0</v>
      </c>
      <c r="NE48" s="23">
        <f t="shared" si="548"/>
        <v>0</v>
      </c>
      <c r="NF48" s="23">
        <f t="shared" si="549"/>
        <v>0</v>
      </c>
      <c r="NG48" s="29"/>
      <c r="NH48" s="29"/>
      <c r="NI48" s="30">
        <v>0</v>
      </c>
      <c r="NJ48" s="30">
        <v>0</v>
      </c>
      <c r="NK48" s="31"/>
    </row>
    <row r="49" spans="1:375" ht="20.25" x14ac:dyDescent="0.3">
      <c r="A49" s="45">
        <v>38</v>
      </c>
      <c r="B49" s="47" t="s">
        <v>140</v>
      </c>
      <c r="C49" s="37">
        <f>'[2]Свод по МО_вся численность'!AM49</f>
        <v>0</v>
      </c>
      <c r="D49" s="37">
        <f>'[2]Свод по МО_вся численность'!AN49</f>
        <v>0</v>
      </c>
      <c r="E49" s="37">
        <f t="shared" si="420"/>
        <v>0</v>
      </c>
      <c r="F49" s="37">
        <f t="shared" si="420"/>
        <v>0</v>
      </c>
      <c r="G49" s="38">
        <f t="shared" si="421"/>
        <v>0</v>
      </c>
      <c r="H49" s="39"/>
      <c r="I49" s="39"/>
      <c r="J49" s="37"/>
      <c r="K49" s="37"/>
      <c r="L49" s="37">
        <f>'[2]Свод по МО_вся численность'!AS49</f>
        <v>0</v>
      </c>
      <c r="M49" s="37">
        <f>'[2]Свод по МО_вся численность'!AT49</f>
        <v>0</v>
      </c>
      <c r="N49" s="37">
        <f t="shared" si="422"/>
        <v>0</v>
      </c>
      <c r="O49" s="37">
        <f t="shared" si="422"/>
        <v>0</v>
      </c>
      <c r="P49" s="38">
        <f t="shared" si="423"/>
        <v>0</v>
      </c>
      <c r="Q49" s="37"/>
      <c r="R49" s="37"/>
      <c r="S49" s="37"/>
      <c r="T49" s="37"/>
      <c r="U49" s="37">
        <f>'[2]Свод по МО_вся численность'!AY49</f>
        <v>0</v>
      </c>
      <c r="V49" s="37">
        <f>'[2]Свод по МО_вся численность'!AZ49</f>
        <v>0</v>
      </c>
      <c r="W49" s="37">
        <f t="shared" si="424"/>
        <v>0</v>
      </c>
      <c r="X49" s="37">
        <f t="shared" si="424"/>
        <v>0</v>
      </c>
      <c r="Y49" s="38">
        <f t="shared" si="425"/>
        <v>0</v>
      </c>
      <c r="Z49" s="37"/>
      <c r="AA49" s="37"/>
      <c r="AB49" s="37"/>
      <c r="AC49" s="37"/>
      <c r="AD49" s="37">
        <f>'[2]Свод по МО_вся численность'!BE49</f>
        <v>0</v>
      </c>
      <c r="AE49" s="37">
        <f>'[2]Свод по МО_вся численность'!BF49</f>
        <v>0</v>
      </c>
      <c r="AF49" s="37">
        <f t="shared" si="426"/>
        <v>0</v>
      </c>
      <c r="AG49" s="37">
        <f t="shared" si="426"/>
        <v>0</v>
      </c>
      <c r="AH49" s="37">
        <f t="shared" si="427"/>
        <v>0</v>
      </c>
      <c r="AI49" s="37"/>
      <c r="AJ49" s="37"/>
      <c r="AK49" s="37"/>
      <c r="AL49" s="37"/>
      <c r="AM49" s="37">
        <f>'[2]Свод по МО_вся численность'!BK49</f>
        <v>0</v>
      </c>
      <c r="AN49" s="37">
        <f>'[2]Свод по МО_вся численность'!BL49</f>
        <v>0</v>
      </c>
      <c r="AO49" s="37">
        <f t="shared" si="428"/>
        <v>0</v>
      </c>
      <c r="AP49" s="37">
        <f t="shared" si="428"/>
        <v>0</v>
      </c>
      <c r="AQ49" s="38">
        <f t="shared" si="429"/>
        <v>0</v>
      </c>
      <c r="AR49" s="37"/>
      <c r="AS49" s="37"/>
      <c r="AT49" s="37"/>
      <c r="AU49" s="37"/>
      <c r="AV49" s="37">
        <f>'[2]Свод по МО_вся численность'!BQ49</f>
        <v>0</v>
      </c>
      <c r="AW49" s="37">
        <f>'[2]Свод по МО_вся численность'!BR49</f>
        <v>0</v>
      </c>
      <c r="AX49" s="37">
        <f t="shared" si="430"/>
        <v>0</v>
      </c>
      <c r="AY49" s="37">
        <f t="shared" si="430"/>
        <v>0</v>
      </c>
      <c r="AZ49" s="38">
        <f t="shared" si="431"/>
        <v>0</v>
      </c>
      <c r="BA49" s="37"/>
      <c r="BB49" s="37"/>
      <c r="BC49" s="37"/>
      <c r="BD49" s="37"/>
      <c r="BE49" s="37">
        <f>'[2]Свод по МО_вся численность'!BW49</f>
        <v>0</v>
      </c>
      <c r="BF49" s="37">
        <f>'[2]Свод по МО_вся численность'!BX49</f>
        <v>0</v>
      </c>
      <c r="BG49" s="39"/>
      <c r="BH49" s="39"/>
      <c r="BI49" s="37"/>
      <c r="BJ49" s="37"/>
      <c r="BK49" s="38">
        <f t="shared" si="433"/>
        <v>0</v>
      </c>
      <c r="BL49" s="37">
        <f>'[2]Свод по МО_вся численность'!CE49</f>
        <v>0</v>
      </c>
      <c r="BM49" s="37">
        <f>'[2]Свод по МО_вся численность'!CF49</f>
        <v>0</v>
      </c>
      <c r="BN49" s="37">
        <f t="shared" si="434"/>
        <v>0</v>
      </c>
      <c r="BO49" s="37">
        <f t="shared" si="434"/>
        <v>0</v>
      </c>
      <c r="BP49" s="38">
        <f t="shared" si="435"/>
        <v>0</v>
      </c>
      <c r="BQ49" s="37">
        <f>'[2]Свод по МО_вся численность'!CG49</f>
        <v>0</v>
      </c>
      <c r="BR49" s="37">
        <f>'[2]Свод по МО_вся численность'!CH49</f>
        <v>0</v>
      </c>
      <c r="BS49" s="37">
        <f t="shared" si="436"/>
        <v>0</v>
      </c>
      <c r="BT49" s="37">
        <f t="shared" si="436"/>
        <v>0</v>
      </c>
      <c r="BU49" s="38">
        <f t="shared" si="437"/>
        <v>0</v>
      </c>
      <c r="BV49" s="37">
        <f>'[2]Свод по МО_вся численность'!CI49</f>
        <v>0</v>
      </c>
      <c r="BW49" s="37">
        <f>'[2]Свод по МО_вся численность'!CJ49</f>
        <v>0</v>
      </c>
      <c r="BX49" s="37">
        <f t="shared" si="438"/>
        <v>0</v>
      </c>
      <c r="BY49" s="37">
        <f t="shared" si="438"/>
        <v>0</v>
      </c>
      <c r="BZ49" s="38">
        <f t="shared" si="439"/>
        <v>0</v>
      </c>
      <c r="CA49" s="37">
        <f>'[2]Свод по МО_вся численность'!CK49</f>
        <v>0</v>
      </c>
      <c r="CB49" s="37">
        <f>'[2]Свод по МО_вся численность'!CL49</f>
        <v>0</v>
      </c>
      <c r="CC49" s="37">
        <f t="shared" si="440"/>
        <v>0</v>
      </c>
      <c r="CD49" s="37">
        <f t="shared" si="440"/>
        <v>0</v>
      </c>
      <c r="CE49" s="38">
        <f t="shared" si="441"/>
        <v>0</v>
      </c>
      <c r="CF49" s="37">
        <f>'[2]Свод по МО_вся численность'!CM49</f>
        <v>0</v>
      </c>
      <c r="CG49" s="37">
        <f>'[2]Свод по МО_вся численность'!CN49</f>
        <v>0</v>
      </c>
      <c r="CH49" s="37">
        <f t="shared" si="442"/>
        <v>0</v>
      </c>
      <c r="CI49" s="37">
        <f t="shared" si="442"/>
        <v>0</v>
      </c>
      <c r="CJ49" s="38">
        <f t="shared" si="443"/>
        <v>0</v>
      </c>
      <c r="CK49" s="37">
        <f>'[2]Свод по МО_вся численность'!CO49</f>
        <v>0</v>
      </c>
      <c r="CL49" s="37">
        <f>'[2]Свод по МО_вся численность'!CP49</f>
        <v>0</v>
      </c>
      <c r="CM49" s="37">
        <f t="shared" si="552"/>
        <v>0</v>
      </c>
      <c r="CN49" s="37">
        <f t="shared" si="552"/>
        <v>0</v>
      </c>
      <c r="CO49" s="38">
        <f t="shared" si="445"/>
        <v>0</v>
      </c>
      <c r="CP49" s="37">
        <f>'[2]Свод по МО_вся численность'!CQ49</f>
        <v>0</v>
      </c>
      <c r="CQ49" s="37">
        <f>'[2]Свод по МО_вся численность'!CR49</f>
        <v>0</v>
      </c>
      <c r="CR49" s="37"/>
      <c r="CS49" s="37"/>
      <c r="CT49" s="38">
        <f t="shared" si="171"/>
        <v>0</v>
      </c>
      <c r="CU49" s="37">
        <f>'[2]Свод по МО_вся численность'!CS49</f>
        <v>0</v>
      </c>
      <c r="CV49" s="37">
        <f>'[2]Свод по МО_вся численность'!CT49</f>
        <v>0</v>
      </c>
      <c r="CW49" s="37"/>
      <c r="CX49" s="37"/>
      <c r="CY49" s="38">
        <f t="shared" si="448"/>
        <v>0</v>
      </c>
      <c r="CZ49" s="37">
        <f>'[2]Свод по МО_вся численность'!CU49</f>
        <v>0</v>
      </c>
      <c r="DA49" s="37">
        <f>'[2]Свод по МО_вся численность'!CV49</f>
        <v>0</v>
      </c>
      <c r="DB49" s="37">
        <f t="shared" si="449"/>
        <v>0</v>
      </c>
      <c r="DC49" s="37">
        <f t="shared" si="449"/>
        <v>0</v>
      </c>
      <c r="DD49" s="38">
        <f t="shared" si="450"/>
        <v>0</v>
      </c>
      <c r="DE49" s="37">
        <f>'[2]Свод по МО_вся численность'!CW49</f>
        <v>0</v>
      </c>
      <c r="DF49" s="37">
        <f>'[2]Свод по МО_вся численность'!CX49</f>
        <v>0</v>
      </c>
      <c r="DG49" s="37"/>
      <c r="DH49" s="37"/>
      <c r="DI49" s="38">
        <f t="shared" si="452"/>
        <v>0</v>
      </c>
      <c r="DJ49" s="37">
        <f>'[2]Свод по МО_вся численность'!CY49</f>
        <v>0</v>
      </c>
      <c r="DK49" s="37">
        <f>'[2]Свод по МО_вся численность'!CZ49</f>
        <v>0</v>
      </c>
      <c r="DL49" s="37">
        <f t="shared" si="453"/>
        <v>0</v>
      </c>
      <c r="DM49" s="37">
        <f t="shared" si="453"/>
        <v>0</v>
      </c>
      <c r="DN49" s="38">
        <f t="shared" si="454"/>
        <v>0</v>
      </c>
      <c r="DO49" s="37">
        <f>'[2]Свод по МО_вся численность'!DA49</f>
        <v>0</v>
      </c>
      <c r="DP49" s="37">
        <f>'[2]Свод по МО_вся численность'!DB49</f>
        <v>0</v>
      </c>
      <c r="DQ49" s="37">
        <f t="shared" si="455"/>
        <v>0</v>
      </c>
      <c r="DR49" s="37">
        <f t="shared" si="455"/>
        <v>0</v>
      </c>
      <c r="DS49" s="38">
        <f t="shared" si="456"/>
        <v>0</v>
      </c>
      <c r="DT49" s="37">
        <f>'[2]Свод по МО_вся численность'!DC49</f>
        <v>0</v>
      </c>
      <c r="DU49" s="37">
        <f>'[2]Свод по МО_вся численность'!DD49</f>
        <v>0</v>
      </c>
      <c r="DV49" s="37">
        <f t="shared" si="457"/>
        <v>0</v>
      </c>
      <c r="DW49" s="37">
        <f t="shared" si="457"/>
        <v>0</v>
      </c>
      <c r="DX49" s="38">
        <f t="shared" si="458"/>
        <v>0</v>
      </c>
      <c r="DY49" s="37">
        <f>'[2]Свод по МО_вся численность'!DE49</f>
        <v>0</v>
      </c>
      <c r="DZ49" s="37">
        <f>'[2]Свод по МО_вся численность'!DF49</f>
        <v>0</v>
      </c>
      <c r="EA49" s="37">
        <f t="shared" si="459"/>
        <v>0</v>
      </c>
      <c r="EB49" s="37">
        <f t="shared" si="459"/>
        <v>0</v>
      </c>
      <c r="EC49" s="38">
        <f t="shared" si="460"/>
        <v>0</v>
      </c>
      <c r="ED49" s="37">
        <f>'[2]Свод по МО_вся численность'!DG49</f>
        <v>0</v>
      </c>
      <c r="EE49" s="37">
        <f>'[2]Свод по МО_вся численность'!DH49</f>
        <v>0</v>
      </c>
      <c r="EF49" s="37">
        <f t="shared" si="461"/>
        <v>0</v>
      </c>
      <c r="EG49" s="37">
        <f t="shared" si="461"/>
        <v>0</v>
      </c>
      <c r="EH49" s="23">
        <f t="shared" si="108"/>
        <v>0</v>
      </c>
      <c r="EI49" s="37">
        <f>'[2]Свод по МО_вся численность'!DI49</f>
        <v>0</v>
      </c>
      <c r="EJ49" s="37">
        <f>'[2]Свод по МО_вся численность'!DJ49</f>
        <v>0</v>
      </c>
      <c r="EK49" s="37">
        <f t="shared" si="462"/>
        <v>0</v>
      </c>
      <c r="EL49" s="37">
        <f t="shared" si="462"/>
        <v>0</v>
      </c>
      <c r="EM49" s="23">
        <f t="shared" si="110"/>
        <v>0</v>
      </c>
      <c r="EN49" s="37">
        <f>'[2]Свод по МО_вся численность'!DK49</f>
        <v>0</v>
      </c>
      <c r="EO49" s="37">
        <f>'[2]Свод по МО_вся численность'!DL49</f>
        <v>0</v>
      </c>
      <c r="EP49" s="37">
        <f t="shared" si="463"/>
        <v>0</v>
      </c>
      <c r="EQ49" s="37">
        <f t="shared" si="463"/>
        <v>0</v>
      </c>
      <c r="ER49" s="38">
        <f t="shared" si="464"/>
        <v>0</v>
      </c>
      <c r="ES49" s="37">
        <f>'[2]Свод по МО_вся численность'!DM49</f>
        <v>0</v>
      </c>
      <c r="ET49" s="37">
        <f>'[2]Свод по МО_вся численность'!DN49</f>
        <v>0</v>
      </c>
      <c r="EU49" s="37">
        <f t="shared" si="465"/>
        <v>0</v>
      </c>
      <c r="EV49" s="37">
        <f t="shared" si="465"/>
        <v>0</v>
      </c>
      <c r="EW49" s="38">
        <f t="shared" si="466"/>
        <v>0</v>
      </c>
      <c r="EX49" s="37">
        <f>'[2]Свод по МО_вся численность'!DO49</f>
        <v>0</v>
      </c>
      <c r="EY49" s="37">
        <f>'[2]Свод по МО_вся численность'!DP49</f>
        <v>0</v>
      </c>
      <c r="EZ49" s="37">
        <f t="shared" si="467"/>
        <v>0</v>
      </c>
      <c r="FA49" s="37">
        <f t="shared" si="467"/>
        <v>0</v>
      </c>
      <c r="FB49" s="38">
        <f t="shared" si="468"/>
        <v>0</v>
      </c>
      <c r="FC49" s="37">
        <f>'[2]Свод по МО_вся численность'!DQ49</f>
        <v>0</v>
      </c>
      <c r="FD49" s="37">
        <f>'[2]Свод по МО_вся численность'!DR49</f>
        <v>0</v>
      </c>
      <c r="FE49" s="37">
        <f t="shared" si="469"/>
        <v>0</v>
      </c>
      <c r="FF49" s="37">
        <f t="shared" si="469"/>
        <v>0</v>
      </c>
      <c r="FG49" s="38">
        <f t="shared" si="470"/>
        <v>0</v>
      </c>
      <c r="FH49" s="37">
        <f>'[2]Свод по МО_вся численность'!DS49</f>
        <v>0</v>
      </c>
      <c r="FI49" s="37">
        <f>'[2]Свод по МО_вся численность'!DT49</f>
        <v>0</v>
      </c>
      <c r="FJ49" s="37">
        <f t="shared" si="471"/>
        <v>0</v>
      </c>
      <c r="FK49" s="37">
        <f t="shared" si="471"/>
        <v>0</v>
      </c>
      <c r="FL49" s="38">
        <f t="shared" si="472"/>
        <v>0</v>
      </c>
      <c r="FM49" s="37">
        <f>'[2]Свод по МО_вся численность'!DU49</f>
        <v>0</v>
      </c>
      <c r="FN49" s="37">
        <f>'[2]Свод по МО_вся численность'!DV49</f>
        <v>0</v>
      </c>
      <c r="FO49" s="37">
        <f t="shared" si="473"/>
        <v>0</v>
      </c>
      <c r="FP49" s="37">
        <f t="shared" si="473"/>
        <v>0</v>
      </c>
      <c r="FQ49" s="38">
        <f t="shared" si="474"/>
        <v>0</v>
      </c>
      <c r="FR49" s="37">
        <f>'[2]Свод по МО_вся численность'!DW49</f>
        <v>0</v>
      </c>
      <c r="FS49" s="37">
        <f>'[2]Свод по МО_вся численность'!DX49</f>
        <v>0</v>
      </c>
      <c r="FT49" s="37">
        <f t="shared" si="475"/>
        <v>0</v>
      </c>
      <c r="FU49" s="37">
        <f t="shared" si="475"/>
        <v>0</v>
      </c>
      <c r="FV49" s="38">
        <f t="shared" si="476"/>
        <v>0</v>
      </c>
      <c r="FW49" s="37">
        <f>'[2]Свод по МО_вся численность'!DY49</f>
        <v>0</v>
      </c>
      <c r="FX49" s="37">
        <f>'[2]Свод по МО_вся численность'!DZ49</f>
        <v>0</v>
      </c>
      <c r="FY49" s="37">
        <f t="shared" si="477"/>
        <v>0</v>
      </c>
      <c r="FZ49" s="37">
        <f t="shared" si="477"/>
        <v>0</v>
      </c>
      <c r="GA49" s="38">
        <f t="shared" si="478"/>
        <v>0</v>
      </c>
      <c r="GB49" s="37">
        <f>'[2]Свод по МО_вся численность'!EA49</f>
        <v>0</v>
      </c>
      <c r="GC49" s="37">
        <f>'[2]Свод по МО_вся численность'!EB49</f>
        <v>0</v>
      </c>
      <c r="GD49" s="37">
        <f t="shared" si="479"/>
        <v>0</v>
      </c>
      <c r="GE49" s="37">
        <f t="shared" si="479"/>
        <v>0</v>
      </c>
      <c r="GF49" s="38">
        <f t="shared" si="480"/>
        <v>0</v>
      </c>
      <c r="GG49" s="37">
        <f>'[2]Свод по МО_вся численность'!EC49</f>
        <v>0</v>
      </c>
      <c r="GH49" s="37">
        <f>'[2]Свод по МО_вся численность'!ED49</f>
        <v>0</v>
      </c>
      <c r="GI49" s="37">
        <f t="shared" si="481"/>
        <v>0</v>
      </c>
      <c r="GJ49" s="37">
        <f t="shared" si="481"/>
        <v>0</v>
      </c>
      <c r="GK49" s="38">
        <f t="shared" si="482"/>
        <v>0</v>
      </c>
      <c r="GL49" s="37">
        <f>'[2]Свод по МО_вся численность'!EE49</f>
        <v>0</v>
      </c>
      <c r="GM49" s="37">
        <f>'[2]Свод по МО_вся численность'!EF49</f>
        <v>0</v>
      </c>
      <c r="GN49" s="37">
        <f t="shared" si="483"/>
        <v>0</v>
      </c>
      <c r="GO49" s="37">
        <f t="shared" si="483"/>
        <v>0</v>
      </c>
      <c r="GP49" s="38">
        <f t="shared" si="484"/>
        <v>0</v>
      </c>
      <c r="GQ49" s="37">
        <f>'[2]Свод по МО_вся численность'!EG49</f>
        <v>0</v>
      </c>
      <c r="GR49" s="37">
        <f>'[2]Свод по МО_вся численность'!EH49</f>
        <v>0</v>
      </c>
      <c r="GS49" s="37">
        <f t="shared" si="485"/>
        <v>0</v>
      </c>
      <c r="GT49" s="37">
        <f t="shared" si="485"/>
        <v>0</v>
      </c>
      <c r="GU49" s="38">
        <f t="shared" si="486"/>
        <v>0</v>
      </c>
      <c r="GV49" s="37">
        <f>'[2]Свод по МО_вся численность'!EI49</f>
        <v>0</v>
      </c>
      <c r="GW49" s="37">
        <f>'[2]Свод по МО_вся численность'!EJ49</f>
        <v>0</v>
      </c>
      <c r="GX49" s="37">
        <f t="shared" si="487"/>
        <v>0</v>
      </c>
      <c r="GY49" s="37">
        <f t="shared" si="487"/>
        <v>0</v>
      </c>
      <c r="GZ49" s="38">
        <f t="shared" si="488"/>
        <v>0</v>
      </c>
      <c r="HA49" s="37">
        <f>'[2]Свод по МО_вся численность'!EK49</f>
        <v>0</v>
      </c>
      <c r="HB49" s="37">
        <f>'[2]Свод по МО_вся численность'!EL49</f>
        <v>0</v>
      </c>
      <c r="HC49" s="37">
        <f t="shared" si="489"/>
        <v>0</v>
      </c>
      <c r="HD49" s="37">
        <f t="shared" si="489"/>
        <v>0</v>
      </c>
      <c r="HE49" s="38">
        <f t="shared" si="490"/>
        <v>0</v>
      </c>
      <c r="HF49" s="37">
        <f>'[2]Свод по МО_вся численность'!EM49</f>
        <v>0</v>
      </c>
      <c r="HG49" s="37">
        <f>'[2]Свод по МО_вся численность'!EN49</f>
        <v>0</v>
      </c>
      <c r="HH49" s="37">
        <f t="shared" si="491"/>
        <v>0</v>
      </c>
      <c r="HI49" s="37">
        <f t="shared" si="491"/>
        <v>0</v>
      </c>
      <c r="HJ49" s="38">
        <f t="shared" si="492"/>
        <v>0</v>
      </c>
      <c r="HK49" s="37">
        <f>'[2]Свод по МО_вся численность'!EO49</f>
        <v>0</v>
      </c>
      <c r="HL49" s="37">
        <f>'[2]Свод по МО_вся численность'!EP49</f>
        <v>0</v>
      </c>
      <c r="HM49" s="37">
        <f t="shared" si="493"/>
        <v>0</v>
      </c>
      <c r="HN49" s="37">
        <f t="shared" si="493"/>
        <v>0</v>
      </c>
      <c r="HO49" s="38">
        <f t="shared" si="494"/>
        <v>0</v>
      </c>
      <c r="HP49" s="37">
        <f>'[2]Свод по МО_вся численность'!EQ49</f>
        <v>0</v>
      </c>
      <c r="HQ49" s="37">
        <f>'[2]Свод по МО_вся численность'!ER49</f>
        <v>0</v>
      </c>
      <c r="HR49" s="37">
        <f t="shared" si="495"/>
        <v>0</v>
      </c>
      <c r="HS49" s="37">
        <f t="shared" si="495"/>
        <v>0</v>
      </c>
      <c r="HT49" s="38">
        <f t="shared" si="496"/>
        <v>0</v>
      </c>
      <c r="HU49" s="37">
        <f>'[2]Свод по МО_вся численность'!ES49</f>
        <v>0</v>
      </c>
      <c r="HV49" s="37">
        <f>'[2]Свод по МО_вся численность'!ET49</f>
        <v>0</v>
      </c>
      <c r="HW49" s="37">
        <f t="shared" si="497"/>
        <v>0</v>
      </c>
      <c r="HX49" s="37">
        <f t="shared" si="497"/>
        <v>0</v>
      </c>
      <c r="HY49" s="38">
        <f t="shared" si="498"/>
        <v>0</v>
      </c>
      <c r="HZ49" s="37">
        <f>'[2]Свод по МО_вся численность'!EU49</f>
        <v>0</v>
      </c>
      <c r="IA49" s="37">
        <f>'[2]Свод по МО_вся численность'!EV49</f>
        <v>0</v>
      </c>
      <c r="IB49" s="37">
        <f t="shared" si="499"/>
        <v>0</v>
      </c>
      <c r="IC49" s="37">
        <f t="shared" si="499"/>
        <v>0</v>
      </c>
      <c r="ID49" s="38">
        <f t="shared" si="500"/>
        <v>0</v>
      </c>
      <c r="IE49" s="37">
        <f>'[2]Свод по МО_вся численность'!EW49</f>
        <v>0</v>
      </c>
      <c r="IF49" s="37">
        <f>'[2]Свод по МО_вся численность'!EX49</f>
        <v>0</v>
      </c>
      <c r="IG49" s="37">
        <f t="shared" si="501"/>
        <v>0</v>
      </c>
      <c r="IH49" s="37">
        <f t="shared" si="501"/>
        <v>0</v>
      </c>
      <c r="II49" s="38">
        <f t="shared" si="502"/>
        <v>0</v>
      </c>
      <c r="IJ49" s="37">
        <f>'[2]Свод по МО_вся численность'!EY49</f>
        <v>0</v>
      </c>
      <c r="IK49" s="37">
        <f>'[2]Свод по МО_вся численность'!EZ49</f>
        <v>0</v>
      </c>
      <c r="IL49" s="37">
        <f t="shared" si="503"/>
        <v>0</v>
      </c>
      <c r="IM49" s="37">
        <f t="shared" si="503"/>
        <v>0</v>
      </c>
      <c r="IN49" s="38">
        <f t="shared" si="504"/>
        <v>0</v>
      </c>
      <c r="IO49" s="37">
        <f>'[2]Свод по МО_вся численность'!FA49</f>
        <v>0</v>
      </c>
      <c r="IP49" s="37">
        <f>'[2]Свод по МО_вся численность'!FB49</f>
        <v>0</v>
      </c>
      <c r="IQ49" s="37">
        <f t="shared" si="505"/>
        <v>0</v>
      </c>
      <c r="IR49" s="37">
        <f t="shared" si="505"/>
        <v>0</v>
      </c>
      <c r="IS49" s="38">
        <f t="shared" si="506"/>
        <v>0</v>
      </c>
      <c r="IT49" s="37">
        <f>'[2]Свод по МО_вся численность'!FC49</f>
        <v>0</v>
      </c>
      <c r="IU49" s="37">
        <f>'[2]Свод по МО_вся численность'!FD49</f>
        <v>0</v>
      </c>
      <c r="IV49" s="37">
        <f t="shared" si="507"/>
        <v>0</v>
      </c>
      <c r="IW49" s="37">
        <f t="shared" si="507"/>
        <v>0</v>
      </c>
      <c r="IX49" s="38">
        <f t="shared" si="508"/>
        <v>0</v>
      </c>
      <c r="IY49" s="37">
        <f>'[2]Свод по МО_вся численность'!FE49</f>
        <v>0</v>
      </c>
      <c r="IZ49" s="37">
        <f>'[2]Свод по МО_вся численность'!FF49</f>
        <v>0</v>
      </c>
      <c r="JA49" s="37">
        <f t="shared" si="509"/>
        <v>0</v>
      </c>
      <c r="JB49" s="37">
        <f t="shared" si="509"/>
        <v>0</v>
      </c>
      <c r="JC49" s="38">
        <f t="shared" si="510"/>
        <v>0</v>
      </c>
      <c r="JD49" s="37">
        <f>'[2]Свод по МО_вся численность'!FG49</f>
        <v>0</v>
      </c>
      <c r="JE49" s="37">
        <f>'[2]Свод по МО_вся численность'!FH49</f>
        <v>0</v>
      </c>
      <c r="JF49" s="37">
        <f t="shared" si="511"/>
        <v>0</v>
      </c>
      <c r="JG49" s="37">
        <f t="shared" si="511"/>
        <v>0</v>
      </c>
      <c r="JH49" s="38">
        <f t="shared" si="512"/>
        <v>0</v>
      </c>
      <c r="JI49" s="37">
        <f>'[2]Свод по МО_вся численность'!FI49</f>
        <v>0</v>
      </c>
      <c r="JJ49" s="37">
        <f>'[2]Свод по МО_вся численность'!FJ49</f>
        <v>0</v>
      </c>
      <c r="JK49" s="37">
        <f t="shared" si="513"/>
        <v>0</v>
      </c>
      <c r="JL49" s="37">
        <f t="shared" si="513"/>
        <v>0</v>
      </c>
      <c r="JM49" s="38">
        <f t="shared" si="514"/>
        <v>0</v>
      </c>
      <c r="JN49" s="37">
        <f>'[2]Свод по МО_вся численность'!FK49</f>
        <v>0</v>
      </c>
      <c r="JO49" s="37">
        <f>'[2]Свод по МО_вся численность'!FL49</f>
        <v>0</v>
      </c>
      <c r="JP49" s="37">
        <f t="shared" si="515"/>
        <v>0</v>
      </c>
      <c r="JQ49" s="37">
        <f t="shared" si="515"/>
        <v>0</v>
      </c>
      <c r="JR49" s="38">
        <f t="shared" si="516"/>
        <v>0</v>
      </c>
      <c r="JS49" s="37">
        <f>'[2]Свод по МО_вся численность'!FM49</f>
        <v>0</v>
      </c>
      <c r="JT49" s="37">
        <f>'[2]Свод по МО_вся численность'!FN49</f>
        <v>0</v>
      </c>
      <c r="JU49" s="37">
        <f t="shared" si="517"/>
        <v>0</v>
      </c>
      <c r="JV49" s="37">
        <f t="shared" si="517"/>
        <v>0</v>
      </c>
      <c r="JW49" s="38">
        <f t="shared" si="518"/>
        <v>0</v>
      </c>
      <c r="JX49" s="37">
        <f>'[2]Свод по МО_вся численность'!FO49</f>
        <v>0</v>
      </c>
      <c r="JY49" s="37">
        <f>'[2]Свод по МО_вся численность'!FP49</f>
        <v>0</v>
      </c>
      <c r="JZ49" s="37">
        <f t="shared" si="519"/>
        <v>0</v>
      </c>
      <c r="KA49" s="37">
        <f t="shared" si="519"/>
        <v>0</v>
      </c>
      <c r="KB49" s="38">
        <f t="shared" si="520"/>
        <v>0</v>
      </c>
      <c r="KC49" s="37">
        <f>'[2]Свод по МО_вся численность'!FQ49</f>
        <v>0</v>
      </c>
      <c r="KD49" s="37">
        <f>'[2]Свод по МО_вся численность'!FR49</f>
        <v>0</v>
      </c>
      <c r="KE49" s="37">
        <f t="shared" si="521"/>
        <v>0</v>
      </c>
      <c r="KF49" s="37">
        <f t="shared" si="521"/>
        <v>0</v>
      </c>
      <c r="KG49" s="38">
        <f t="shared" si="522"/>
        <v>0</v>
      </c>
      <c r="KH49" s="37">
        <f>'[2]Свод по МО_вся численность'!FS49</f>
        <v>0</v>
      </c>
      <c r="KI49" s="37">
        <f>'[2]Свод по МО_вся численность'!FT49</f>
        <v>0</v>
      </c>
      <c r="KJ49" s="37">
        <f t="shared" si="523"/>
        <v>0</v>
      </c>
      <c r="KK49" s="37">
        <f t="shared" si="523"/>
        <v>0</v>
      </c>
      <c r="KL49" s="38">
        <f t="shared" si="524"/>
        <v>0</v>
      </c>
      <c r="KM49" s="37">
        <f>'[2]Свод по МО_вся численность'!FU49</f>
        <v>0</v>
      </c>
      <c r="KN49" s="37">
        <f>'[2]Свод по МО_вся численность'!FV49</f>
        <v>0</v>
      </c>
      <c r="KO49" s="37">
        <f t="shared" si="525"/>
        <v>0</v>
      </c>
      <c r="KP49" s="37">
        <f t="shared" si="525"/>
        <v>0</v>
      </c>
      <c r="KQ49" s="38">
        <f t="shared" si="526"/>
        <v>0</v>
      </c>
      <c r="KR49" s="37">
        <f>'[2]Свод по МО_вся численность'!FW49</f>
        <v>0</v>
      </c>
      <c r="KS49" s="37">
        <f>'[2]Свод по МО_вся численность'!FX49</f>
        <v>0</v>
      </c>
      <c r="KT49" s="37">
        <f t="shared" si="527"/>
        <v>0</v>
      </c>
      <c r="KU49" s="37">
        <f t="shared" si="527"/>
        <v>0</v>
      </c>
      <c r="KV49" s="38">
        <f t="shared" si="528"/>
        <v>0</v>
      </c>
      <c r="KW49" s="37">
        <f>'[2]Свод по МО_вся численность'!FY49</f>
        <v>0</v>
      </c>
      <c r="KX49" s="37">
        <f>'[2]Свод по МО_вся численность'!FZ49</f>
        <v>0</v>
      </c>
      <c r="KY49" s="37">
        <f t="shared" si="529"/>
        <v>0</v>
      </c>
      <c r="KZ49" s="37">
        <f t="shared" si="529"/>
        <v>0</v>
      </c>
      <c r="LA49" s="38">
        <f t="shared" si="530"/>
        <v>0</v>
      </c>
      <c r="LB49" s="37">
        <f>'[2]Свод по МО_вся численность'!GA49</f>
        <v>0</v>
      </c>
      <c r="LC49" s="37">
        <f>'[2]Свод по МО_вся численность'!GB49</f>
        <v>0</v>
      </c>
      <c r="LD49" s="37">
        <f t="shared" si="531"/>
        <v>0</v>
      </c>
      <c r="LE49" s="37">
        <f t="shared" si="531"/>
        <v>0</v>
      </c>
      <c r="LF49" s="38">
        <f t="shared" si="532"/>
        <v>0</v>
      </c>
      <c r="LG49" s="37">
        <f>'[2]Свод по МО_вся численность'!GC49</f>
        <v>0</v>
      </c>
      <c r="LH49" s="37">
        <f>'[2]Свод по МО_вся численность'!GD49</f>
        <v>0</v>
      </c>
      <c r="LI49" s="37">
        <f t="shared" si="533"/>
        <v>0</v>
      </c>
      <c r="LJ49" s="37">
        <f t="shared" si="533"/>
        <v>0</v>
      </c>
      <c r="LK49" s="38">
        <f t="shared" si="80"/>
        <v>0</v>
      </c>
      <c r="LL49" s="37">
        <f>'[2]Свод по МО_вся численность'!GE49</f>
        <v>0</v>
      </c>
      <c r="LM49" s="37">
        <f>'[2]Свод по МО_вся численность'!GF49</f>
        <v>0</v>
      </c>
      <c r="LN49" s="37">
        <f t="shared" si="534"/>
        <v>0</v>
      </c>
      <c r="LO49" s="37">
        <f t="shared" si="534"/>
        <v>0</v>
      </c>
      <c r="LP49" s="38">
        <f t="shared" si="535"/>
        <v>0</v>
      </c>
      <c r="LQ49" s="37">
        <f>'[2]Свод по МО_вся численность'!GG49</f>
        <v>0</v>
      </c>
      <c r="LR49" s="37">
        <f>'[2]Свод по МО_вся численность'!GH49</f>
        <v>0</v>
      </c>
      <c r="LS49" s="37">
        <f t="shared" si="536"/>
        <v>0</v>
      </c>
      <c r="LT49" s="37">
        <f t="shared" si="536"/>
        <v>0</v>
      </c>
      <c r="LU49" s="38">
        <f t="shared" si="81"/>
        <v>0</v>
      </c>
      <c r="LV49" s="37">
        <f>'[2]Свод по МО_вся численность'!GI49</f>
        <v>0</v>
      </c>
      <c r="LW49" s="37">
        <f>'[2]Свод по МО_вся численность'!GJ49</f>
        <v>0</v>
      </c>
      <c r="LX49" s="37">
        <f t="shared" si="537"/>
        <v>0</v>
      </c>
      <c r="LY49" s="37">
        <f t="shared" si="537"/>
        <v>0</v>
      </c>
      <c r="LZ49" s="38">
        <f t="shared" si="538"/>
        <v>0</v>
      </c>
      <c r="MA49" s="37">
        <f>'[2]Свод по МО_вся численность'!GK49</f>
        <v>0</v>
      </c>
      <c r="MB49" s="37">
        <f>'[2]Свод по МО_вся численность'!GL49</f>
        <v>0</v>
      </c>
      <c r="MC49" s="37">
        <f t="shared" si="539"/>
        <v>0</v>
      </c>
      <c r="MD49" s="37">
        <f t="shared" si="539"/>
        <v>0</v>
      </c>
      <c r="ME49" s="38">
        <f t="shared" si="540"/>
        <v>0</v>
      </c>
      <c r="MF49" s="37">
        <f>'[2]Свод по МО_вся численность'!GM49</f>
        <v>0</v>
      </c>
      <c r="MG49" s="37">
        <f>'[2]Свод по МО_вся численность'!GN49</f>
        <v>0</v>
      </c>
      <c r="MH49" s="37">
        <f t="shared" si="541"/>
        <v>0</v>
      </c>
      <c r="MI49" s="37">
        <f t="shared" si="541"/>
        <v>0</v>
      </c>
      <c r="MJ49" s="38">
        <f t="shared" si="542"/>
        <v>0</v>
      </c>
      <c r="MK49" s="37">
        <f>'[2]Свод по МО_вся численность'!GO49</f>
        <v>0</v>
      </c>
      <c r="ML49" s="37">
        <f>'[2]Свод по МО_вся численность'!GP49</f>
        <v>0</v>
      </c>
      <c r="MM49" s="37">
        <f t="shared" si="543"/>
        <v>0</v>
      </c>
      <c r="MN49" s="37">
        <f t="shared" si="543"/>
        <v>0</v>
      </c>
      <c r="MO49" s="23">
        <f t="shared" si="132"/>
        <v>0</v>
      </c>
      <c r="MP49" s="37">
        <f>'[2]Свод по МО_вся численность'!GQ49</f>
        <v>0</v>
      </c>
      <c r="MQ49" s="37">
        <f>'[2]Свод по МО_вся численность'!GR49</f>
        <v>0</v>
      </c>
      <c r="MR49" s="37">
        <f t="shared" si="544"/>
        <v>0</v>
      </c>
      <c r="MS49" s="37">
        <f t="shared" si="544"/>
        <v>0</v>
      </c>
      <c r="MT49" s="23">
        <f t="shared" si="134"/>
        <v>0</v>
      </c>
      <c r="MU49" s="37">
        <f>'[2]Свод по МО_вся численность'!GS49</f>
        <v>0</v>
      </c>
      <c r="MV49" s="37">
        <f>'[2]Свод по МО_вся численность'!GT49</f>
        <v>0</v>
      </c>
      <c r="MW49" s="37">
        <f t="shared" si="545"/>
        <v>0</v>
      </c>
      <c r="MX49" s="37">
        <f t="shared" si="545"/>
        <v>0</v>
      </c>
      <c r="MY49" s="38">
        <f t="shared" si="546"/>
        <v>0</v>
      </c>
      <c r="MZ49" s="37">
        <f>'[2]Свод по МО_вся численность'!GU49</f>
        <v>0</v>
      </c>
      <c r="NA49" s="37">
        <f>'[2]Свод по МО_вся численность'!GV49</f>
        <v>0</v>
      </c>
      <c r="NB49" s="37">
        <f t="shared" si="550"/>
        <v>0</v>
      </c>
      <c r="NC49" s="37">
        <f t="shared" si="550"/>
        <v>0</v>
      </c>
      <c r="ND49" s="37">
        <f t="shared" si="547"/>
        <v>0</v>
      </c>
      <c r="NE49" s="23">
        <f t="shared" si="548"/>
        <v>0</v>
      </c>
      <c r="NF49" s="23">
        <f t="shared" si="549"/>
        <v>0</v>
      </c>
      <c r="NG49" s="29"/>
      <c r="NH49" s="29"/>
      <c r="NI49" s="30">
        <v>0</v>
      </c>
      <c r="NJ49" s="30">
        <v>0</v>
      </c>
      <c r="NK49" s="31"/>
    </row>
    <row r="50" spans="1:375" ht="20.25" x14ac:dyDescent="0.3">
      <c r="A50" s="45">
        <v>39</v>
      </c>
      <c r="B50" s="47" t="s">
        <v>141</v>
      </c>
      <c r="C50" s="37">
        <f>'[2]Свод по МО_вся численность'!AM50</f>
        <v>0</v>
      </c>
      <c r="D50" s="37">
        <f>'[2]Свод по МО_вся численность'!AN50</f>
        <v>0</v>
      </c>
      <c r="E50" s="37">
        <f t="shared" si="420"/>
        <v>0</v>
      </c>
      <c r="F50" s="37">
        <f t="shared" si="420"/>
        <v>0</v>
      </c>
      <c r="G50" s="38">
        <f t="shared" si="421"/>
        <v>0</v>
      </c>
      <c r="H50" s="39"/>
      <c r="I50" s="39"/>
      <c r="J50" s="37"/>
      <c r="K50" s="37"/>
      <c r="L50" s="37">
        <f>'[2]Свод по МО_вся численность'!AS50</f>
        <v>0</v>
      </c>
      <c r="M50" s="37">
        <f>'[2]Свод по МО_вся численность'!AT50</f>
        <v>0</v>
      </c>
      <c r="N50" s="37">
        <f t="shared" si="422"/>
        <v>0</v>
      </c>
      <c r="O50" s="37">
        <f t="shared" si="422"/>
        <v>0</v>
      </c>
      <c r="P50" s="38">
        <f t="shared" si="423"/>
        <v>0</v>
      </c>
      <c r="Q50" s="37"/>
      <c r="R50" s="37"/>
      <c r="S50" s="37"/>
      <c r="T50" s="37"/>
      <c r="U50" s="37">
        <f>'[2]Свод по МО_вся численность'!AY50</f>
        <v>0</v>
      </c>
      <c r="V50" s="37">
        <f>'[2]Свод по МО_вся численность'!AZ50</f>
        <v>0</v>
      </c>
      <c r="W50" s="37">
        <f t="shared" si="424"/>
        <v>0</v>
      </c>
      <c r="X50" s="37">
        <f t="shared" si="424"/>
        <v>0</v>
      </c>
      <c r="Y50" s="38">
        <f t="shared" si="425"/>
        <v>0</v>
      </c>
      <c r="Z50" s="37"/>
      <c r="AA50" s="37"/>
      <c r="AB50" s="37"/>
      <c r="AC50" s="37"/>
      <c r="AD50" s="37">
        <f>'[2]Свод по МО_вся численность'!BE50</f>
        <v>0</v>
      </c>
      <c r="AE50" s="37">
        <f>'[2]Свод по МО_вся численность'!BF50</f>
        <v>0</v>
      </c>
      <c r="AF50" s="37">
        <f t="shared" si="426"/>
        <v>0</v>
      </c>
      <c r="AG50" s="37">
        <f t="shared" si="426"/>
        <v>0</v>
      </c>
      <c r="AH50" s="37">
        <f t="shared" si="427"/>
        <v>0</v>
      </c>
      <c r="AI50" s="37"/>
      <c r="AJ50" s="37"/>
      <c r="AK50" s="37"/>
      <c r="AL50" s="37"/>
      <c r="AM50" s="37">
        <f>'[2]Свод по МО_вся численность'!BK50</f>
        <v>0</v>
      </c>
      <c r="AN50" s="37">
        <f>'[2]Свод по МО_вся численность'!BL50</f>
        <v>0</v>
      </c>
      <c r="AO50" s="37">
        <f t="shared" si="428"/>
        <v>0</v>
      </c>
      <c r="AP50" s="37">
        <f t="shared" si="428"/>
        <v>0</v>
      </c>
      <c r="AQ50" s="38">
        <f t="shared" si="429"/>
        <v>0</v>
      </c>
      <c r="AR50" s="37"/>
      <c r="AS50" s="37"/>
      <c r="AT50" s="37"/>
      <c r="AU50" s="37"/>
      <c r="AV50" s="37">
        <f>'[2]Свод по МО_вся численность'!BQ50</f>
        <v>0</v>
      </c>
      <c r="AW50" s="37">
        <f>'[2]Свод по МО_вся численность'!BR50</f>
        <v>0</v>
      </c>
      <c r="AX50" s="37">
        <f t="shared" si="430"/>
        <v>0</v>
      </c>
      <c r="AY50" s="37">
        <f t="shared" si="430"/>
        <v>0</v>
      </c>
      <c r="AZ50" s="38">
        <f t="shared" si="431"/>
        <v>0</v>
      </c>
      <c r="BA50" s="37"/>
      <c r="BB50" s="37"/>
      <c r="BC50" s="37"/>
      <c r="BD50" s="37"/>
      <c r="BE50" s="37">
        <f>'[2]Свод по МО_вся численность'!BW50</f>
        <v>0</v>
      </c>
      <c r="BF50" s="37">
        <f>'[2]Свод по МО_вся численность'!BX50</f>
        <v>0</v>
      </c>
      <c r="BG50" s="39"/>
      <c r="BH50" s="39"/>
      <c r="BI50" s="37"/>
      <c r="BJ50" s="37"/>
      <c r="BK50" s="38">
        <f t="shared" si="433"/>
        <v>0</v>
      </c>
      <c r="BL50" s="37">
        <f>'[2]Свод по МО_вся численность'!CE50</f>
        <v>0</v>
      </c>
      <c r="BM50" s="37">
        <f>'[2]Свод по МО_вся численность'!CF50</f>
        <v>0</v>
      </c>
      <c r="BN50" s="37">
        <f t="shared" si="434"/>
        <v>0</v>
      </c>
      <c r="BO50" s="37">
        <f t="shared" si="434"/>
        <v>0</v>
      </c>
      <c r="BP50" s="38">
        <f t="shared" si="435"/>
        <v>0</v>
      </c>
      <c r="BQ50" s="37">
        <f>'[2]Свод по МО_вся численность'!CG50</f>
        <v>0</v>
      </c>
      <c r="BR50" s="37">
        <f>'[2]Свод по МО_вся численность'!CH50</f>
        <v>0</v>
      </c>
      <c r="BS50" s="37">
        <f t="shared" si="436"/>
        <v>0</v>
      </c>
      <c r="BT50" s="37">
        <f t="shared" si="436"/>
        <v>0</v>
      </c>
      <c r="BU50" s="38">
        <f t="shared" si="437"/>
        <v>0</v>
      </c>
      <c r="BV50" s="37">
        <f>'[2]Свод по МО_вся численность'!CI50</f>
        <v>0</v>
      </c>
      <c r="BW50" s="37">
        <f>'[2]Свод по МО_вся численность'!CJ50</f>
        <v>0</v>
      </c>
      <c r="BX50" s="37">
        <f t="shared" si="438"/>
        <v>0</v>
      </c>
      <c r="BY50" s="37">
        <f t="shared" si="438"/>
        <v>0</v>
      </c>
      <c r="BZ50" s="38">
        <f t="shared" si="439"/>
        <v>0</v>
      </c>
      <c r="CA50" s="37">
        <f>'[2]Свод по МО_вся численность'!CK50</f>
        <v>0</v>
      </c>
      <c r="CB50" s="37">
        <f>'[2]Свод по МО_вся численность'!CL50</f>
        <v>0</v>
      </c>
      <c r="CC50" s="37">
        <f t="shared" si="440"/>
        <v>0</v>
      </c>
      <c r="CD50" s="37">
        <f t="shared" si="440"/>
        <v>0</v>
      </c>
      <c r="CE50" s="38">
        <f t="shared" si="441"/>
        <v>0</v>
      </c>
      <c r="CF50" s="37">
        <f>'[2]Свод по МО_вся численность'!CM50</f>
        <v>0</v>
      </c>
      <c r="CG50" s="37">
        <f>'[2]Свод по МО_вся численность'!CN50</f>
        <v>0</v>
      </c>
      <c r="CH50" s="37">
        <f t="shared" si="442"/>
        <v>0</v>
      </c>
      <c r="CI50" s="37">
        <f t="shared" si="442"/>
        <v>0</v>
      </c>
      <c r="CJ50" s="38">
        <f t="shared" si="443"/>
        <v>0</v>
      </c>
      <c r="CK50" s="37">
        <f>'[2]Свод по МО_вся численность'!CO50</f>
        <v>0</v>
      </c>
      <c r="CL50" s="37">
        <f>'[2]Свод по МО_вся численность'!CP50</f>
        <v>0</v>
      </c>
      <c r="CM50" s="37">
        <f t="shared" si="552"/>
        <v>0</v>
      </c>
      <c r="CN50" s="37">
        <f t="shared" si="552"/>
        <v>0</v>
      </c>
      <c r="CO50" s="38">
        <f t="shared" si="445"/>
        <v>0</v>
      </c>
      <c r="CP50" s="37">
        <f>'[2]Свод по МО_вся численность'!CQ50</f>
        <v>0</v>
      </c>
      <c r="CQ50" s="37">
        <f>'[2]Свод по МО_вся численность'!CR50</f>
        <v>0</v>
      </c>
      <c r="CR50" s="37"/>
      <c r="CS50" s="37"/>
      <c r="CT50" s="38">
        <f t="shared" si="171"/>
        <v>0</v>
      </c>
      <c r="CU50" s="37">
        <f>'[2]Свод по МО_вся численность'!CS50</f>
        <v>0</v>
      </c>
      <c r="CV50" s="37">
        <f>'[2]Свод по МО_вся численность'!CT50</f>
        <v>0</v>
      </c>
      <c r="CW50" s="37"/>
      <c r="CX50" s="37"/>
      <c r="CY50" s="38">
        <f t="shared" si="448"/>
        <v>0</v>
      </c>
      <c r="CZ50" s="37">
        <f>'[2]Свод по МО_вся численность'!CU50</f>
        <v>0</v>
      </c>
      <c r="DA50" s="37">
        <f>'[2]Свод по МО_вся численность'!CV50</f>
        <v>0</v>
      </c>
      <c r="DB50" s="37">
        <f t="shared" si="449"/>
        <v>0</v>
      </c>
      <c r="DC50" s="37">
        <f t="shared" si="449"/>
        <v>0</v>
      </c>
      <c r="DD50" s="38">
        <f t="shared" si="450"/>
        <v>0</v>
      </c>
      <c r="DE50" s="37">
        <f>'[2]Свод по МО_вся численность'!CW50</f>
        <v>0</v>
      </c>
      <c r="DF50" s="37">
        <f>'[2]Свод по МО_вся численность'!CX50</f>
        <v>0</v>
      </c>
      <c r="DG50" s="37"/>
      <c r="DH50" s="37"/>
      <c r="DI50" s="38">
        <f t="shared" si="452"/>
        <v>0</v>
      </c>
      <c r="DJ50" s="37">
        <f>'[2]Свод по МО_вся численность'!CY50</f>
        <v>0</v>
      </c>
      <c r="DK50" s="37">
        <f>'[2]Свод по МО_вся численность'!CZ50</f>
        <v>0</v>
      </c>
      <c r="DL50" s="37">
        <f t="shared" si="453"/>
        <v>0</v>
      </c>
      <c r="DM50" s="37">
        <f t="shared" si="453"/>
        <v>0</v>
      </c>
      <c r="DN50" s="38">
        <f t="shared" si="454"/>
        <v>0</v>
      </c>
      <c r="DO50" s="37">
        <f>'[2]Свод по МО_вся численность'!DA50</f>
        <v>0</v>
      </c>
      <c r="DP50" s="37">
        <f>'[2]Свод по МО_вся численность'!DB50</f>
        <v>0</v>
      </c>
      <c r="DQ50" s="37">
        <f t="shared" si="455"/>
        <v>0</v>
      </c>
      <c r="DR50" s="37">
        <f t="shared" si="455"/>
        <v>0</v>
      </c>
      <c r="DS50" s="38">
        <f t="shared" si="456"/>
        <v>0</v>
      </c>
      <c r="DT50" s="37">
        <f>'[2]Свод по МО_вся численность'!DC50</f>
        <v>0</v>
      </c>
      <c r="DU50" s="37">
        <f>'[2]Свод по МО_вся численность'!DD50</f>
        <v>0</v>
      </c>
      <c r="DV50" s="37">
        <f t="shared" si="457"/>
        <v>0</v>
      </c>
      <c r="DW50" s="37">
        <f t="shared" si="457"/>
        <v>0</v>
      </c>
      <c r="DX50" s="38">
        <f t="shared" si="458"/>
        <v>0</v>
      </c>
      <c r="DY50" s="37">
        <f>'[2]Свод по МО_вся численность'!DE50</f>
        <v>0</v>
      </c>
      <c r="DZ50" s="37">
        <f>'[2]Свод по МО_вся численность'!DF50</f>
        <v>0</v>
      </c>
      <c r="EA50" s="37">
        <f t="shared" si="459"/>
        <v>0</v>
      </c>
      <c r="EB50" s="37">
        <f t="shared" si="459"/>
        <v>0</v>
      </c>
      <c r="EC50" s="38">
        <f t="shared" si="460"/>
        <v>0</v>
      </c>
      <c r="ED50" s="37">
        <f>'[2]Свод по МО_вся численность'!DG50</f>
        <v>0</v>
      </c>
      <c r="EE50" s="37">
        <f>'[2]Свод по МО_вся численность'!DH50</f>
        <v>0</v>
      </c>
      <c r="EF50" s="37">
        <f t="shared" si="461"/>
        <v>0</v>
      </c>
      <c r="EG50" s="37">
        <f t="shared" si="461"/>
        <v>0</v>
      </c>
      <c r="EH50" s="23">
        <f t="shared" si="108"/>
        <v>0</v>
      </c>
      <c r="EI50" s="37">
        <f>'[2]Свод по МО_вся численность'!DI50</f>
        <v>0</v>
      </c>
      <c r="EJ50" s="37">
        <f>'[2]Свод по МО_вся численность'!DJ50</f>
        <v>0</v>
      </c>
      <c r="EK50" s="37">
        <f t="shared" si="462"/>
        <v>0</v>
      </c>
      <c r="EL50" s="37">
        <f t="shared" si="462"/>
        <v>0</v>
      </c>
      <c r="EM50" s="23">
        <f t="shared" si="110"/>
        <v>0</v>
      </c>
      <c r="EN50" s="37">
        <f>'[2]Свод по МО_вся численность'!DK50</f>
        <v>0</v>
      </c>
      <c r="EO50" s="37">
        <f>'[2]Свод по МО_вся численность'!DL50</f>
        <v>0</v>
      </c>
      <c r="EP50" s="37">
        <f t="shared" si="463"/>
        <v>0</v>
      </c>
      <c r="EQ50" s="37">
        <f t="shared" si="463"/>
        <v>0</v>
      </c>
      <c r="ER50" s="38">
        <f t="shared" si="464"/>
        <v>0</v>
      </c>
      <c r="ES50" s="37">
        <f>'[2]Свод по МО_вся численность'!DM50</f>
        <v>0</v>
      </c>
      <c r="ET50" s="37">
        <f>'[2]Свод по МО_вся численность'!DN50</f>
        <v>0</v>
      </c>
      <c r="EU50" s="37">
        <f t="shared" si="465"/>
        <v>0</v>
      </c>
      <c r="EV50" s="37">
        <f t="shared" si="465"/>
        <v>0</v>
      </c>
      <c r="EW50" s="38">
        <f t="shared" si="466"/>
        <v>0</v>
      </c>
      <c r="EX50" s="37">
        <f>'[2]Свод по МО_вся численность'!DO50</f>
        <v>0</v>
      </c>
      <c r="EY50" s="37">
        <f>'[2]Свод по МО_вся численность'!DP50</f>
        <v>0</v>
      </c>
      <c r="EZ50" s="37">
        <f t="shared" si="467"/>
        <v>0</v>
      </c>
      <c r="FA50" s="37">
        <f t="shared" si="467"/>
        <v>0</v>
      </c>
      <c r="FB50" s="38">
        <f t="shared" si="468"/>
        <v>0</v>
      </c>
      <c r="FC50" s="37">
        <f>'[2]Свод по МО_вся численность'!DQ50</f>
        <v>0</v>
      </c>
      <c r="FD50" s="37">
        <f>'[2]Свод по МО_вся численность'!DR50</f>
        <v>0</v>
      </c>
      <c r="FE50" s="37">
        <f t="shared" si="469"/>
        <v>0</v>
      </c>
      <c r="FF50" s="37">
        <f t="shared" si="469"/>
        <v>0</v>
      </c>
      <c r="FG50" s="38">
        <f t="shared" si="470"/>
        <v>0</v>
      </c>
      <c r="FH50" s="37">
        <f>'[2]Свод по МО_вся численность'!DS50</f>
        <v>0</v>
      </c>
      <c r="FI50" s="37">
        <f>'[2]Свод по МО_вся численность'!DT50</f>
        <v>0</v>
      </c>
      <c r="FJ50" s="37">
        <f t="shared" si="471"/>
        <v>0</v>
      </c>
      <c r="FK50" s="37">
        <f t="shared" si="471"/>
        <v>0</v>
      </c>
      <c r="FL50" s="38">
        <f t="shared" si="472"/>
        <v>0</v>
      </c>
      <c r="FM50" s="37">
        <f>'[2]Свод по МО_вся численность'!DU50</f>
        <v>0</v>
      </c>
      <c r="FN50" s="37">
        <f>'[2]Свод по МО_вся численность'!DV50</f>
        <v>0</v>
      </c>
      <c r="FO50" s="37">
        <f t="shared" si="473"/>
        <v>0</v>
      </c>
      <c r="FP50" s="37">
        <f t="shared" si="473"/>
        <v>0</v>
      </c>
      <c r="FQ50" s="38">
        <f t="shared" si="474"/>
        <v>0</v>
      </c>
      <c r="FR50" s="37">
        <f>'[2]Свод по МО_вся численность'!DW50</f>
        <v>0</v>
      </c>
      <c r="FS50" s="37">
        <f>'[2]Свод по МО_вся численность'!DX50</f>
        <v>0</v>
      </c>
      <c r="FT50" s="37">
        <f t="shared" si="475"/>
        <v>0</v>
      </c>
      <c r="FU50" s="37">
        <f t="shared" si="475"/>
        <v>0</v>
      </c>
      <c r="FV50" s="38">
        <f t="shared" si="476"/>
        <v>0</v>
      </c>
      <c r="FW50" s="37">
        <f>'[2]Свод по МО_вся численность'!DY50</f>
        <v>0</v>
      </c>
      <c r="FX50" s="37">
        <f>'[2]Свод по МО_вся численность'!DZ50</f>
        <v>0</v>
      </c>
      <c r="FY50" s="37">
        <f t="shared" si="477"/>
        <v>0</v>
      </c>
      <c r="FZ50" s="37">
        <f t="shared" si="477"/>
        <v>0</v>
      </c>
      <c r="GA50" s="38">
        <f t="shared" si="478"/>
        <v>0</v>
      </c>
      <c r="GB50" s="37">
        <f>'[2]Свод по МО_вся численность'!EA50</f>
        <v>0</v>
      </c>
      <c r="GC50" s="37">
        <f>'[2]Свод по МО_вся численность'!EB50</f>
        <v>0</v>
      </c>
      <c r="GD50" s="37">
        <f t="shared" si="479"/>
        <v>0</v>
      </c>
      <c r="GE50" s="37">
        <f t="shared" si="479"/>
        <v>0</v>
      </c>
      <c r="GF50" s="38">
        <f t="shared" si="480"/>
        <v>0</v>
      </c>
      <c r="GG50" s="37">
        <f>'[2]Свод по МО_вся численность'!EC50</f>
        <v>0</v>
      </c>
      <c r="GH50" s="37">
        <f>'[2]Свод по МО_вся численность'!ED50</f>
        <v>0</v>
      </c>
      <c r="GI50" s="37">
        <f t="shared" si="481"/>
        <v>0</v>
      </c>
      <c r="GJ50" s="37">
        <f t="shared" si="481"/>
        <v>0</v>
      </c>
      <c r="GK50" s="38">
        <f t="shared" si="482"/>
        <v>0</v>
      </c>
      <c r="GL50" s="37">
        <f>'[2]Свод по МО_вся численность'!EE50</f>
        <v>0</v>
      </c>
      <c r="GM50" s="37">
        <f>'[2]Свод по МО_вся численность'!EF50</f>
        <v>0</v>
      </c>
      <c r="GN50" s="37">
        <f t="shared" si="483"/>
        <v>0</v>
      </c>
      <c r="GO50" s="37">
        <f t="shared" si="483"/>
        <v>0</v>
      </c>
      <c r="GP50" s="38">
        <f t="shared" si="484"/>
        <v>0</v>
      </c>
      <c r="GQ50" s="37">
        <f>'[2]Свод по МО_вся численность'!EG50</f>
        <v>0</v>
      </c>
      <c r="GR50" s="37">
        <f>'[2]Свод по МО_вся численность'!EH50</f>
        <v>0</v>
      </c>
      <c r="GS50" s="37">
        <f t="shared" si="485"/>
        <v>0</v>
      </c>
      <c r="GT50" s="37">
        <f t="shared" si="485"/>
        <v>0</v>
      </c>
      <c r="GU50" s="38">
        <f t="shared" si="486"/>
        <v>0</v>
      </c>
      <c r="GV50" s="37">
        <f>'[2]Свод по МО_вся численность'!EI50</f>
        <v>0</v>
      </c>
      <c r="GW50" s="37">
        <f>'[2]Свод по МО_вся численность'!EJ50</f>
        <v>0</v>
      </c>
      <c r="GX50" s="37">
        <f t="shared" si="487"/>
        <v>0</v>
      </c>
      <c r="GY50" s="37">
        <f t="shared" si="487"/>
        <v>0</v>
      </c>
      <c r="GZ50" s="38">
        <f t="shared" si="488"/>
        <v>0</v>
      </c>
      <c r="HA50" s="37">
        <f>'[2]Свод по МО_вся численность'!EK50</f>
        <v>0</v>
      </c>
      <c r="HB50" s="37">
        <f>'[2]Свод по МО_вся численность'!EL50</f>
        <v>0</v>
      </c>
      <c r="HC50" s="37">
        <f t="shared" si="489"/>
        <v>0</v>
      </c>
      <c r="HD50" s="37">
        <f t="shared" si="489"/>
        <v>0</v>
      </c>
      <c r="HE50" s="38">
        <f t="shared" si="490"/>
        <v>0</v>
      </c>
      <c r="HF50" s="37">
        <f>'[2]Свод по МО_вся численность'!EM50</f>
        <v>0</v>
      </c>
      <c r="HG50" s="37">
        <f>'[2]Свод по МО_вся численность'!EN50</f>
        <v>0</v>
      </c>
      <c r="HH50" s="37">
        <f t="shared" si="491"/>
        <v>0</v>
      </c>
      <c r="HI50" s="37">
        <f t="shared" si="491"/>
        <v>0</v>
      </c>
      <c r="HJ50" s="38">
        <f t="shared" si="492"/>
        <v>0</v>
      </c>
      <c r="HK50" s="37">
        <f>'[2]Свод по МО_вся численность'!EO50</f>
        <v>0</v>
      </c>
      <c r="HL50" s="37">
        <f>'[2]Свод по МО_вся численность'!EP50</f>
        <v>0</v>
      </c>
      <c r="HM50" s="37">
        <f t="shared" si="493"/>
        <v>0</v>
      </c>
      <c r="HN50" s="37">
        <f t="shared" si="493"/>
        <v>0</v>
      </c>
      <c r="HO50" s="38">
        <f t="shared" si="494"/>
        <v>0</v>
      </c>
      <c r="HP50" s="37">
        <f>'[2]Свод по МО_вся численность'!EQ50</f>
        <v>0</v>
      </c>
      <c r="HQ50" s="37">
        <f>'[2]Свод по МО_вся численность'!ER50</f>
        <v>0</v>
      </c>
      <c r="HR50" s="37">
        <f t="shared" si="495"/>
        <v>0</v>
      </c>
      <c r="HS50" s="37">
        <f t="shared" si="495"/>
        <v>0</v>
      </c>
      <c r="HT50" s="38">
        <f t="shared" si="496"/>
        <v>0</v>
      </c>
      <c r="HU50" s="37">
        <f>'[2]Свод по МО_вся численность'!ES50</f>
        <v>0</v>
      </c>
      <c r="HV50" s="37">
        <f>'[2]Свод по МО_вся численность'!ET50</f>
        <v>0</v>
      </c>
      <c r="HW50" s="37">
        <f t="shared" si="497"/>
        <v>0</v>
      </c>
      <c r="HX50" s="37">
        <f t="shared" si="497"/>
        <v>0</v>
      </c>
      <c r="HY50" s="38">
        <f t="shared" si="498"/>
        <v>0</v>
      </c>
      <c r="HZ50" s="37">
        <f>'[2]Свод по МО_вся численность'!EU50</f>
        <v>0</v>
      </c>
      <c r="IA50" s="37">
        <f>'[2]Свод по МО_вся численность'!EV50</f>
        <v>0</v>
      </c>
      <c r="IB50" s="37">
        <f t="shared" si="499"/>
        <v>0</v>
      </c>
      <c r="IC50" s="37">
        <f t="shared" si="499"/>
        <v>0</v>
      </c>
      <c r="ID50" s="38">
        <f t="shared" si="500"/>
        <v>0</v>
      </c>
      <c r="IE50" s="37">
        <f>'[2]Свод по МО_вся численность'!EW50</f>
        <v>0</v>
      </c>
      <c r="IF50" s="37">
        <f>'[2]Свод по МО_вся численность'!EX50</f>
        <v>0</v>
      </c>
      <c r="IG50" s="37">
        <f t="shared" si="501"/>
        <v>0</v>
      </c>
      <c r="IH50" s="37">
        <f t="shared" si="501"/>
        <v>0</v>
      </c>
      <c r="II50" s="38">
        <f t="shared" si="502"/>
        <v>0</v>
      </c>
      <c r="IJ50" s="37">
        <f>'[2]Свод по МО_вся численность'!EY50</f>
        <v>0</v>
      </c>
      <c r="IK50" s="37">
        <f>'[2]Свод по МО_вся численность'!EZ50</f>
        <v>0</v>
      </c>
      <c r="IL50" s="37">
        <f t="shared" ref="IL50:IM50" si="553">ROUND(IJ50*$HG$107,0)</f>
        <v>0</v>
      </c>
      <c r="IM50" s="37">
        <f t="shared" si="553"/>
        <v>0</v>
      </c>
      <c r="IN50" s="38">
        <f t="shared" si="504"/>
        <v>0</v>
      </c>
      <c r="IO50" s="37">
        <f>'[2]Свод по МО_вся численность'!FA50</f>
        <v>0</v>
      </c>
      <c r="IP50" s="37">
        <f>'[2]Свод по МО_вся численность'!FB50</f>
        <v>0</v>
      </c>
      <c r="IQ50" s="37">
        <f t="shared" si="505"/>
        <v>0</v>
      </c>
      <c r="IR50" s="37">
        <f t="shared" si="505"/>
        <v>0</v>
      </c>
      <c r="IS50" s="38">
        <f t="shared" si="506"/>
        <v>0</v>
      </c>
      <c r="IT50" s="37">
        <f>'[2]Свод по МО_вся численность'!FC50</f>
        <v>0</v>
      </c>
      <c r="IU50" s="37">
        <f>'[2]Свод по МО_вся численность'!FD50</f>
        <v>0</v>
      </c>
      <c r="IV50" s="37">
        <f t="shared" si="507"/>
        <v>0</v>
      </c>
      <c r="IW50" s="37">
        <f t="shared" si="507"/>
        <v>0</v>
      </c>
      <c r="IX50" s="38">
        <f t="shared" si="508"/>
        <v>0</v>
      </c>
      <c r="IY50" s="37">
        <f>'[2]Свод по МО_вся численность'!FE50</f>
        <v>0</v>
      </c>
      <c r="IZ50" s="37">
        <f>'[2]Свод по МО_вся численность'!FF50</f>
        <v>0</v>
      </c>
      <c r="JA50" s="37">
        <f t="shared" si="509"/>
        <v>0</v>
      </c>
      <c r="JB50" s="37">
        <f t="shared" si="509"/>
        <v>0</v>
      </c>
      <c r="JC50" s="38">
        <f t="shared" si="510"/>
        <v>0</v>
      </c>
      <c r="JD50" s="37">
        <f>'[2]Свод по МО_вся численность'!FG50</f>
        <v>0</v>
      </c>
      <c r="JE50" s="37">
        <f>'[2]Свод по МО_вся численность'!FH50</f>
        <v>0</v>
      </c>
      <c r="JF50" s="37">
        <f t="shared" si="511"/>
        <v>0</v>
      </c>
      <c r="JG50" s="37">
        <f t="shared" si="511"/>
        <v>0</v>
      </c>
      <c r="JH50" s="38">
        <f t="shared" si="512"/>
        <v>0</v>
      </c>
      <c r="JI50" s="37">
        <f>'[2]Свод по МО_вся численность'!FI50</f>
        <v>0</v>
      </c>
      <c r="JJ50" s="37">
        <f>'[2]Свод по МО_вся численность'!FJ50</f>
        <v>0</v>
      </c>
      <c r="JK50" s="37">
        <f t="shared" si="513"/>
        <v>0</v>
      </c>
      <c r="JL50" s="37">
        <f t="shared" si="513"/>
        <v>0</v>
      </c>
      <c r="JM50" s="38">
        <f t="shared" si="514"/>
        <v>0</v>
      </c>
      <c r="JN50" s="37">
        <f>'[2]Свод по МО_вся численность'!FK50</f>
        <v>0</v>
      </c>
      <c r="JO50" s="37">
        <f>'[2]Свод по МО_вся численность'!FL50</f>
        <v>0</v>
      </c>
      <c r="JP50" s="37">
        <f t="shared" si="515"/>
        <v>0</v>
      </c>
      <c r="JQ50" s="37">
        <f t="shared" si="515"/>
        <v>0</v>
      </c>
      <c r="JR50" s="38">
        <f t="shared" si="516"/>
        <v>0</v>
      </c>
      <c r="JS50" s="37">
        <f>'[2]Свод по МО_вся численность'!FM50</f>
        <v>0</v>
      </c>
      <c r="JT50" s="37">
        <f>'[2]Свод по МО_вся численность'!FN50</f>
        <v>0</v>
      </c>
      <c r="JU50" s="37">
        <f t="shared" si="517"/>
        <v>0</v>
      </c>
      <c r="JV50" s="37">
        <f t="shared" si="517"/>
        <v>0</v>
      </c>
      <c r="JW50" s="38">
        <f t="shared" si="518"/>
        <v>0</v>
      </c>
      <c r="JX50" s="37">
        <f>'[2]Свод по МО_вся численность'!FO50</f>
        <v>0</v>
      </c>
      <c r="JY50" s="37">
        <f>'[2]Свод по МО_вся численность'!FP50</f>
        <v>0</v>
      </c>
      <c r="JZ50" s="37">
        <f t="shared" si="519"/>
        <v>0</v>
      </c>
      <c r="KA50" s="37">
        <f t="shared" si="519"/>
        <v>0</v>
      </c>
      <c r="KB50" s="38">
        <f t="shared" si="520"/>
        <v>0</v>
      </c>
      <c r="KC50" s="37">
        <f>'[2]Свод по МО_вся численность'!FQ50</f>
        <v>0</v>
      </c>
      <c r="KD50" s="37">
        <f>'[2]Свод по МО_вся численность'!FR50</f>
        <v>0</v>
      </c>
      <c r="KE50" s="37">
        <f t="shared" si="521"/>
        <v>0</v>
      </c>
      <c r="KF50" s="37">
        <f t="shared" si="521"/>
        <v>0</v>
      </c>
      <c r="KG50" s="38">
        <f t="shared" si="522"/>
        <v>0</v>
      </c>
      <c r="KH50" s="37">
        <f>'[2]Свод по МО_вся численность'!FS50</f>
        <v>0</v>
      </c>
      <c r="KI50" s="37">
        <f>'[2]Свод по МО_вся численность'!FT50</f>
        <v>0</v>
      </c>
      <c r="KJ50" s="37">
        <f t="shared" si="523"/>
        <v>0</v>
      </c>
      <c r="KK50" s="37">
        <f t="shared" si="523"/>
        <v>0</v>
      </c>
      <c r="KL50" s="38">
        <f t="shared" si="524"/>
        <v>0</v>
      </c>
      <c r="KM50" s="37">
        <f>'[2]Свод по МО_вся численность'!FU50</f>
        <v>0</v>
      </c>
      <c r="KN50" s="37">
        <f>'[2]Свод по МО_вся численность'!FV50</f>
        <v>0</v>
      </c>
      <c r="KO50" s="37">
        <f t="shared" si="525"/>
        <v>0</v>
      </c>
      <c r="KP50" s="37">
        <f t="shared" si="525"/>
        <v>0</v>
      </c>
      <c r="KQ50" s="38">
        <f t="shared" si="526"/>
        <v>0</v>
      </c>
      <c r="KR50" s="37">
        <f>'[2]Свод по МО_вся численность'!FW50</f>
        <v>0</v>
      </c>
      <c r="KS50" s="37">
        <f>'[2]Свод по МО_вся численность'!FX50</f>
        <v>0</v>
      </c>
      <c r="KT50" s="37">
        <f t="shared" si="527"/>
        <v>0</v>
      </c>
      <c r="KU50" s="37">
        <f t="shared" si="527"/>
        <v>0</v>
      </c>
      <c r="KV50" s="38">
        <f t="shared" si="528"/>
        <v>0</v>
      </c>
      <c r="KW50" s="37">
        <f>'[2]Свод по МО_вся численность'!FY50</f>
        <v>0</v>
      </c>
      <c r="KX50" s="37">
        <f>'[2]Свод по МО_вся численность'!FZ50</f>
        <v>0</v>
      </c>
      <c r="KY50" s="37">
        <f t="shared" si="529"/>
        <v>0</v>
      </c>
      <c r="KZ50" s="37">
        <f t="shared" si="529"/>
        <v>0</v>
      </c>
      <c r="LA50" s="38">
        <f t="shared" si="530"/>
        <v>0</v>
      </c>
      <c r="LB50" s="37">
        <f>'[2]Свод по МО_вся численность'!GA50</f>
        <v>0</v>
      </c>
      <c r="LC50" s="37">
        <f>'[2]Свод по МО_вся численность'!GB50</f>
        <v>0</v>
      </c>
      <c r="LD50" s="37">
        <f t="shared" si="531"/>
        <v>0</v>
      </c>
      <c r="LE50" s="37">
        <f t="shared" si="531"/>
        <v>0</v>
      </c>
      <c r="LF50" s="38">
        <f t="shared" si="532"/>
        <v>0</v>
      </c>
      <c r="LG50" s="37">
        <f>'[2]Свод по МО_вся численность'!GC50</f>
        <v>0</v>
      </c>
      <c r="LH50" s="37">
        <f>'[2]Свод по МО_вся численность'!GD50</f>
        <v>0</v>
      </c>
      <c r="LI50" s="37">
        <f t="shared" si="533"/>
        <v>0</v>
      </c>
      <c r="LJ50" s="37">
        <f t="shared" si="533"/>
        <v>0</v>
      </c>
      <c r="LK50" s="38">
        <f t="shared" si="80"/>
        <v>0</v>
      </c>
      <c r="LL50" s="37">
        <f>'[2]Свод по МО_вся численность'!GE50</f>
        <v>0</v>
      </c>
      <c r="LM50" s="37">
        <f>'[2]Свод по МО_вся численность'!GF50</f>
        <v>0</v>
      </c>
      <c r="LN50" s="37">
        <f t="shared" si="534"/>
        <v>0</v>
      </c>
      <c r="LO50" s="37">
        <f t="shared" si="534"/>
        <v>0</v>
      </c>
      <c r="LP50" s="38">
        <f t="shared" si="535"/>
        <v>0</v>
      </c>
      <c r="LQ50" s="37">
        <f>'[2]Свод по МО_вся численность'!GG50</f>
        <v>0</v>
      </c>
      <c r="LR50" s="37">
        <f>'[2]Свод по МО_вся численность'!GH50</f>
        <v>0</v>
      </c>
      <c r="LS50" s="37">
        <f t="shared" si="536"/>
        <v>0</v>
      </c>
      <c r="LT50" s="37">
        <f t="shared" si="536"/>
        <v>0</v>
      </c>
      <c r="LU50" s="38">
        <f t="shared" si="81"/>
        <v>0</v>
      </c>
      <c r="LV50" s="37">
        <f>'[2]Свод по МО_вся численность'!GI50</f>
        <v>0</v>
      </c>
      <c r="LW50" s="37">
        <f>'[2]Свод по МО_вся численность'!GJ50</f>
        <v>0</v>
      </c>
      <c r="LX50" s="37">
        <f t="shared" si="537"/>
        <v>0</v>
      </c>
      <c r="LY50" s="37">
        <f t="shared" si="537"/>
        <v>0</v>
      </c>
      <c r="LZ50" s="38">
        <f t="shared" si="538"/>
        <v>0</v>
      </c>
      <c r="MA50" s="37">
        <f>'[2]Свод по МО_вся численность'!GK50</f>
        <v>0</v>
      </c>
      <c r="MB50" s="37">
        <f>'[2]Свод по МО_вся численность'!GL50</f>
        <v>0</v>
      </c>
      <c r="MC50" s="37">
        <f t="shared" si="539"/>
        <v>0</v>
      </c>
      <c r="MD50" s="37">
        <f t="shared" si="539"/>
        <v>0</v>
      </c>
      <c r="ME50" s="38">
        <f t="shared" si="540"/>
        <v>0</v>
      </c>
      <c r="MF50" s="37">
        <f>'[2]Свод по МО_вся численность'!GM50</f>
        <v>0</v>
      </c>
      <c r="MG50" s="37">
        <f>'[2]Свод по МО_вся численность'!GN50</f>
        <v>0</v>
      </c>
      <c r="MH50" s="37">
        <f t="shared" si="541"/>
        <v>0</v>
      </c>
      <c r="MI50" s="37">
        <f t="shared" si="541"/>
        <v>0</v>
      </c>
      <c r="MJ50" s="38">
        <f t="shared" si="542"/>
        <v>0</v>
      </c>
      <c r="MK50" s="37">
        <f>'[2]Свод по МО_вся численность'!GO50</f>
        <v>0</v>
      </c>
      <c r="ML50" s="37">
        <f>'[2]Свод по МО_вся численность'!GP50</f>
        <v>0</v>
      </c>
      <c r="MM50" s="37">
        <f t="shared" si="543"/>
        <v>0</v>
      </c>
      <c r="MN50" s="37">
        <f t="shared" si="543"/>
        <v>0</v>
      </c>
      <c r="MO50" s="23">
        <f t="shared" si="132"/>
        <v>0</v>
      </c>
      <c r="MP50" s="37">
        <f>'[2]Свод по МО_вся численность'!GQ50</f>
        <v>0</v>
      </c>
      <c r="MQ50" s="37">
        <f>'[2]Свод по МО_вся численность'!GR50</f>
        <v>0</v>
      </c>
      <c r="MR50" s="37">
        <f t="shared" si="544"/>
        <v>0</v>
      </c>
      <c r="MS50" s="37">
        <f t="shared" si="544"/>
        <v>0</v>
      </c>
      <c r="MT50" s="23">
        <f t="shared" si="134"/>
        <v>0</v>
      </c>
      <c r="MU50" s="37">
        <f>'[2]Свод по МО_вся численность'!GS50</f>
        <v>0</v>
      </c>
      <c r="MV50" s="37">
        <f>'[2]Свод по МО_вся численность'!GT50</f>
        <v>0</v>
      </c>
      <c r="MW50" s="37">
        <f t="shared" si="545"/>
        <v>0</v>
      </c>
      <c r="MX50" s="37">
        <f t="shared" si="545"/>
        <v>0</v>
      </c>
      <c r="MY50" s="38">
        <f t="shared" si="546"/>
        <v>0</v>
      </c>
      <c r="MZ50" s="37">
        <f>'[2]Свод по МО_вся численность'!GU50</f>
        <v>0</v>
      </c>
      <c r="NA50" s="37">
        <f>'[2]Свод по МО_вся численность'!GV50</f>
        <v>0</v>
      </c>
      <c r="NB50" s="37">
        <f t="shared" si="550"/>
        <v>0</v>
      </c>
      <c r="NC50" s="37">
        <f t="shared" si="550"/>
        <v>0</v>
      </c>
      <c r="ND50" s="37">
        <f t="shared" si="547"/>
        <v>0</v>
      </c>
      <c r="NE50" s="23">
        <f t="shared" si="548"/>
        <v>0</v>
      </c>
      <c r="NF50" s="23">
        <f t="shared" si="549"/>
        <v>0</v>
      </c>
      <c r="NG50" s="29"/>
      <c r="NH50" s="29"/>
      <c r="NI50" s="30">
        <v>0</v>
      </c>
      <c r="NJ50" s="30">
        <v>0</v>
      </c>
      <c r="NK50" s="31"/>
    </row>
    <row r="51" spans="1:375" ht="37.5" x14ac:dyDescent="0.3">
      <c r="A51" s="33"/>
      <c r="B51" s="34" t="s">
        <v>142</v>
      </c>
      <c r="C51" s="35">
        <f t="shared" ref="C51:BN51" si="554">SUM(C26:C50)</f>
        <v>1891</v>
      </c>
      <c r="D51" s="35">
        <f t="shared" si="554"/>
        <v>1589</v>
      </c>
      <c r="E51" s="35">
        <f t="shared" si="554"/>
        <v>568</v>
      </c>
      <c r="F51" s="35">
        <f t="shared" si="554"/>
        <v>478</v>
      </c>
      <c r="G51" s="35">
        <f t="shared" si="554"/>
        <v>1046</v>
      </c>
      <c r="H51" s="35">
        <f t="shared" si="554"/>
        <v>0</v>
      </c>
      <c r="I51" s="35">
        <f t="shared" si="554"/>
        <v>0</v>
      </c>
      <c r="J51" s="35">
        <f t="shared" si="554"/>
        <v>0</v>
      </c>
      <c r="K51" s="35">
        <f t="shared" si="554"/>
        <v>0</v>
      </c>
      <c r="L51" s="35">
        <f t="shared" si="554"/>
        <v>1838</v>
      </c>
      <c r="M51" s="35">
        <f t="shared" si="554"/>
        <v>1403</v>
      </c>
      <c r="N51" s="35">
        <f t="shared" si="554"/>
        <v>552</v>
      </c>
      <c r="O51" s="35">
        <f t="shared" si="554"/>
        <v>422</v>
      </c>
      <c r="P51" s="35">
        <f t="shared" si="554"/>
        <v>974</v>
      </c>
      <c r="Q51" s="35">
        <f t="shared" si="554"/>
        <v>0</v>
      </c>
      <c r="R51" s="35">
        <f t="shared" si="554"/>
        <v>0</v>
      </c>
      <c r="S51" s="35">
        <f t="shared" si="554"/>
        <v>0</v>
      </c>
      <c r="T51" s="35">
        <f t="shared" si="554"/>
        <v>0</v>
      </c>
      <c r="U51" s="35">
        <f t="shared" si="554"/>
        <v>2151</v>
      </c>
      <c r="V51" s="35">
        <f t="shared" si="554"/>
        <v>1812</v>
      </c>
      <c r="W51" s="35">
        <f t="shared" si="554"/>
        <v>644</v>
      </c>
      <c r="X51" s="35">
        <f t="shared" si="554"/>
        <v>543</v>
      </c>
      <c r="Y51" s="35">
        <f t="shared" si="554"/>
        <v>1187</v>
      </c>
      <c r="Z51" s="35">
        <f t="shared" si="554"/>
        <v>0</v>
      </c>
      <c r="AA51" s="35">
        <f t="shared" si="554"/>
        <v>0</v>
      </c>
      <c r="AB51" s="35">
        <f t="shared" si="554"/>
        <v>0</v>
      </c>
      <c r="AC51" s="35">
        <f t="shared" si="554"/>
        <v>0</v>
      </c>
      <c r="AD51" s="35">
        <f t="shared" si="554"/>
        <v>2738</v>
      </c>
      <c r="AE51" s="35">
        <f t="shared" si="554"/>
        <v>2282</v>
      </c>
      <c r="AF51" s="35">
        <f t="shared" si="554"/>
        <v>821</v>
      </c>
      <c r="AG51" s="35">
        <f t="shared" si="554"/>
        <v>687</v>
      </c>
      <c r="AH51" s="35">
        <f t="shared" si="554"/>
        <v>1508</v>
      </c>
      <c r="AI51" s="35">
        <f t="shared" si="554"/>
        <v>0</v>
      </c>
      <c r="AJ51" s="35">
        <f t="shared" si="554"/>
        <v>0</v>
      </c>
      <c r="AK51" s="35">
        <f t="shared" si="554"/>
        <v>0</v>
      </c>
      <c r="AL51" s="35">
        <f t="shared" si="554"/>
        <v>0</v>
      </c>
      <c r="AM51" s="35">
        <f t="shared" si="554"/>
        <v>4057</v>
      </c>
      <c r="AN51" s="35">
        <f t="shared" si="554"/>
        <v>3533</v>
      </c>
      <c r="AO51" s="35">
        <f t="shared" si="554"/>
        <v>1217</v>
      </c>
      <c r="AP51" s="35">
        <f t="shared" si="554"/>
        <v>1062</v>
      </c>
      <c r="AQ51" s="35">
        <f t="shared" si="554"/>
        <v>2279</v>
      </c>
      <c r="AR51" s="35">
        <f t="shared" si="554"/>
        <v>0</v>
      </c>
      <c r="AS51" s="35">
        <f t="shared" si="554"/>
        <v>0</v>
      </c>
      <c r="AT51" s="35">
        <f t="shared" si="554"/>
        <v>0</v>
      </c>
      <c r="AU51" s="35">
        <f t="shared" si="554"/>
        <v>0</v>
      </c>
      <c r="AV51" s="35">
        <f t="shared" si="554"/>
        <v>4775</v>
      </c>
      <c r="AW51" s="35">
        <f t="shared" si="554"/>
        <v>4282</v>
      </c>
      <c r="AX51" s="35">
        <f t="shared" si="554"/>
        <v>1432</v>
      </c>
      <c r="AY51" s="35">
        <f t="shared" si="554"/>
        <v>1285</v>
      </c>
      <c r="AZ51" s="35">
        <f t="shared" si="554"/>
        <v>2717</v>
      </c>
      <c r="BA51" s="35">
        <f t="shared" si="554"/>
        <v>0</v>
      </c>
      <c r="BB51" s="35">
        <f t="shared" si="554"/>
        <v>0</v>
      </c>
      <c r="BC51" s="35">
        <f t="shared" si="554"/>
        <v>0</v>
      </c>
      <c r="BD51" s="35">
        <f t="shared" si="554"/>
        <v>0</v>
      </c>
      <c r="BE51" s="35">
        <f t="shared" si="554"/>
        <v>4380</v>
      </c>
      <c r="BF51" s="35">
        <f t="shared" si="554"/>
        <v>4154</v>
      </c>
      <c r="BG51" s="35">
        <f t="shared" si="554"/>
        <v>0</v>
      </c>
      <c r="BH51" s="35">
        <f t="shared" si="554"/>
        <v>0</v>
      </c>
      <c r="BI51" s="35">
        <f t="shared" si="554"/>
        <v>1315</v>
      </c>
      <c r="BJ51" s="35">
        <f t="shared" si="554"/>
        <v>1248</v>
      </c>
      <c r="BK51" s="35">
        <f t="shared" si="554"/>
        <v>2563</v>
      </c>
      <c r="BL51" s="35">
        <f t="shared" si="554"/>
        <v>3836</v>
      </c>
      <c r="BM51" s="35">
        <f t="shared" si="554"/>
        <v>3729</v>
      </c>
      <c r="BN51" s="35">
        <f t="shared" si="554"/>
        <v>1607</v>
      </c>
      <c r="BO51" s="35">
        <f t="shared" ref="BO51:DZ51" si="555">SUM(BO26:BO50)</f>
        <v>1562</v>
      </c>
      <c r="BP51" s="35">
        <f t="shared" si="555"/>
        <v>3169</v>
      </c>
      <c r="BQ51" s="35">
        <f t="shared" si="555"/>
        <v>3780</v>
      </c>
      <c r="BR51" s="35">
        <f t="shared" si="555"/>
        <v>3813</v>
      </c>
      <c r="BS51" s="35">
        <f t="shared" si="555"/>
        <v>1584</v>
      </c>
      <c r="BT51" s="35">
        <f t="shared" si="555"/>
        <v>1597</v>
      </c>
      <c r="BU51" s="35">
        <f t="shared" si="555"/>
        <v>3181</v>
      </c>
      <c r="BV51" s="35">
        <f t="shared" si="555"/>
        <v>3743</v>
      </c>
      <c r="BW51" s="35">
        <f t="shared" si="555"/>
        <v>3973</v>
      </c>
      <c r="BX51" s="35">
        <f t="shared" si="555"/>
        <v>1568</v>
      </c>
      <c r="BY51" s="35">
        <f t="shared" si="555"/>
        <v>1665</v>
      </c>
      <c r="BZ51" s="35">
        <f t="shared" si="555"/>
        <v>3233</v>
      </c>
      <c r="CA51" s="35">
        <f t="shared" si="555"/>
        <v>3755</v>
      </c>
      <c r="CB51" s="35">
        <f t="shared" si="555"/>
        <v>3864</v>
      </c>
      <c r="CC51" s="35">
        <f t="shared" si="555"/>
        <v>1573</v>
      </c>
      <c r="CD51" s="35">
        <f t="shared" si="555"/>
        <v>1616</v>
      </c>
      <c r="CE51" s="35">
        <f t="shared" si="555"/>
        <v>3189</v>
      </c>
      <c r="CF51" s="35">
        <f t="shared" si="555"/>
        <v>3701</v>
      </c>
      <c r="CG51" s="35">
        <f t="shared" si="555"/>
        <v>4038</v>
      </c>
      <c r="CH51" s="35">
        <f t="shared" si="555"/>
        <v>1548</v>
      </c>
      <c r="CI51" s="35">
        <f t="shared" si="555"/>
        <v>1690</v>
      </c>
      <c r="CJ51" s="35">
        <f t="shared" si="555"/>
        <v>3238</v>
      </c>
      <c r="CK51" s="35">
        <f t="shared" si="555"/>
        <v>3802</v>
      </c>
      <c r="CL51" s="35">
        <f t="shared" si="555"/>
        <v>3989</v>
      </c>
      <c r="CM51" s="35">
        <f t="shared" si="555"/>
        <v>1591</v>
      </c>
      <c r="CN51" s="35">
        <f t="shared" si="555"/>
        <v>1668</v>
      </c>
      <c r="CO51" s="35">
        <f t="shared" si="555"/>
        <v>3259</v>
      </c>
      <c r="CP51" s="35">
        <f t="shared" si="555"/>
        <v>3803</v>
      </c>
      <c r="CQ51" s="35">
        <f t="shared" si="555"/>
        <v>4006</v>
      </c>
      <c r="CR51" s="35">
        <f t="shared" si="555"/>
        <v>1593</v>
      </c>
      <c r="CS51" s="35">
        <f t="shared" si="555"/>
        <v>1675</v>
      </c>
      <c r="CT51" s="35">
        <f t="shared" si="555"/>
        <v>3268</v>
      </c>
      <c r="CU51" s="35">
        <f t="shared" si="555"/>
        <v>3686</v>
      </c>
      <c r="CV51" s="35">
        <f t="shared" si="555"/>
        <v>3695</v>
      </c>
      <c r="CW51" s="35">
        <f t="shared" si="555"/>
        <v>1540</v>
      </c>
      <c r="CX51" s="35">
        <f t="shared" si="555"/>
        <v>1546</v>
      </c>
      <c r="CY51" s="35">
        <f t="shared" si="555"/>
        <v>3086</v>
      </c>
      <c r="CZ51" s="35">
        <f t="shared" si="555"/>
        <v>3845</v>
      </c>
      <c r="DA51" s="35">
        <f t="shared" si="555"/>
        <v>4019</v>
      </c>
      <c r="DB51" s="35">
        <f t="shared" si="555"/>
        <v>1608</v>
      </c>
      <c r="DC51" s="35">
        <f t="shared" si="555"/>
        <v>1681</v>
      </c>
      <c r="DD51" s="35">
        <f t="shared" si="555"/>
        <v>3289</v>
      </c>
      <c r="DE51" s="35">
        <f t="shared" si="555"/>
        <v>3745</v>
      </c>
      <c r="DF51" s="35">
        <f t="shared" si="555"/>
        <v>3889</v>
      </c>
      <c r="DG51" s="35">
        <f t="shared" si="555"/>
        <v>1568</v>
      </c>
      <c r="DH51" s="35">
        <f t="shared" si="555"/>
        <v>1626</v>
      </c>
      <c r="DI51" s="35">
        <f t="shared" si="555"/>
        <v>3194</v>
      </c>
      <c r="DJ51" s="35">
        <f t="shared" si="555"/>
        <v>3632</v>
      </c>
      <c r="DK51" s="35">
        <f t="shared" si="555"/>
        <v>3844</v>
      </c>
      <c r="DL51" s="35">
        <f t="shared" si="555"/>
        <v>1521</v>
      </c>
      <c r="DM51" s="35">
        <f t="shared" si="555"/>
        <v>1608</v>
      </c>
      <c r="DN51" s="35">
        <f t="shared" si="555"/>
        <v>3129</v>
      </c>
      <c r="DO51" s="35">
        <f t="shared" si="555"/>
        <v>3627</v>
      </c>
      <c r="DP51" s="35">
        <f t="shared" si="555"/>
        <v>3695</v>
      </c>
      <c r="DQ51" s="35">
        <f t="shared" si="555"/>
        <v>1520</v>
      </c>
      <c r="DR51" s="35">
        <f t="shared" si="555"/>
        <v>1549</v>
      </c>
      <c r="DS51" s="35">
        <f t="shared" si="555"/>
        <v>3069</v>
      </c>
      <c r="DT51" s="35">
        <f t="shared" si="555"/>
        <v>3561</v>
      </c>
      <c r="DU51" s="35">
        <f t="shared" si="555"/>
        <v>3820</v>
      </c>
      <c r="DV51" s="35">
        <f t="shared" si="555"/>
        <v>1489</v>
      </c>
      <c r="DW51" s="35">
        <f t="shared" si="555"/>
        <v>1601</v>
      </c>
      <c r="DX51" s="35">
        <f t="shared" si="555"/>
        <v>3090</v>
      </c>
      <c r="DY51" s="35">
        <f t="shared" si="555"/>
        <v>3616</v>
      </c>
      <c r="DZ51" s="35">
        <f t="shared" si="555"/>
        <v>3878</v>
      </c>
      <c r="EA51" s="35">
        <f t="shared" ref="EA51:GL51" si="556">SUM(EA26:EA50)</f>
        <v>1513</v>
      </c>
      <c r="EB51" s="35">
        <f t="shared" si="556"/>
        <v>1624</v>
      </c>
      <c r="EC51" s="35">
        <f t="shared" si="556"/>
        <v>3137</v>
      </c>
      <c r="ED51" s="35">
        <f t="shared" si="556"/>
        <v>3877</v>
      </c>
      <c r="EE51" s="35">
        <f t="shared" si="556"/>
        <v>4077</v>
      </c>
      <c r="EF51" s="35">
        <f t="shared" si="556"/>
        <v>1623</v>
      </c>
      <c r="EG51" s="35">
        <f t="shared" si="556"/>
        <v>1708</v>
      </c>
      <c r="EH51" s="35">
        <f t="shared" si="556"/>
        <v>3331</v>
      </c>
      <c r="EI51" s="35">
        <f t="shared" si="556"/>
        <v>3848</v>
      </c>
      <c r="EJ51" s="35">
        <f t="shared" si="556"/>
        <v>4280</v>
      </c>
      <c r="EK51" s="35">
        <f t="shared" si="556"/>
        <v>1610</v>
      </c>
      <c r="EL51" s="35">
        <f t="shared" si="556"/>
        <v>1793</v>
      </c>
      <c r="EM51" s="35">
        <f t="shared" si="556"/>
        <v>3403</v>
      </c>
      <c r="EN51" s="35">
        <f t="shared" si="556"/>
        <v>3848</v>
      </c>
      <c r="EO51" s="35">
        <f t="shared" si="556"/>
        <v>4529</v>
      </c>
      <c r="EP51" s="35">
        <f t="shared" si="556"/>
        <v>1609</v>
      </c>
      <c r="EQ51" s="35">
        <f t="shared" si="556"/>
        <v>1895</v>
      </c>
      <c r="ER51" s="35">
        <f t="shared" si="556"/>
        <v>3504</v>
      </c>
      <c r="ES51" s="35">
        <f t="shared" si="556"/>
        <v>4420</v>
      </c>
      <c r="ET51" s="35">
        <f t="shared" si="556"/>
        <v>5013</v>
      </c>
      <c r="EU51" s="35">
        <f t="shared" si="556"/>
        <v>1852</v>
      </c>
      <c r="EV51" s="35">
        <f t="shared" si="556"/>
        <v>2096</v>
      </c>
      <c r="EW51" s="35">
        <f t="shared" si="556"/>
        <v>3948</v>
      </c>
      <c r="EX51" s="35">
        <f t="shared" si="556"/>
        <v>4435</v>
      </c>
      <c r="EY51" s="35">
        <f t="shared" si="556"/>
        <v>4959</v>
      </c>
      <c r="EZ51" s="35">
        <f t="shared" si="556"/>
        <v>1857</v>
      </c>
      <c r="FA51" s="35">
        <f t="shared" si="556"/>
        <v>2077</v>
      </c>
      <c r="FB51" s="35">
        <f t="shared" si="556"/>
        <v>3934</v>
      </c>
      <c r="FC51" s="35">
        <f t="shared" si="556"/>
        <v>4613</v>
      </c>
      <c r="FD51" s="35">
        <f t="shared" si="556"/>
        <v>5272</v>
      </c>
      <c r="FE51" s="35">
        <f t="shared" si="556"/>
        <v>1928</v>
      </c>
      <c r="FF51" s="35">
        <f t="shared" si="556"/>
        <v>2207</v>
      </c>
      <c r="FG51" s="35">
        <f t="shared" si="556"/>
        <v>4135</v>
      </c>
      <c r="FH51" s="35">
        <f t="shared" si="556"/>
        <v>4803</v>
      </c>
      <c r="FI51" s="35">
        <f t="shared" si="556"/>
        <v>5675</v>
      </c>
      <c r="FJ51" s="35">
        <f t="shared" si="556"/>
        <v>2012</v>
      </c>
      <c r="FK51" s="35">
        <f t="shared" si="556"/>
        <v>2377</v>
      </c>
      <c r="FL51" s="35">
        <f t="shared" si="556"/>
        <v>4389</v>
      </c>
      <c r="FM51" s="35">
        <f t="shared" si="556"/>
        <v>4631</v>
      </c>
      <c r="FN51" s="35">
        <f t="shared" si="556"/>
        <v>5683</v>
      </c>
      <c r="FO51" s="35">
        <f t="shared" si="556"/>
        <v>1938</v>
      </c>
      <c r="FP51" s="35">
        <f t="shared" si="556"/>
        <v>2381</v>
      </c>
      <c r="FQ51" s="35">
        <f t="shared" si="556"/>
        <v>4319</v>
      </c>
      <c r="FR51" s="35">
        <f t="shared" si="556"/>
        <v>4643</v>
      </c>
      <c r="FS51" s="35">
        <f t="shared" si="556"/>
        <v>5656</v>
      </c>
      <c r="FT51" s="35">
        <f t="shared" si="556"/>
        <v>1944</v>
      </c>
      <c r="FU51" s="35">
        <f t="shared" si="556"/>
        <v>2370</v>
      </c>
      <c r="FV51" s="35">
        <f t="shared" si="556"/>
        <v>4314</v>
      </c>
      <c r="FW51" s="35">
        <f t="shared" si="556"/>
        <v>4281</v>
      </c>
      <c r="FX51" s="35">
        <f t="shared" si="556"/>
        <v>5489</v>
      </c>
      <c r="FY51" s="35">
        <f t="shared" si="556"/>
        <v>1792</v>
      </c>
      <c r="FZ51" s="35">
        <f t="shared" si="556"/>
        <v>2297</v>
      </c>
      <c r="GA51" s="35">
        <f t="shared" si="556"/>
        <v>4089</v>
      </c>
      <c r="GB51" s="35">
        <f t="shared" si="556"/>
        <v>4006</v>
      </c>
      <c r="GC51" s="35">
        <f t="shared" si="556"/>
        <v>5407</v>
      </c>
      <c r="GD51" s="35">
        <f t="shared" si="556"/>
        <v>1677</v>
      </c>
      <c r="GE51" s="35">
        <f t="shared" si="556"/>
        <v>2261</v>
      </c>
      <c r="GF51" s="35">
        <f t="shared" si="556"/>
        <v>3938</v>
      </c>
      <c r="GG51" s="35">
        <f t="shared" si="556"/>
        <v>3940</v>
      </c>
      <c r="GH51" s="35">
        <f t="shared" si="556"/>
        <v>5245</v>
      </c>
      <c r="GI51" s="35">
        <f t="shared" si="556"/>
        <v>1763</v>
      </c>
      <c r="GJ51" s="35">
        <f t="shared" si="556"/>
        <v>2348</v>
      </c>
      <c r="GK51" s="35">
        <f t="shared" si="556"/>
        <v>4111</v>
      </c>
      <c r="GL51" s="35">
        <f t="shared" si="556"/>
        <v>3644</v>
      </c>
      <c r="GM51" s="35">
        <f t="shared" ref="GM51:IX51" si="557">SUM(GM26:GM50)</f>
        <v>5280</v>
      </c>
      <c r="GN51" s="35">
        <f t="shared" si="557"/>
        <v>1633</v>
      </c>
      <c r="GO51" s="35">
        <f t="shared" si="557"/>
        <v>2365</v>
      </c>
      <c r="GP51" s="35">
        <f t="shared" si="557"/>
        <v>3998</v>
      </c>
      <c r="GQ51" s="35">
        <f t="shared" si="557"/>
        <v>3123</v>
      </c>
      <c r="GR51" s="35">
        <f t="shared" si="557"/>
        <v>4705</v>
      </c>
      <c r="GS51" s="35">
        <f t="shared" si="557"/>
        <v>1397</v>
      </c>
      <c r="GT51" s="35">
        <f t="shared" si="557"/>
        <v>2104</v>
      </c>
      <c r="GU51" s="35">
        <f t="shared" si="557"/>
        <v>3501</v>
      </c>
      <c r="GV51" s="35">
        <f t="shared" si="557"/>
        <v>3170</v>
      </c>
      <c r="GW51" s="35">
        <f t="shared" si="557"/>
        <v>4984</v>
      </c>
      <c r="GX51" s="35">
        <f t="shared" si="557"/>
        <v>1419</v>
      </c>
      <c r="GY51" s="35">
        <f t="shared" si="557"/>
        <v>2233</v>
      </c>
      <c r="GZ51" s="35">
        <f t="shared" si="557"/>
        <v>3652</v>
      </c>
      <c r="HA51" s="35">
        <f t="shared" si="557"/>
        <v>3010</v>
      </c>
      <c r="HB51" s="35">
        <f t="shared" si="557"/>
        <v>4724</v>
      </c>
      <c r="HC51" s="35">
        <f t="shared" si="557"/>
        <v>1347</v>
      </c>
      <c r="HD51" s="35">
        <f t="shared" si="557"/>
        <v>2115</v>
      </c>
      <c r="HE51" s="35">
        <f t="shared" si="557"/>
        <v>3462</v>
      </c>
      <c r="HF51" s="35">
        <f t="shared" si="557"/>
        <v>2725</v>
      </c>
      <c r="HG51" s="35">
        <f t="shared" si="557"/>
        <v>4420</v>
      </c>
      <c r="HH51" s="35">
        <f t="shared" si="557"/>
        <v>1220</v>
      </c>
      <c r="HI51" s="35">
        <f t="shared" si="557"/>
        <v>1976</v>
      </c>
      <c r="HJ51" s="35">
        <f t="shared" si="557"/>
        <v>3196</v>
      </c>
      <c r="HK51" s="35">
        <f t="shared" si="557"/>
        <v>2833</v>
      </c>
      <c r="HL51" s="35">
        <f t="shared" si="557"/>
        <v>4458</v>
      </c>
      <c r="HM51" s="35">
        <f t="shared" si="557"/>
        <v>1267</v>
      </c>
      <c r="HN51" s="35">
        <f t="shared" si="557"/>
        <v>1997</v>
      </c>
      <c r="HO51" s="35">
        <f t="shared" si="557"/>
        <v>3264</v>
      </c>
      <c r="HP51" s="35">
        <f t="shared" si="557"/>
        <v>2362</v>
      </c>
      <c r="HQ51" s="35">
        <f t="shared" si="557"/>
        <v>3864</v>
      </c>
      <c r="HR51" s="35">
        <f t="shared" si="557"/>
        <v>1055</v>
      </c>
      <c r="HS51" s="35">
        <f t="shared" si="557"/>
        <v>1730</v>
      </c>
      <c r="HT51" s="35">
        <f t="shared" si="557"/>
        <v>2785</v>
      </c>
      <c r="HU51" s="35">
        <f t="shared" si="557"/>
        <v>1986</v>
      </c>
      <c r="HV51" s="35">
        <f t="shared" si="557"/>
        <v>3409</v>
      </c>
      <c r="HW51" s="35">
        <f t="shared" si="557"/>
        <v>888</v>
      </c>
      <c r="HX51" s="35">
        <f t="shared" si="557"/>
        <v>1525</v>
      </c>
      <c r="HY51" s="35">
        <f t="shared" si="557"/>
        <v>2413</v>
      </c>
      <c r="HZ51" s="35">
        <f t="shared" si="557"/>
        <v>1469</v>
      </c>
      <c r="IA51" s="35">
        <f t="shared" si="557"/>
        <v>2996</v>
      </c>
      <c r="IB51" s="35">
        <f t="shared" si="557"/>
        <v>657</v>
      </c>
      <c r="IC51" s="35">
        <f t="shared" si="557"/>
        <v>1340</v>
      </c>
      <c r="ID51" s="35">
        <f t="shared" si="557"/>
        <v>1997</v>
      </c>
      <c r="IE51" s="35">
        <f t="shared" si="557"/>
        <v>729</v>
      </c>
      <c r="IF51" s="35">
        <f t="shared" si="557"/>
        <v>1444</v>
      </c>
      <c r="IG51" s="35">
        <f t="shared" si="557"/>
        <v>329</v>
      </c>
      <c r="IH51" s="35">
        <f t="shared" si="557"/>
        <v>646</v>
      </c>
      <c r="II51" s="35">
        <f t="shared" si="557"/>
        <v>975</v>
      </c>
      <c r="IJ51" s="35">
        <f t="shared" si="557"/>
        <v>500</v>
      </c>
      <c r="IK51" s="35">
        <f t="shared" si="557"/>
        <v>1128</v>
      </c>
      <c r="IL51" s="35">
        <f t="shared" si="557"/>
        <v>224</v>
      </c>
      <c r="IM51" s="35">
        <f t="shared" si="557"/>
        <v>504</v>
      </c>
      <c r="IN51" s="35">
        <f t="shared" si="557"/>
        <v>728</v>
      </c>
      <c r="IO51" s="35">
        <f t="shared" si="557"/>
        <v>436</v>
      </c>
      <c r="IP51" s="35">
        <f t="shared" si="557"/>
        <v>1099</v>
      </c>
      <c r="IQ51" s="35">
        <f t="shared" si="557"/>
        <v>196</v>
      </c>
      <c r="IR51" s="35">
        <f t="shared" si="557"/>
        <v>492</v>
      </c>
      <c r="IS51" s="35">
        <f t="shared" si="557"/>
        <v>688</v>
      </c>
      <c r="IT51" s="35">
        <f t="shared" si="557"/>
        <v>753</v>
      </c>
      <c r="IU51" s="35">
        <f t="shared" si="557"/>
        <v>1850</v>
      </c>
      <c r="IV51" s="35">
        <f t="shared" si="557"/>
        <v>337</v>
      </c>
      <c r="IW51" s="35">
        <f t="shared" si="557"/>
        <v>829</v>
      </c>
      <c r="IX51" s="35">
        <f t="shared" si="557"/>
        <v>1166</v>
      </c>
      <c r="IY51" s="35">
        <f t="shared" ref="IY51:LJ51" si="558">SUM(IY26:IY50)</f>
        <v>1170</v>
      </c>
      <c r="IZ51" s="35">
        <f t="shared" si="558"/>
        <v>3215</v>
      </c>
      <c r="JA51" s="35">
        <f t="shared" si="558"/>
        <v>526</v>
      </c>
      <c r="JB51" s="35">
        <f t="shared" si="558"/>
        <v>1439</v>
      </c>
      <c r="JC51" s="35">
        <f t="shared" si="558"/>
        <v>1965</v>
      </c>
      <c r="JD51" s="35">
        <f t="shared" si="558"/>
        <v>1134</v>
      </c>
      <c r="JE51" s="35">
        <f t="shared" si="558"/>
        <v>3129</v>
      </c>
      <c r="JF51" s="35">
        <f t="shared" si="558"/>
        <v>509</v>
      </c>
      <c r="JG51" s="35">
        <f t="shared" si="558"/>
        <v>1405</v>
      </c>
      <c r="JH51" s="35">
        <f t="shared" si="558"/>
        <v>1914</v>
      </c>
      <c r="JI51" s="35">
        <f t="shared" si="558"/>
        <v>1034</v>
      </c>
      <c r="JJ51" s="35">
        <f t="shared" si="558"/>
        <v>3103</v>
      </c>
      <c r="JK51" s="35">
        <f t="shared" si="558"/>
        <v>463</v>
      </c>
      <c r="JL51" s="35">
        <f t="shared" si="558"/>
        <v>1389</v>
      </c>
      <c r="JM51" s="35">
        <f t="shared" si="558"/>
        <v>1852</v>
      </c>
      <c r="JN51" s="35">
        <f t="shared" si="558"/>
        <v>914</v>
      </c>
      <c r="JO51" s="35">
        <f t="shared" si="558"/>
        <v>2881</v>
      </c>
      <c r="JP51" s="35">
        <f t="shared" si="558"/>
        <v>410</v>
      </c>
      <c r="JQ51" s="35">
        <f t="shared" si="558"/>
        <v>1290</v>
      </c>
      <c r="JR51" s="35">
        <f t="shared" si="558"/>
        <v>1700</v>
      </c>
      <c r="JS51" s="35">
        <f t="shared" si="558"/>
        <v>654</v>
      </c>
      <c r="JT51" s="35">
        <f t="shared" si="558"/>
        <v>2203</v>
      </c>
      <c r="JU51" s="35">
        <f t="shared" si="558"/>
        <v>294</v>
      </c>
      <c r="JV51" s="35">
        <f t="shared" si="558"/>
        <v>987</v>
      </c>
      <c r="JW51" s="35">
        <f t="shared" si="558"/>
        <v>1281</v>
      </c>
      <c r="JX51" s="35">
        <f t="shared" si="558"/>
        <v>575</v>
      </c>
      <c r="JY51" s="35">
        <f t="shared" si="558"/>
        <v>1986</v>
      </c>
      <c r="JZ51" s="35">
        <f t="shared" si="558"/>
        <v>258</v>
      </c>
      <c r="KA51" s="35">
        <f t="shared" si="558"/>
        <v>886</v>
      </c>
      <c r="KB51" s="35">
        <f t="shared" si="558"/>
        <v>1144</v>
      </c>
      <c r="KC51" s="35">
        <f t="shared" si="558"/>
        <v>378</v>
      </c>
      <c r="KD51" s="35">
        <f t="shared" si="558"/>
        <v>1459</v>
      </c>
      <c r="KE51" s="35">
        <f t="shared" si="558"/>
        <v>170</v>
      </c>
      <c r="KF51" s="35">
        <f t="shared" si="558"/>
        <v>654</v>
      </c>
      <c r="KG51" s="35">
        <f t="shared" si="558"/>
        <v>824</v>
      </c>
      <c r="KH51" s="35">
        <f t="shared" si="558"/>
        <v>291</v>
      </c>
      <c r="KI51" s="35">
        <f t="shared" si="558"/>
        <v>1096</v>
      </c>
      <c r="KJ51" s="35">
        <f t="shared" si="558"/>
        <v>130</v>
      </c>
      <c r="KK51" s="35">
        <f t="shared" si="558"/>
        <v>489</v>
      </c>
      <c r="KL51" s="35">
        <f t="shared" si="558"/>
        <v>619</v>
      </c>
      <c r="KM51" s="35">
        <f t="shared" si="558"/>
        <v>208</v>
      </c>
      <c r="KN51" s="35">
        <f t="shared" si="558"/>
        <v>819</v>
      </c>
      <c r="KO51" s="35">
        <f t="shared" si="558"/>
        <v>94</v>
      </c>
      <c r="KP51" s="35">
        <f t="shared" si="558"/>
        <v>366</v>
      </c>
      <c r="KQ51" s="35">
        <f t="shared" si="558"/>
        <v>460</v>
      </c>
      <c r="KR51" s="35">
        <f t="shared" si="558"/>
        <v>236</v>
      </c>
      <c r="KS51" s="35">
        <f t="shared" si="558"/>
        <v>963</v>
      </c>
      <c r="KT51" s="35">
        <f t="shared" si="558"/>
        <v>104</v>
      </c>
      <c r="KU51" s="35">
        <f t="shared" si="558"/>
        <v>430</v>
      </c>
      <c r="KV51" s="35">
        <f t="shared" si="558"/>
        <v>534</v>
      </c>
      <c r="KW51" s="35">
        <f t="shared" si="558"/>
        <v>173</v>
      </c>
      <c r="KX51" s="35">
        <f t="shared" si="558"/>
        <v>823</v>
      </c>
      <c r="KY51" s="35">
        <f t="shared" si="558"/>
        <v>76</v>
      </c>
      <c r="KZ51" s="35">
        <f t="shared" si="558"/>
        <v>370</v>
      </c>
      <c r="LA51" s="35">
        <f t="shared" si="558"/>
        <v>446</v>
      </c>
      <c r="LB51" s="35">
        <f t="shared" si="558"/>
        <v>134</v>
      </c>
      <c r="LC51" s="35">
        <f t="shared" si="558"/>
        <v>811</v>
      </c>
      <c r="LD51" s="35">
        <f t="shared" si="558"/>
        <v>61</v>
      </c>
      <c r="LE51" s="35">
        <f t="shared" si="558"/>
        <v>362</v>
      </c>
      <c r="LF51" s="35">
        <f t="shared" si="558"/>
        <v>423</v>
      </c>
      <c r="LG51" s="35">
        <f t="shared" si="558"/>
        <v>123</v>
      </c>
      <c r="LH51" s="35">
        <f t="shared" si="558"/>
        <v>668</v>
      </c>
      <c r="LI51" s="35">
        <f t="shared" si="558"/>
        <v>55</v>
      </c>
      <c r="LJ51" s="35">
        <f t="shared" si="558"/>
        <v>301</v>
      </c>
      <c r="LK51" s="35">
        <f t="shared" ref="LK51:NF51" si="559">SUM(LK26:LK50)</f>
        <v>356</v>
      </c>
      <c r="LL51" s="35">
        <f t="shared" si="559"/>
        <v>112</v>
      </c>
      <c r="LM51" s="35">
        <f t="shared" si="559"/>
        <v>568</v>
      </c>
      <c r="LN51" s="35">
        <f t="shared" si="559"/>
        <v>50</v>
      </c>
      <c r="LO51" s="35">
        <f t="shared" si="559"/>
        <v>256</v>
      </c>
      <c r="LP51" s="35">
        <f t="shared" si="559"/>
        <v>306</v>
      </c>
      <c r="LQ51" s="35">
        <f t="shared" si="559"/>
        <v>67</v>
      </c>
      <c r="LR51" s="35">
        <f t="shared" si="559"/>
        <v>396</v>
      </c>
      <c r="LS51" s="35">
        <f t="shared" si="559"/>
        <v>27</v>
      </c>
      <c r="LT51" s="35">
        <f t="shared" si="559"/>
        <v>177</v>
      </c>
      <c r="LU51" s="35">
        <f t="shared" si="559"/>
        <v>204</v>
      </c>
      <c r="LV51" s="35">
        <f t="shared" si="559"/>
        <v>53</v>
      </c>
      <c r="LW51" s="35">
        <f t="shared" si="559"/>
        <v>313</v>
      </c>
      <c r="LX51" s="35">
        <f t="shared" si="559"/>
        <v>22</v>
      </c>
      <c r="LY51" s="35">
        <f t="shared" si="559"/>
        <v>139</v>
      </c>
      <c r="LZ51" s="35">
        <f t="shared" si="559"/>
        <v>161</v>
      </c>
      <c r="MA51" s="35">
        <f t="shared" si="559"/>
        <v>34</v>
      </c>
      <c r="MB51" s="35">
        <f t="shared" si="559"/>
        <v>203</v>
      </c>
      <c r="MC51" s="35">
        <f t="shared" si="559"/>
        <v>12</v>
      </c>
      <c r="MD51" s="35">
        <f t="shared" si="559"/>
        <v>89</v>
      </c>
      <c r="ME51" s="35">
        <f t="shared" si="559"/>
        <v>101</v>
      </c>
      <c r="MF51" s="35">
        <f t="shared" si="559"/>
        <v>13</v>
      </c>
      <c r="MG51" s="35">
        <f t="shared" si="559"/>
        <v>156</v>
      </c>
      <c r="MH51" s="35">
        <f t="shared" si="559"/>
        <v>2</v>
      </c>
      <c r="MI51" s="35">
        <f t="shared" si="559"/>
        <v>69</v>
      </c>
      <c r="MJ51" s="35">
        <f t="shared" si="559"/>
        <v>71</v>
      </c>
      <c r="MK51" s="35">
        <f t="shared" si="559"/>
        <v>17</v>
      </c>
      <c r="ML51" s="35">
        <f t="shared" si="559"/>
        <v>113</v>
      </c>
      <c r="MM51" s="35">
        <f t="shared" si="559"/>
        <v>7</v>
      </c>
      <c r="MN51" s="35">
        <f t="shared" si="559"/>
        <v>50</v>
      </c>
      <c r="MO51" s="35">
        <f t="shared" si="559"/>
        <v>57</v>
      </c>
      <c r="MP51" s="35">
        <f t="shared" si="559"/>
        <v>9</v>
      </c>
      <c r="MQ51" s="35">
        <f t="shared" si="559"/>
        <v>60</v>
      </c>
      <c r="MR51" s="35">
        <f t="shared" si="559"/>
        <v>3</v>
      </c>
      <c r="MS51" s="35">
        <f t="shared" si="559"/>
        <v>25</v>
      </c>
      <c r="MT51" s="35">
        <f t="shared" si="559"/>
        <v>28</v>
      </c>
      <c r="MU51" s="35">
        <f t="shared" si="559"/>
        <v>4</v>
      </c>
      <c r="MV51" s="35">
        <f t="shared" si="559"/>
        <v>33</v>
      </c>
      <c r="MW51" s="35">
        <f t="shared" si="559"/>
        <v>1</v>
      </c>
      <c r="MX51" s="35">
        <f t="shared" si="559"/>
        <v>13</v>
      </c>
      <c r="MY51" s="35">
        <f t="shared" si="559"/>
        <v>14</v>
      </c>
      <c r="MZ51" s="35">
        <f t="shared" si="559"/>
        <v>4</v>
      </c>
      <c r="NA51" s="35">
        <f t="shared" si="559"/>
        <v>23</v>
      </c>
      <c r="NB51" s="35">
        <f t="shared" si="559"/>
        <v>4</v>
      </c>
      <c r="NC51" s="35">
        <f t="shared" si="559"/>
        <v>23</v>
      </c>
      <c r="ND51" s="35">
        <f t="shared" si="559"/>
        <v>27</v>
      </c>
      <c r="NE51" s="35">
        <f t="shared" si="559"/>
        <v>363358</v>
      </c>
      <c r="NF51" s="35">
        <f t="shared" si="559"/>
        <v>150532</v>
      </c>
      <c r="NG51" s="29"/>
      <c r="NH51" s="29"/>
      <c r="NI51" s="35">
        <v>51527</v>
      </c>
      <c r="NJ51" s="35">
        <v>150532</v>
      </c>
      <c r="NK51" s="31"/>
    </row>
    <row r="52" spans="1:375" ht="20.25" x14ac:dyDescent="0.3">
      <c r="A52" s="33"/>
      <c r="B52" s="34" t="s">
        <v>143</v>
      </c>
      <c r="C52" s="35">
        <f t="shared" ref="C52:BN52" si="560">C14+C21+C25+C51</f>
        <v>3480</v>
      </c>
      <c r="D52" s="35">
        <f t="shared" si="560"/>
        <v>3127</v>
      </c>
      <c r="E52" s="35">
        <f t="shared" si="560"/>
        <v>1045</v>
      </c>
      <c r="F52" s="35">
        <f t="shared" si="560"/>
        <v>940</v>
      </c>
      <c r="G52" s="35">
        <f t="shared" si="560"/>
        <v>1985</v>
      </c>
      <c r="H52" s="35">
        <f t="shared" si="560"/>
        <v>0</v>
      </c>
      <c r="I52" s="35">
        <f t="shared" si="560"/>
        <v>0</v>
      </c>
      <c r="J52" s="35">
        <f t="shared" si="560"/>
        <v>0</v>
      </c>
      <c r="K52" s="35">
        <f t="shared" si="560"/>
        <v>0</v>
      </c>
      <c r="L52" s="35">
        <f t="shared" si="560"/>
        <v>3442</v>
      </c>
      <c r="M52" s="35">
        <f t="shared" si="560"/>
        <v>3015</v>
      </c>
      <c r="N52" s="35">
        <f t="shared" si="560"/>
        <v>1033</v>
      </c>
      <c r="O52" s="35">
        <f t="shared" si="560"/>
        <v>906</v>
      </c>
      <c r="P52" s="35">
        <f t="shared" si="560"/>
        <v>1939</v>
      </c>
      <c r="Q52" s="35">
        <f t="shared" si="560"/>
        <v>0</v>
      </c>
      <c r="R52" s="35">
        <f t="shared" si="560"/>
        <v>0</v>
      </c>
      <c r="S52" s="35">
        <f t="shared" si="560"/>
        <v>0</v>
      </c>
      <c r="T52" s="35">
        <f t="shared" si="560"/>
        <v>0</v>
      </c>
      <c r="U52" s="35">
        <f t="shared" si="560"/>
        <v>4552</v>
      </c>
      <c r="V52" s="35">
        <f t="shared" si="560"/>
        <v>4202</v>
      </c>
      <c r="W52" s="35">
        <f t="shared" si="560"/>
        <v>1363</v>
      </c>
      <c r="X52" s="35">
        <f t="shared" si="560"/>
        <v>1260</v>
      </c>
      <c r="Y52" s="48">
        <f t="shared" si="560"/>
        <v>2623</v>
      </c>
      <c r="Z52" s="35">
        <f t="shared" si="560"/>
        <v>0</v>
      </c>
      <c r="AA52" s="35">
        <f t="shared" si="560"/>
        <v>0</v>
      </c>
      <c r="AB52" s="35">
        <f t="shared" si="560"/>
        <v>0</v>
      </c>
      <c r="AC52" s="35">
        <f t="shared" si="560"/>
        <v>0</v>
      </c>
      <c r="AD52" s="35">
        <f t="shared" si="560"/>
        <v>5656</v>
      </c>
      <c r="AE52" s="35">
        <f t="shared" si="560"/>
        <v>5236</v>
      </c>
      <c r="AF52" s="35">
        <f t="shared" si="560"/>
        <v>1696</v>
      </c>
      <c r="AG52" s="35">
        <f t="shared" si="560"/>
        <v>1573</v>
      </c>
      <c r="AH52" s="35">
        <f t="shared" si="560"/>
        <v>3269</v>
      </c>
      <c r="AI52" s="35">
        <f t="shared" si="560"/>
        <v>0</v>
      </c>
      <c r="AJ52" s="35">
        <f t="shared" si="560"/>
        <v>0</v>
      </c>
      <c r="AK52" s="35">
        <f t="shared" si="560"/>
        <v>0</v>
      </c>
      <c r="AL52" s="35">
        <f t="shared" si="560"/>
        <v>0</v>
      </c>
      <c r="AM52" s="35">
        <f t="shared" si="560"/>
        <v>8254</v>
      </c>
      <c r="AN52" s="35">
        <f t="shared" si="560"/>
        <v>7989</v>
      </c>
      <c r="AO52" s="35">
        <f t="shared" si="560"/>
        <v>2476</v>
      </c>
      <c r="AP52" s="35">
        <f t="shared" si="560"/>
        <v>2399</v>
      </c>
      <c r="AQ52" s="35">
        <f t="shared" si="560"/>
        <v>4875</v>
      </c>
      <c r="AR52" s="35">
        <f t="shared" si="560"/>
        <v>0</v>
      </c>
      <c r="AS52" s="35">
        <f t="shared" si="560"/>
        <v>0</v>
      </c>
      <c r="AT52" s="35">
        <f t="shared" si="560"/>
        <v>0</v>
      </c>
      <c r="AU52" s="35">
        <f t="shared" si="560"/>
        <v>0</v>
      </c>
      <c r="AV52" s="35">
        <f t="shared" si="560"/>
        <v>9951</v>
      </c>
      <c r="AW52" s="35">
        <f t="shared" si="560"/>
        <v>9731</v>
      </c>
      <c r="AX52" s="35">
        <f t="shared" si="560"/>
        <v>2984</v>
      </c>
      <c r="AY52" s="35">
        <f t="shared" si="560"/>
        <v>2920</v>
      </c>
      <c r="AZ52" s="35">
        <f t="shared" si="560"/>
        <v>5904</v>
      </c>
      <c r="BA52" s="35">
        <f t="shared" si="560"/>
        <v>0</v>
      </c>
      <c r="BB52" s="35">
        <f t="shared" si="560"/>
        <v>0</v>
      </c>
      <c r="BC52" s="35">
        <f t="shared" si="560"/>
        <v>0</v>
      </c>
      <c r="BD52" s="35">
        <f t="shared" si="560"/>
        <v>0</v>
      </c>
      <c r="BE52" s="35">
        <f t="shared" si="560"/>
        <v>9120</v>
      </c>
      <c r="BF52" s="35">
        <f t="shared" si="560"/>
        <v>9339</v>
      </c>
      <c r="BG52" s="35">
        <f t="shared" si="560"/>
        <v>0</v>
      </c>
      <c r="BH52" s="35">
        <f t="shared" si="560"/>
        <v>0</v>
      </c>
      <c r="BI52" s="35">
        <f t="shared" si="560"/>
        <v>2736</v>
      </c>
      <c r="BJ52" s="35">
        <f t="shared" si="560"/>
        <v>2803</v>
      </c>
      <c r="BK52" s="35">
        <f t="shared" si="560"/>
        <v>5539</v>
      </c>
      <c r="BL52" s="35">
        <f t="shared" si="560"/>
        <v>8213</v>
      </c>
      <c r="BM52" s="35">
        <f t="shared" si="560"/>
        <v>8492</v>
      </c>
      <c r="BN52" s="35">
        <f t="shared" si="560"/>
        <v>3439</v>
      </c>
      <c r="BO52" s="35">
        <f t="shared" ref="BO52:DZ52" si="561">BO14+BO21+BO25+BO51</f>
        <v>3556</v>
      </c>
      <c r="BP52" s="35">
        <f t="shared" si="561"/>
        <v>6995</v>
      </c>
      <c r="BQ52" s="35">
        <f t="shared" si="561"/>
        <v>7978</v>
      </c>
      <c r="BR52" s="35">
        <f t="shared" si="561"/>
        <v>8575</v>
      </c>
      <c r="BS52" s="35">
        <f t="shared" si="561"/>
        <v>3341</v>
      </c>
      <c r="BT52" s="35">
        <f t="shared" si="561"/>
        <v>3590</v>
      </c>
      <c r="BU52" s="35">
        <f t="shared" si="561"/>
        <v>6931</v>
      </c>
      <c r="BV52" s="35">
        <f t="shared" si="561"/>
        <v>7941</v>
      </c>
      <c r="BW52" s="35">
        <f t="shared" si="561"/>
        <v>8703</v>
      </c>
      <c r="BX52" s="35">
        <f t="shared" si="561"/>
        <v>3326</v>
      </c>
      <c r="BY52" s="35">
        <f t="shared" si="561"/>
        <v>3645</v>
      </c>
      <c r="BZ52" s="35">
        <f t="shared" si="561"/>
        <v>6971</v>
      </c>
      <c r="CA52" s="35">
        <f t="shared" si="561"/>
        <v>7918</v>
      </c>
      <c r="CB52" s="35">
        <f t="shared" si="561"/>
        <v>8567</v>
      </c>
      <c r="CC52" s="35">
        <f t="shared" si="561"/>
        <v>3315</v>
      </c>
      <c r="CD52" s="35">
        <f t="shared" si="561"/>
        <v>3585</v>
      </c>
      <c r="CE52" s="35">
        <f t="shared" si="561"/>
        <v>6900</v>
      </c>
      <c r="CF52" s="35">
        <f t="shared" si="561"/>
        <v>7862</v>
      </c>
      <c r="CG52" s="35">
        <f t="shared" si="561"/>
        <v>8629</v>
      </c>
      <c r="CH52" s="35">
        <f t="shared" si="561"/>
        <v>3289</v>
      </c>
      <c r="CI52" s="35">
        <f t="shared" si="561"/>
        <v>3612</v>
      </c>
      <c r="CJ52" s="35">
        <f t="shared" si="561"/>
        <v>6901</v>
      </c>
      <c r="CK52" s="35">
        <f t="shared" si="561"/>
        <v>7716</v>
      </c>
      <c r="CL52" s="35">
        <f t="shared" si="561"/>
        <v>8481</v>
      </c>
      <c r="CM52" s="35">
        <f t="shared" si="561"/>
        <v>3229</v>
      </c>
      <c r="CN52" s="35">
        <f t="shared" si="561"/>
        <v>3548</v>
      </c>
      <c r="CO52" s="35">
        <f t="shared" si="561"/>
        <v>6777</v>
      </c>
      <c r="CP52" s="35">
        <f t="shared" si="561"/>
        <v>7619</v>
      </c>
      <c r="CQ52" s="35">
        <f t="shared" si="561"/>
        <v>8387</v>
      </c>
      <c r="CR52" s="35">
        <f t="shared" si="561"/>
        <v>3191</v>
      </c>
      <c r="CS52" s="35">
        <f t="shared" si="561"/>
        <v>3509</v>
      </c>
      <c r="CT52" s="35">
        <f t="shared" si="561"/>
        <v>6700</v>
      </c>
      <c r="CU52" s="35">
        <f t="shared" si="561"/>
        <v>7426</v>
      </c>
      <c r="CV52" s="35">
        <f t="shared" si="561"/>
        <v>8051</v>
      </c>
      <c r="CW52" s="35">
        <f t="shared" si="561"/>
        <v>3105</v>
      </c>
      <c r="CX52" s="35">
        <f t="shared" si="561"/>
        <v>3369</v>
      </c>
      <c r="CY52" s="35">
        <f t="shared" si="561"/>
        <v>6474</v>
      </c>
      <c r="CZ52" s="35">
        <f t="shared" si="561"/>
        <v>7674</v>
      </c>
      <c r="DA52" s="35">
        <f t="shared" si="561"/>
        <v>8410</v>
      </c>
      <c r="DB52" s="35">
        <f t="shared" si="561"/>
        <v>3210</v>
      </c>
      <c r="DC52" s="35">
        <f t="shared" si="561"/>
        <v>3519</v>
      </c>
      <c r="DD52" s="35">
        <f t="shared" si="561"/>
        <v>6729</v>
      </c>
      <c r="DE52" s="35">
        <f t="shared" si="561"/>
        <v>7495</v>
      </c>
      <c r="DF52" s="35">
        <f t="shared" si="561"/>
        <v>8407</v>
      </c>
      <c r="DG52" s="35">
        <f t="shared" si="561"/>
        <v>3138</v>
      </c>
      <c r="DH52" s="35">
        <f t="shared" si="561"/>
        <v>3517</v>
      </c>
      <c r="DI52" s="35">
        <f t="shared" si="561"/>
        <v>6655</v>
      </c>
      <c r="DJ52" s="35">
        <f t="shared" si="561"/>
        <v>7229</v>
      </c>
      <c r="DK52" s="35">
        <f t="shared" si="561"/>
        <v>8139</v>
      </c>
      <c r="DL52" s="35">
        <f t="shared" si="561"/>
        <v>3027</v>
      </c>
      <c r="DM52" s="35">
        <f t="shared" si="561"/>
        <v>3406</v>
      </c>
      <c r="DN52" s="35">
        <f t="shared" si="561"/>
        <v>6433</v>
      </c>
      <c r="DO52" s="35">
        <f t="shared" si="561"/>
        <v>7127</v>
      </c>
      <c r="DP52" s="35">
        <f t="shared" si="561"/>
        <v>7850</v>
      </c>
      <c r="DQ52" s="35">
        <f t="shared" si="561"/>
        <v>2985</v>
      </c>
      <c r="DR52" s="35">
        <f t="shared" si="561"/>
        <v>3288</v>
      </c>
      <c r="DS52" s="35">
        <f t="shared" si="561"/>
        <v>6273</v>
      </c>
      <c r="DT52" s="35">
        <f t="shared" si="561"/>
        <v>6864</v>
      </c>
      <c r="DU52" s="35">
        <f t="shared" si="561"/>
        <v>7787</v>
      </c>
      <c r="DV52" s="35">
        <f t="shared" si="561"/>
        <v>2872</v>
      </c>
      <c r="DW52" s="35">
        <f t="shared" si="561"/>
        <v>3262</v>
      </c>
      <c r="DX52" s="35">
        <f t="shared" si="561"/>
        <v>6134</v>
      </c>
      <c r="DY52" s="35">
        <f t="shared" si="561"/>
        <v>7091</v>
      </c>
      <c r="DZ52" s="35">
        <f t="shared" si="561"/>
        <v>8043</v>
      </c>
      <c r="EA52" s="35">
        <f t="shared" ref="EA52:GL52" si="562">EA14+EA21+EA25+EA51</f>
        <v>2968</v>
      </c>
      <c r="EB52" s="35">
        <f t="shared" si="562"/>
        <v>3367</v>
      </c>
      <c r="EC52" s="35">
        <f t="shared" si="562"/>
        <v>6335</v>
      </c>
      <c r="ED52" s="35">
        <f t="shared" si="562"/>
        <v>7402</v>
      </c>
      <c r="EE52" s="35">
        <f t="shared" si="562"/>
        <v>8312</v>
      </c>
      <c r="EF52" s="35">
        <f t="shared" si="562"/>
        <v>3099</v>
      </c>
      <c r="EG52" s="35">
        <f t="shared" si="562"/>
        <v>3481</v>
      </c>
      <c r="EH52" s="35">
        <f t="shared" si="562"/>
        <v>6580</v>
      </c>
      <c r="EI52" s="35">
        <f t="shared" si="562"/>
        <v>7390</v>
      </c>
      <c r="EJ52" s="35">
        <f t="shared" si="562"/>
        <v>8644</v>
      </c>
      <c r="EK52" s="35">
        <f t="shared" si="562"/>
        <v>3093</v>
      </c>
      <c r="EL52" s="35">
        <f t="shared" si="562"/>
        <v>3619</v>
      </c>
      <c r="EM52" s="35">
        <f t="shared" si="562"/>
        <v>6712</v>
      </c>
      <c r="EN52" s="35">
        <f t="shared" si="562"/>
        <v>7491</v>
      </c>
      <c r="EO52" s="35">
        <f t="shared" si="562"/>
        <v>8956</v>
      </c>
      <c r="EP52" s="35">
        <f t="shared" si="562"/>
        <v>3134</v>
      </c>
      <c r="EQ52" s="35">
        <f t="shared" si="562"/>
        <v>3748</v>
      </c>
      <c r="ER52" s="35">
        <f t="shared" si="562"/>
        <v>6882</v>
      </c>
      <c r="ES52" s="35">
        <f t="shared" si="562"/>
        <v>8268</v>
      </c>
      <c r="ET52" s="35">
        <f t="shared" si="562"/>
        <v>9823</v>
      </c>
      <c r="EU52" s="35">
        <f t="shared" si="562"/>
        <v>3463</v>
      </c>
      <c r="EV52" s="35">
        <f t="shared" si="562"/>
        <v>4110</v>
      </c>
      <c r="EW52" s="35">
        <f t="shared" si="562"/>
        <v>7573</v>
      </c>
      <c r="EX52" s="35">
        <f t="shared" si="562"/>
        <v>8194</v>
      </c>
      <c r="EY52" s="35">
        <f t="shared" si="562"/>
        <v>10055</v>
      </c>
      <c r="EZ52" s="35">
        <f t="shared" si="562"/>
        <v>3430</v>
      </c>
      <c r="FA52" s="35">
        <f t="shared" si="562"/>
        <v>4210</v>
      </c>
      <c r="FB52" s="35">
        <f t="shared" si="562"/>
        <v>7640</v>
      </c>
      <c r="FC52" s="35">
        <f t="shared" si="562"/>
        <v>8558</v>
      </c>
      <c r="FD52" s="35">
        <f t="shared" si="562"/>
        <v>10583</v>
      </c>
      <c r="FE52" s="35">
        <f t="shared" si="562"/>
        <v>3580</v>
      </c>
      <c r="FF52" s="35">
        <f t="shared" si="562"/>
        <v>4430</v>
      </c>
      <c r="FG52" s="35">
        <f t="shared" si="562"/>
        <v>8010</v>
      </c>
      <c r="FH52" s="35">
        <f t="shared" si="562"/>
        <v>8906</v>
      </c>
      <c r="FI52" s="35">
        <f t="shared" si="562"/>
        <v>11181</v>
      </c>
      <c r="FJ52" s="35">
        <f t="shared" si="562"/>
        <v>3730</v>
      </c>
      <c r="FK52" s="35">
        <f t="shared" si="562"/>
        <v>4682</v>
      </c>
      <c r="FL52" s="35">
        <f t="shared" si="562"/>
        <v>8412</v>
      </c>
      <c r="FM52" s="35">
        <f t="shared" si="562"/>
        <v>8564</v>
      </c>
      <c r="FN52" s="35">
        <f t="shared" si="562"/>
        <v>11259</v>
      </c>
      <c r="FO52" s="35">
        <f t="shared" si="562"/>
        <v>3584</v>
      </c>
      <c r="FP52" s="35">
        <f t="shared" si="562"/>
        <v>4715</v>
      </c>
      <c r="FQ52" s="35">
        <f t="shared" si="562"/>
        <v>8299</v>
      </c>
      <c r="FR52" s="35">
        <f t="shared" si="562"/>
        <v>8406</v>
      </c>
      <c r="FS52" s="35">
        <f t="shared" si="562"/>
        <v>11178</v>
      </c>
      <c r="FT52" s="35">
        <f t="shared" si="562"/>
        <v>3519</v>
      </c>
      <c r="FU52" s="35">
        <f t="shared" si="562"/>
        <v>4681</v>
      </c>
      <c r="FV52" s="35">
        <f t="shared" si="562"/>
        <v>8200</v>
      </c>
      <c r="FW52" s="35">
        <f t="shared" si="562"/>
        <v>7873</v>
      </c>
      <c r="FX52" s="35">
        <f t="shared" si="562"/>
        <v>10906</v>
      </c>
      <c r="FY52" s="35">
        <f t="shared" si="562"/>
        <v>3296</v>
      </c>
      <c r="FZ52" s="35">
        <f t="shared" si="562"/>
        <v>4565</v>
      </c>
      <c r="GA52" s="35">
        <f t="shared" si="562"/>
        <v>7861</v>
      </c>
      <c r="GB52" s="35">
        <f t="shared" si="562"/>
        <v>7438</v>
      </c>
      <c r="GC52" s="35">
        <f t="shared" si="562"/>
        <v>10675</v>
      </c>
      <c r="GD52" s="35">
        <f t="shared" si="562"/>
        <v>3113</v>
      </c>
      <c r="GE52" s="35">
        <f t="shared" si="562"/>
        <v>4466</v>
      </c>
      <c r="GF52" s="35">
        <f t="shared" si="562"/>
        <v>7579</v>
      </c>
      <c r="GG52" s="35">
        <f t="shared" si="562"/>
        <v>7359</v>
      </c>
      <c r="GH52" s="35">
        <f t="shared" si="562"/>
        <v>10531</v>
      </c>
      <c r="GI52" s="35">
        <f t="shared" si="562"/>
        <v>3293</v>
      </c>
      <c r="GJ52" s="35">
        <f t="shared" si="562"/>
        <v>4713</v>
      </c>
      <c r="GK52" s="35">
        <f t="shared" si="562"/>
        <v>8006</v>
      </c>
      <c r="GL52" s="35">
        <f t="shared" si="562"/>
        <v>6836</v>
      </c>
      <c r="GM52" s="35">
        <f t="shared" ref="GM52:IX52" si="563">GM14+GM21+GM25+GM51</f>
        <v>10649</v>
      </c>
      <c r="GN52" s="35">
        <f t="shared" si="563"/>
        <v>3061</v>
      </c>
      <c r="GO52" s="35">
        <f t="shared" si="563"/>
        <v>4768</v>
      </c>
      <c r="GP52" s="35">
        <f t="shared" si="563"/>
        <v>7829</v>
      </c>
      <c r="GQ52" s="35">
        <f t="shared" si="563"/>
        <v>6049</v>
      </c>
      <c r="GR52" s="35">
        <f t="shared" si="563"/>
        <v>9692</v>
      </c>
      <c r="GS52" s="35">
        <f t="shared" si="563"/>
        <v>2706</v>
      </c>
      <c r="GT52" s="35">
        <f t="shared" si="563"/>
        <v>4336</v>
      </c>
      <c r="GU52" s="35">
        <f t="shared" si="563"/>
        <v>7042</v>
      </c>
      <c r="GV52" s="35">
        <f t="shared" si="563"/>
        <v>6072</v>
      </c>
      <c r="GW52" s="35">
        <f t="shared" si="563"/>
        <v>10060</v>
      </c>
      <c r="GX52" s="35">
        <f t="shared" si="563"/>
        <v>2717</v>
      </c>
      <c r="GY52" s="35">
        <f t="shared" si="563"/>
        <v>4505</v>
      </c>
      <c r="GZ52" s="35">
        <f t="shared" si="563"/>
        <v>7222</v>
      </c>
      <c r="HA52" s="35">
        <f t="shared" si="563"/>
        <v>5797</v>
      </c>
      <c r="HB52" s="35">
        <f t="shared" si="563"/>
        <v>9711</v>
      </c>
      <c r="HC52" s="35">
        <f t="shared" si="563"/>
        <v>2594</v>
      </c>
      <c r="HD52" s="35">
        <f t="shared" si="563"/>
        <v>4347</v>
      </c>
      <c r="HE52" s="35">
        <f t="shared" si="563"/>
        <v>6941</v>
      </c>
      <c r="HF52" s="35">
        <f t="shared" si="563"/>
        <v>5320</v>
      </c>
      <c r="HG52" s="35">
        <f t="shared" si="563"/>
        <v>9374</v>
      </c>
      <c r="HH52" s="35">
        <f t="shared" si="563"/>
        <v>2381</v>
      </c>
      <c r="HI52" s="35">
        <f t="shared" si="563"/>
        <v>4193</v>
      </c>
      <c r="HJ52" s="35">
        <f t="shared" si="563"/>
        <v>6574</v>
      </c>
      <c r="HK52" s="35">
        <f t="shared" si="563"/>
        <v>5405</v>
      </c>
      <c r="HL52" s="35">
        <f t="shared" si="563"/>
        <v>9690</v>
      </c>
      <c r="HM52" s="35">
        <f t="shared" si="563"/>
        <v>2418</v>
      </c>
      <c r="HN52" s="35">
        <f t="shared" si="563"/>
        <v>4338</v>
      </c>
      <c r="HO52" s="35">
        <f t="shared" si="563"/>
        <v>6756</v>
      </c>
      <c r="HP52" s="35">
        <f t="shared" si="563"/>
        <v>4675</v>
      </c>
      <c r="HQ52" s="35">
        <f t="shared" si="563"/>
        <v>8362</v>
      </c>
      <c r="HR52" s="35">
        <f t="shared" si="563"/>
        <v>2090</v>
      </c>
      <c r="HS52" s="35">
        <f t="shared" si="563"/>
        <v>3742</v>
      </c>
      <c r="HT52" s="35">
        <f t="shared" si="563"/>
        <v>5832</v>
      </c>
      <c r="HU52" s="35">
        <f t="shared" si="563"/>
        <v>4010</v>
      </c>
      <c r="HV52" s="35">
        <f t="shared" si="563"/>
        <v>7511</v>
      </c>
      <c r="HW52" s="35">
        <f t="shared" si="563"/>
        <v>1793</v>
      </c>
      <c r="HX52" s="35">
        <f t="shared" si="563"/>
        <v>3360</v>
      </c>
      <c r="HY52" s="35">
        <f t="shared" si="563"/>
        <v>5153</v>
      </c>
      <c r="HZ52" s="35">
        <f t="shared" si="563"/>
        <v>3132</v>
      </c>
      <c r="IA52" s="35">
        <f t="shared" si="563"/>
        <v>6557</v>
      </c>
      <c r="IB52" s="35">
        <f t="shared" si="563"/>
        <v>1401</v>
      </c>
      <c r="IC52" s="35">
        <f t="shared" si="563"/>
        <v>2933</v>
      </c>
      <c r="ID52" s="35">
        <f t="shared" si="563"/>
        <v>4334</v>
      </c>
      <c r="IE52" s="35">
        <f t="shared" si="563"/>
        <v>1550</v>
      </c>
      <c r="IF52" s="35">
        <f t="shared" si="563"/>
        <v>3371</v>
      </c>
      <c r="IG52" s="35">
        <f t="shared" si="563"/>
        <v>697</v>
      </c>
      <c r="IH52" s="35">
        <f t="shared" si="563"/>
        <v>1509</v>
      </c>
      <c r="II52" s="35">
        <f t="shared" si="563"/>
        <v>2206</v>
      </c>
      <c r="IJ52" s="35">
        <f t="shared" si="563"/>
        <v>1144</v>
      </c>
      <c r="IK52" s="35">
        <f t="shared" si="563"/>
        <v>2549</v>
      </c>
      <c r="IL52" s="35">
        <f t="shared" si="563"/>
        <v>512</v>
      </c>
      <c r="IM52" s="35">
        <f t="shared" si="563"/>
        <v>1140</v>
      </c>
      <c r="IN52" s="35">
        <f t="shared" si="563"/>
        <v>1652</v>
      </c>
      <c r="IO52" s="35">
        <f t="shared" si="563"/>
        <v>950</v>
      </c>
      <c r="IP52" s="35">
        <f t="shared" si="563"/>
        <v>2489</v>
      </c>
      <c r="IQ52" s="35">
        <f t="shared" si="563"/>
        <v>426</v>
      </c>
      <c r="IR52" s="35">
        <f t="shared" si="563"/>
        <v>1114</v>
      </c>
      <c r="IS52" s="35">
        <f t="shared" si="563"/>
        <v>1540</v>
      </c>
      <c r="IT52" s="35">
        <f t="shared" si="563"/>
        <v>1543</v>
      </c>
      <c r="IU52" s="35">
        <f t="shared" si="563"/>
        <v>3745</v>
      </c>
      <c r="IV52" s="35">
        <f t="shared" si="563"/>
        <v>690</v>
      </c>
      <c r="IW52" s="35">
        <f t="shared" si="563"/>
        <v>1677</v>
      </c>
      <c r="IX52" s="35">
        <f t="shared" si="563"/>
        <v>2367</v>
      </c>
      <c r="IY52" s="35">
        <f t="shared" ref="IY52:LJ52" si="564">IY14+IY21+IY25+IY51</f>
        <v>2369</v>
      </c>
      <c r="IZ52" s="35">
        <f t="shared" si="564"/>
        <v>6534</v>
      </c>
      <c r="JA52" s="35">
        <f t="shared" si="564"/>
        <v>1063</v>
      </c>
      <c r="JB52" s="35">
        <f t="shared" si="564"/>
        <v>2924</v>
      </c>
      <c r="JC52" s="35">
        <f t="shared" si="564"/>
        <v>3987</v>
      </c>
      <c r="JD52" s="35">
        <f t="shared" si="564"/>
        <v>2227</v>
      </c>
      <c r="JE52" s="35">
        <f t="shared" si="564"/>
        <v>6310</v>
      </c>
      <c r="JF52" s="35">
        <f t="shared" si="564"/>
        <v>998</v>
      </c>
      <c r="JG52" s="35">
        <f t="shared" si="564"/>
        <v>2828</v>
      </c>
      <c r="JH52" s="35">
        <f t="shared" si="564"/>
        <v>3826</v>
      </c>
      <c r="JI52" s="35">
        <f t="shared" si="564"/>
        <v>2137</v>
      </c>
      <c r="JJ52" s="35">
        <f t="shared" si="564"/>
        <v>6220</v>
      </c>
      <c r="JK52" s="35">
        <f t="shared" si="564"/>
        <v>956</v>
      </c>
      <c r="JL52" s="35">
        <f t="shared" si="564"/>
        <v>2784</v>
      </c>
      <c r="JM52" s="35">
        <f t="shared" si="564"/>
        <v>3740</v>
      </c>
      <c r="JN52" s="35">
        <f t="shared" si="564"/>
        <v>1860</v>
      </c>
      <c r="JO52" s="35">
        <f t="shared" si="564"/>
        <v>5823</v>
      </c>
      <c r="JP52" s="35">
        <f t="shared" si="564"/>
        <v>834</v>
      </c>
      <c r="JQ52" s="35">
        <f t="shared" si="564"/>
        <v>2607</v>
      </c>
      <c r="JR52" s="35">
        <f t="shared" si="564"/>
        <v>3441</v>
      </c>
      <c r="JS52" s="35">
        <f t="shared" si="564"/>
        <v>1417</v>
      </c>
      <c r="JT52" s="35">
        <f t="shared" si="564"/>
        <v>4591</v>
      </c>
      <c r="JU52" s="35">
        <f t="shared" si="564"/>
        <v>635</v>
      </c>
      <c r="JV52" s="35">
        <f t="shared" si="564"/>
        <v>2055</v>
      </c>
      <c r="JW52" s="35">
        <f t="shared" si="564"/>
        <v>2690</v>
      </c>
      <c r="JX52" s="35">
        <f t="shared" si="564"/>
        <v>1138</v>
      </c>
      <c r="JY52" s="35">
        <f t="shared" si="564"/>
        <v>3839</v>
      </c>
      <c r="JZ52" s="35">
        <f t="shared" si="564"/>
        <v>510</v>
      </c>
      <c r="KA52" s="35">
        <f t="shared" si="564"/>
        <v>1715</v>
      </c>
      <c r="KB52" s="35">
        <f t="shared" si="564"/>
        <v>2225</v>
      </c>
      <c r="KC52" s="35">
        <f t="shared" si="564"/>
        <v>731</v>
      </c>
      <c r="KD52" s="35">
        <f t="shared" si="564"/>
        <v>2849</v>
      </c>
      <c r="KE52" s="35">
        <f t="shared" si="564"/>
        <v>328</v>
      </c>
      <c r="KF52" s="35">
        <f t="shared" si="564"/>
        <v>1276</v>
      </c>
      <c r="KG52" s="35">
        <f t="shared" si="564"/>
        <v>1604</v>
      </c>
      <c r="KH52" s="35">
        <f t="shared" si="564"/>
        <v>565</v>
      </c>
      <c r="KI52" s="35">
        <f t="shared" si="564"/>
        <v>2103</v>
      </c>
      <c r="KJ52" s="35">
        <f t="shared" si="564"/>
        <v>252</v>
      </c>
      <c r="KK52" s="35">
        <f t="shared" si="564"/>
        <v>940</v>
      </c>
      <c r="KL52" s="35">
        <f t="shared" si="564"/>
        <v>1192</v>
      </c>
      <c r="KM52" s="35">
        <f t="shared" si="564"/>
        <v>385</v>
      </c>
      <c r="KN52" s="35">
        <f t="shared" si="564"/>
        <v>1574</v>
      </c>
      <c r="KO52" s="35">
        <f t="shared" si="564"/>
        <v>173</v>
      </c>
      <c r="KP52" s="35">
        <f t="shared" si="564"/>
        <v>703</v>
      </c>
      <c r="KQ52" s="35">
        <f t="shared" si="564"/>
        <v>876</v>
      </c>
      <c r="KR52" s="35">
        <f t="shared" si="564"/>
        <v>434</v>
      </c>
      <c r="KS52" s="35">
        <f t="shared" si="564"/>
        <v>1835</v>
      </c>
      <c r="KT52" s="35">
        <f t="shared" si="564"/>
        <v>194</v>
      </c>
      <c r="KU52" s="35">
        <f t="shared" si="564"/>
        <v>822</v>
      </c>
      <c r="KV52" s="35">
        <f t="shared" si="564"/>
        <v>1016</v>
      </c>
      <c r="KW52" s="35">
        <f t="shared" si="564"/>
        <v>348</v>
      </c>
      <c r="KX52" s="35">
        <f t="shared" si="564"/>
        <v>1574</v>
      </c>
      <c r="KY52" s="35">
        <f t="shared" si="564"/>
        <v>154</v>
      </c>
      <c r="KZ52" s="35">
        <f t="shared" si="564"/>
        <v>706</v>
      </c>
      <c r="LA52" s="35">
        <f t="shared" si="564"/>
        <v>860</v>
      </c>
      <c r="LB52" s="35">
        <f t="shared" si="564"/>
        <v>273</v>
      </c>
      <c r="LC52" s="35">
        <f t="shared" si="564"/>
        <v>1444</v>
      </c>
      <c r="LD52" s="35">
        <f t="shared" si="564"/>
        <v>123</v>
      </c>
      <c r="LE52" s="35">
        <f t="shared" si="564"/>
        <v>646</v>
      </c>
      <c r="LF52" s="35">
        <f t="shared" si="564"/>
        <v>769</v>
      </c>
      <c r="LG52" s="35">
        <f t="shared" si="564"/>
        <v>240</v>
      </c>
      <c r="LH52" s="35">
        <f t="shared" si="564"/>
        <v>1248</v>
      </c>
      <c r="LI52" s="35">
        <f t="shared" si="564"/>
        <v>107</v>
      </c>
      <c r="LJ52" s="35">
        <f t="shared" si="564"/>
        <v>561</v>
      </c>
      <c r="LK52" s="35">
        <f t="shared" ref="LK52:NF52" si="565">LK14+LK21+LK25+LK51</f>
        <v>668</v>
      </c>
      <c r="LL52" s="35">
        <f t="shared" si="565"/>
        <v>214</v>
      </c>
      <c r="LM52" s="35">
        <f t="shared" si="565"/>
        <v>1045</v>
      </c>
      <c r="LN52" s="35">
        <f t="shared" si="565"/>
        <v>96</v>
      </c>
      <c r="LO52" s="35">
        <f t="shared" si="565"/>
        <v>469</v>
      </c>
      <c r="LP52" s="35">
        <f t="shared" si="565"/>
        <v>565</v>
      </c>
      <c r="LQ52" s="35">
        <f t="shared" si="565"/>
        <v>144</v>
      </c>
      <c r="LR52" s="35">
        <f t="shared" si="565"/>
        <v>767</v>
      </c>
      <c r="LS52" s="35">
        <f t="shared" si="565"/>
        <v>62</v>
      </c>
      <c r="LT52" s="35">
        <f t="shared" si="565"/>
        <v>343</v>
      </c>
      <c r="LU52" s="35">
        <f t="shared" si="565"/>
        <v>405</v>
      </c>
      <c r="LV52" s="35">
        <f t="shared" si="565"/>
        <v>111</v>
      </c>
      <c r="LW52" s="35">
        <f t="shared" si="565"/>
        <v>597</v>
      </c>
      <c r="LX52" s="35">
        <f t="shared" si="565"/>
        <v>48</v>
      </c>
      <c r="LY52" s="35">
        <f t="shared" si="565"/>
        <v>266</v>
      </c>
      <c r="LZ52" s="35">
        <f t="shared" si="565"/>
        <v>314</v>
      </c>
      <c r="MA52" s="35">
        <f t="shared" si="565"/>
        <v>70</v>
      </c>
      <c r="MB52" s="35">
        <f t="shared" si="565"/>
        <v>421</v>
      </c>
      <c r="MC52" s="35">
        <f t="shared" si="565"/>
        <v>28</v>
      </c>
      <c r="MD52" s="35">
        <f t="shared" si="565"/>
        <v>186</v>
      </c>
      <c r="ME52" s="35">
        <f t="shared" si="565"/>
        <v>214</v>
      </c>
      <c r="MF52" s="35">
        <f t="shared" si="565"/>
        <v>44</v>
      </c>
      <c r="MG52" s="35">
        <f t="shared" si="565"/>
        <v>301</v>
      </c>
      <c r="MH52" s="35">
        <f t="shared" si="565"/>
        <v>16</v>
      </c>
      <c r="MI52" s="35">
        <f t="shared" si="565"/>
        <v>134</v>
      </c>
      <c r="MJ52" s="35">
        <f t="shared" si="565"/>
        <v>150</v>
      </c>
      <c r="MK52" s="35">
        <f t="shared" si="565"/>
        <v>35</v>
      </c>
      <c r="ML52" s="35">
        <f t="shared" si="565"/>
        <v>243</v>
      </c>
      <c r="MM52" s="35">
        <f t="shared" si="565"/>
        <v>15</v>
      </c>
      <c r="MN52" s="35">
        <f t="shared" si="565"/>
        <v>108</v>
      </c>
      <c r="MO52" s="35">
        <f t="shared" si="565"/>
        <v>123</v>
      </c>
      <c r="MP52" s="35">
        <f t="shared" si="565"/>
        <v>24</v>
      </c>
      <c r="MQ52" s="35">
        <f t="shared" si="565"/>
        <v>108</v>
      </c>
      <c r="MR52" s="35">
        <f t="shared" si="565"/>
        <v>9</v>
      </c>
      <c r="MS52" s="35">
        <f t="shared" si="565"/>
        <v>47</v>
      </c>
      <c r="MT52" s="35">
        <f t="shared" si="565"/>
        <v>56</v>
      </c>
      <c r="MU52" s="35">
        <f t="shared" si="565"/>
        <v>9</v>
      </c>
      <c r="MV52" s="35">
        <f t="shared" si="565"/>
        <v>67</v>
      </c>
      <c r="MW52" s="35">
        <f t="shared" si="565"/>
        <v>3</v>
      </c>
      <c r="MX52" s="35">
        <f t="shared" si="565"/>
        <v>28</v>
      </c>
      <c r="MY52" s="35">
        <f t="shared" si="565"/>
        <v>31</v>
      </c>
      <c r="MZ52" s="35">
        <f t="shared" si="565"/>
        <v>14</v>
      </c>
      <c r="NA52" s="35">
        <f t="shared" si="565"/>
        <v>66</v>
      </c>
      <c r="NB52" s="35">
        <f t="shared" si="565"/>
        <v>14</v>
      </c>
      <c r="NC52" s="35">
        <f t="shared" si="565"/>
        <v>66</v>
      </c>
      <c r="ND52" s="35">
        <f t="shared" si="565"/>
        <v>80</v>
      </c>
      <c r="NE52" s="35">
        <f t="shared" si="565"/>
        <v>738311</v>
      </c>
      <c r="NF52" s="35">
        <f t="shared" si="565"/>
        <v>305376</v>
      </c>
      <c r="NG52" s="29"/>
      <c r="NH52" s="29"/>
      <c r="NI52" s="35">
        <v>111272</v>
      </c>
      <c r="NJ52" s="35">
        <v>305376</v>
      </c>
      <c r="NK52" s="31"/>
    </row>
    <row r="53" spans="1:375" ht="20.25" x14ac:dyDescent="0.3">
      <c r="A53" s="49">
        <v>40</v>
      </c>
      <c r="B53" s="36" t="s">
        <v>144</v>
      </c>
      <c r="C53" s="37">
        <f>'[2]Свод по МО_вся численность'!AM53</f>
        <v>0</v>
      </c>
      <c r="D53" s="37">
        <f>'[2]Свод по МО_вся численность'!AN53</f>
        <v>0</v>
      </c>
      <c r="E53" s="37">
        <f>ROUND(C53*$D$107,0)</f>
        <v>0</v>
      </c>
      <c r="F53" s="37">
        <f>ROUND(D53*$D$107,0)</f>
        <v>0</v>
      </c>
      <c r="G53" s="38">
        <f>E53+F53</f>
        <v>0</v>
      </c>
      <c r="H53" s="39"/>
      <c r="I53" s="39"/>
      <c r="J53" s="37"/>
      <c r="K53" s="37"/>
      <c r="L53" s="37">
        <f>'[2]Свод по МО_вся численность'!AS53</f>
        <v>0</v>
      </c>
      <c r="M53" s="37">
        <f>'[2]Свод по МО_вся численность'!AT53</f>
        <v>0</v>
      </c>
      <c r="N53" s="37">
        <f>ROUND(L53*$N$107,0)</f>
        <v>0</v>
      </c>
      <c r="O53" s="37">
        <f>ROUND(M53*$N$107,0)</f>
        <v>0</v>
      </c>
      <c r="P53" s="38">
        <f>N53+O53</f>
        <v>0</v>
      </c>
      <c r="Q53" s="37"/>
      <c r="R53" s="37"/>
      <c r="S53" s="37"/>
      <c r="T53" s="37"/>
      <c r="U53" s="37">
        <f>'[2]Свод по МО_вся численность'!AY53</f>
        <v>0</v>
      </c>
      <c r="V53" s="37">
        <f>'[2]Свод по МО_вся численность'!AZ53</f>
        <v>0</v>
      </c>
      <c r="W53" s="37">
        <f>ROUND(U53*$W$107,0)</f>
        <v>0</v>
      </c>
      <c r="X53" s="37">
        <f>ROUND(V53*$W$107,0)</f>
        <v>0</v>
      </c>
      <c r="Y53" s="37">
        <f t="shared" ref="Y53" si="566">W53+X53</f>
        <v>0</v>
      </c>
      <c r="Z53" s="37"/>
      <c r="AA53" s="37"/>
      <c r="AB53" s="37"/>
      <c r="AC53" s="37"/>
      <c r="AD53" s="37">
        <f>'[2]Свод по МО_вся численность'!BE53</f>
        <v>0</v>
      </c>
      <c r="AE53" s="37">
        <f>'[2]Свод по МО_вся численность'!BF53</f>
        <v>0</v>
      </c>
      <c r="AF53" s="37">
        <f>ROUND(AD53*$AG$107,0)</f>
        <v>0</v>
      </c>
      <c r="AG53" s="37">
        <f>ROUND(AE53*$AG$107,0)</f>
        <v>0</v>
      </c>
      <c r="AH53" s="38">
        <f t="shared" ref="AH53" si="567">AF53+AG53</f>
        <v>0</v>
      </c>
      <c r="AI53" s="37"/>
      <c r="AJ53" s="37"/>
      <c r="AK53" s="37"/>
      <c r="AL53" s="37"/>
      <c r="AM53" s="37">
        <f>'[2]Свод по МО_вся численность'!BK53</f>
        <v>0</v>
      </c>
      <c r="AN53" s="37">
        <f>'[2]Свод по МО_вся численность'!BL53</f>
        <v>0</v>
      </c>
      <c r="AO53" s="37">
        <f>ROUND(AM53*$AP$107,0)</f>
        <v>0</v>
      </c>
      <c r="AP53" s="37">
        <f>ROUND(AN53*$AP$107,0)</f>
        <v>0</v>
      </c>
      <c r="AQ53" s="37">
        <f t="shared" ref="AQ53" si="568">AO53+AP53</f>
        <v>0</v>
      </c>
      <c r="AR53" s="37"/>
      <c r="AS53" s="37"/>
      <c r="AT53" s="37"/>
      <c r="AU53" s="37"/>
      <c r="AV53" s="37">
        <f>'[2]Свод по МО_вся численность'!BQ53</f>
        <v>0</v>
      </c>
      <c r="AW53" s="37">
        <f>'[2]Свод по МО_вся численность'!BR53</f>
        <v>0</v>
      </c>
      <c r="AX53" s="37"/>
      <c r="AY53" s="37"/>
      <c r="AZ53" s="37">
        <f t="shared" ref="AZ53" si="569">AX53+AY53</f>
        <v>0</v>
      </c>
      <c r="BA53" s="37"/>
      <c r="BB53" s="37"/>
      <c r="BC53" s="37"/>
      <c r="BD53" s="37"/>
      <c r="BE53" s="37">
        <f>'[2]Свод по МО_вся численность'!BW53</f>
        <v>0</v>
      </c>
      <c r="BF53" s="37">
        <f>'[2]Свод по МО_вся численность'!BX53</f>
        <v>0</v>
      </c>
      <c r="BG53" s="39"/>
      <c r="BH53" s="39"/>
      <c r="BI53" s="37"/>
      <c r="BJ53" s="37"/>
      <c r="BK53" s="50"/>
      <c r="BL53" s="37">
        <f>'[2]Свод по МО_вся численность'!CE53</f>
        <v>0</v>
      </c>
      <c r="BM53" s="37">
        <f>'[2]Свод по МО_вся численность'!CF53</f>
        <v>0</v>
      </c>
      <c r="BN53" s="37"/>
      <c r="BO53" s="37"/>
      <c r="BP53" s="50"/>
      <c r="BQ53" s="37">
        <f>'[2]Свод по МО_вся численность'!CG53</f>
        <v>0</v>
      </c>
      <c r="BR53" s="37">
        <f>'[2]Свод по МО_вся численность'!CH53</f>
        <v>0</v>
      </c>
      <c r="BS53" s="37"/>
      <c r="BT53" s="37"/>
      <c r="BU53" s="50"/>
      <c r="BV53" s="37">
        <f>'[2]Свод по МО_вся численность'!CI53</f>
        <v>0</v>
      </c>
      <c r="BW53" s="37">
        <f>'[2]Свод по МО_вся численность'!CJ53</f>
        <v>0</v>
      </c>
      <c r="BX53" s="37"/>
      <c r="BY53" s="37"/>
      <c r="BZ53" s="50"/>
      <c r="CA53" s="37">
        <f>'[2]Свод по МО_вся численность'!CK53</f>
        <v>0</v>
      </c>
      <c r="CB53" s="37">
        <f>'[2]Свод по МО_вся численность'!CL53</f>
        <v>0</v>
      </c>
      <c r="CC53" s="37"/>
      <c r="CD53" s="37"/>
      <c r="CE53" s="50"/>
      <c r="CF53" s="37">
        <f>'[2]Свод по МО_вся численность'!CM53</f>
        <v>0</v>
      </c>
      <c r="CG53" s="37">
        <f>'[2]Свод по МО_вся численность'!CN53</f>
        <v>0</v>
      </c>
      <c r="CH53" s="37"/>
      <c r="CI53" s="37"/>
      <c r="CJ53" s="50"/>
      <c r="CK53" s="37">
        <f>'[2]Свод по МО_вся численность'!CO53</f>
        <v>0</v>
      </c>
      <c r="CL53" s="37">
        <f>'[2]Свод по МО_вся численность'!CP53</f>
        <v>0</v>
      </c>
      <c r="CM53" s="37"/>
      <c r="CN53" s="37"/>
      <c r="CO53" s="50"/>
      <c r="CP53" s="37">
        <f>'[2]Свод по МО_вся численность'!CQ53</f>
        <v>0</v>
      </c>
      <c r="CQ53" s="37">
        <f>'[2]Свод по МО_вся численность'!CR53</f>
        <v>0</v>
      </c>
      <c r="CR53" s="37"/>
      <c r="CS53" s="37"/>
      <c r="CT53" s="38"/>
      <c r="CU53" s="37">
        <f>'[2]Свод по МО_вся численность'!CS53</f>
        <v>0</v>
      </c>
      <c r="CV53" s="37">
        <f>'[2]Свод по МО_вся численность'!CT53</f>
        <v>0</v>
      </c>
      <c r="CW53" s="37"/>
      <c r="CX53" s="37"/>
      <c r="CY53" s="38"/>
      <c r="CZ53" s="37">
        <f>'[2]Свод по МО_вся численность'!CU53</f>
        <v>0</v>
      </c>
      <c r="DA53" s="37">
        <f>'[2]Свод по МО_вся численность'!CV53</f>
        <v>0</v>
      </c>
      <c r="DB53" s="37"/>
      <c r="DC53" s="37"/>
      <c r="DD53" s="38"/>
      <c r="DE53" s="37">
        <f>'[2]Свод по МО_вся численность'!CW53</f>
        <v>0</v>
      </c>
      <c r="DF53" s="37">
        <f>'[2]Свод по МО_вся численность'!CX53</f>
        <v>0</v>
      </c>
      <c r="DG53" s="37"/>
      <c r="DH53" s="37"/>
      <c r="DI53" s="38"/>
      <c r="DJ53" s="37">
        <f>'[2]Свод по МО_вся численность'!CY53</f>
        <v>0</v>
      </c>
      <c r="DK53" s="37">
        <f>'[2]Свод по МО_вся численность'!CZ53</f>
        <v>0</v>
      </c>
      <c r="DL53" s="37"/>
      <c r="DM53" s="37"/>
      <c r="DN53" s="38"/>
      <c r="DO53" s="37">
        <f>'[2]Свод по МО_вся численность'!DA53</f>
        <v>0</v>
      </c>
      <c r="DP53" s="37">
        <f>'[2]Свод по МО_вся численность'!DB53</f>
        <v>0</v>
      </c>
      <c r="DQ53" s="37"/>
      <c r="DR53" s="37"/>
      <c r="DS53" s="38"/>
      <c r="DT53" s="37">
        <f>'[2]Свод по МО_вся численность'!DC53</f>
        <v>0</v>
      </c>
      <c r="DU53" s="37">
        <f>'[2]Свод по МО_вся численность'!DD53</f>
        <v>0</v>
      </c>
      <c r="DV53" s="37"/>
      <c r="DW53" s="37"/>
      <c r="DX53" s="38"/>
      <c r="DY53" s="37">
        <f>'[2]Свод по МО_вся численность'!DE53</f>
        <v>0</v>
      </c>
      <c r="DZ53" s="37">
        <f>'[2]Свод по МО_вся численность'!DF53</f>
        <v>0</v>
      </c>
      <c r="EA53" s="37">
        <f>ROUND(DY53*$DV$107,0)</f>
        <v>0</v>
      </c>
      <c r="EB53" s="37">
        <f>ROUND(DZ53*$DV$107,0)</f>
        <v>0</v>
      </c>
      <c r="EC53" s="38"/>
      <c r="ED53" s="37">
        <f>'[2]Свод по МО_вся численность'!DG53</f>
        <v>0</v>
      </c>
      <c r="EE53" s="37">
        <f>'[2]Свод по МО_вся численность'!DH53</f>
        <v>0</v>
      </c>
      <c r="EF53" s="37"/>
      <c r="EG53" s="37"/>
      <c r="EH53" s="23">
        <f t="shared" si="108"/>
        <v>0</v>
      </c>
      <c r="EI53" s="37">
        <f>'[2]Свод по МО_вся численность'!DI53</f>
        <v>0</v>
      </c>
      <c r="EJ53" s="37">
        <f>'[2]Свод по МО_вся численность'!DJ53</f>
        <v>0</v>
      </c>
      <c r="EK53" s="37"/>
      <c r="EL53" s="37"/>
      <c r="EM53" s="23">
        <f t="shared" si="110"/>
        <v>0</v>
      </c>
      <c r="EN53" s="37">
        <f>'[2]Свод по МО_вся численность'!DK53</f>
        <v>0</v>
      </c>
      <c r="EO53" s="37">
        <f>'[2]Свод по МО_вся численность'!DL53</f>
        <v>0</v>
      </c>
      <c r="EP53" s="37">
        <f t="shared" ref="EP53:EQ53" si="570">ROUND(EN53*$EG$107,0)</f>
        <v>0</v>
      </c>
      <c r="EQ53" s="37">
        <f t="shared" si="570"/>
        <v>0</v>
      </c>
      <c r="ER53" s="38">
        <f t="shared" ref="ER53" si="571">EP53+EQ53</f>
        <v>0</v>
      </c>
      <c r="ES53" s="37">
        <f>'[2]Свод по МО_вся численность'!DM53</f>
        <v>0</v>
      </c>
      <c r="ET53" s="37">
        <f>'[2]Свод по МО_вся численность'!DN53</f>
        <v>0</v>
      </c>
      <c r="EU53" s="37"/>
      <c r="EV53" s="37"/>
      <c r="EW53" s="38">
        <f t="shared" ref="EW53" si="572">EU53+EV53</f>
        <v>0</v>
      </c>
      <c r="EX53" s="37">
        <f>'[2]Свод по МО_вся численность'!DO53</f>
        <v>0</v>
      </c>
      <c r="EY53" s="37">
        <f>'[2]Свод по МО_вся численность'!DP53</f>
        <v>0</v>
      </c>
      <c r="EZ53" s="37">
        <f t="shared" ref="EZ53:FA53" si="573">ROUND(EX53*$EG$107,0)</f>
        <v>0</v>
      </c>
      <c r="FA53" s="37">
        <f t="shared" si="573"/>
        <v>0</v>
      </c>
      <c r="FB53" s="38">
        <f t="shared" ref="FB53" si="574">EZ53+FA53</f>
        <v>0</v>
      </c>
      <c r="FC53" s="37">
        <f>'[2]Свод по МО_вся численность'!DQ53</f>
        <v>0</v>
      </c>
      <c r="FD53" s="37">
        <f>'[2]Свод по МО_вся численность'!DR53</f>
        <v>0</v>
      </c>
      <c r="FE53" s="37">
        <f t="shared" ref="FE53:FF53" si="575">ROUND(FC53*$EG$107,0)</f>
        <v>0</v>
      </c>
      <c r="FF53" s="37">
        <f t="shared" si="575"/>
        <v>0</v>
      </c>
      <c r="FG53" s="38">
        <f t="shared" ref="FG53" si="576">FE53+FF53</f>
        <v>0</v>
      </c>
      <c r="FH53" s="37">
        <f>'[2]Свод по МО_вся численность'!DS53</f>
        <v>0</v>
      </c>
      <c r="FI53" s="37">
        <f>'[2]Свод по МО_вся численность'!DT53</f>
        <v>0</v>
      </c>
      <c r="FJ53" s="37"/>
      <c r="FK53" s="37"/>
      <c r="FL53" s="38">
        <f t="shared" ref="FL53" si="577">FJ53+FK53</f>
        <v>0</v>
      </c>
      <c r="FM53" s="37">
        <f>'[2]Свод по МО_вся численность'!DU53</f>
        <v>0</v>
      </c>
      <c r="FN53" s="37">
        <f>'[2]Свод по МО_вся численность'!DV53</f>
        <v>0</v>
      </c>
      <c r="FO53" s="37"/>
      <c r="FP53" s="37"/>
      <c r="FQ53" s="38">
        <f t="shared" ref="FQ53" si="578">FO53+FP53</f>
        <v>0</v>
      </c>
      <c r="FR53" s="37">
        <f>'[2]Свод по МО_вся численность'!DW53</f>
        <v>0</v>
      </c>
      <c r="FS53" s="37">
        <f>'[2]Свод по МО_вся численность'!DX53</f>
        <v>0</v>
      </c>
      <c r="FT53" s="37">
        <f t="shared" ref="FT53:FU53" si="579">ROUND(FR53*$FK$107,0)</f>
        <v>0</v>
      </c>
      <c r="FU53" s="37">
        <f t="shared" si="579"/>
        <v>0</v>
      </c>
      <c r="FV53" s="38">
        <f t="shared" ref="FV53" si="580">FT53+FU53</f>
        <v>0</v>
      </c>
      <c r="FW53" s="37">
        <f>'[2]Свод по МО_вся численность'!DY53</f>
        <v>0</v>
      </c>
      <c r="FX53" s="37">
        <f>'[2]Свод по МО_вся численность'!DZ53</f>
        <v>0</v>
      </c>
      <c r="FY53" s="37">
        <f t="shared" ref="FY53:FZ53" si="581">ROUND(FW53*$FK$107,0)</f>
        <v>0</v>
      </c>
      <c r="FZ53" s="37">
        <f t="shared" si="581"/>
        <v>0</v>
      </c>
      <c r="GA53" s="38">
        <f t="shared" ref="GA53" si="582">FY53+FZ53</f>
        <v>0</v>
      </c>
      <c r="GB53" s="37">
        <f>'[2]Свод по МО_вся численность'!EA53</f>
        <v>0</v>
      </c>
      <c r="GC53" s="37">
        <f>'[2]Свод по МО_вся численность'!EB53</f>
        <v>0</v>
      </c>
      <c r="GD53" s="37">
        <f t="shared" ref="GD53:GE53" si="583">ROUND(GB53*$FK$107,0)</f>
        <v>0</v>
      </c>
      <c r="GE53" s="37">
        <f t="shared" si="583"/>
        <v>0</v>
      </c>
      <c r="GF53" s="38">
        <f t="shared" ref="GF53" si="584">GD53+GE53</f>
        <v>0</v>
      </c>
      <c r="GG53" s="37">
        <f>'[2]Свод по МО_вся численность'!EC53</f>
        <v>0</v>
      </c>
      <c r="GH53" s="37">
        <f>'[2]Свод по МО_вся численность'!ED53</f>
        <v>0</v>
      </c>
      <c r="GI53" s="37">
        <f>ROUND(GG53*$GI$107,0)</f>
        <v>0</v>
      </c>
      <c r="GJ53" s="37">
        <f>ROUND(GH53*$GI$107,0)</f>
        <v>0</v>
      </c>
      <c r="GK53" s="38">
        <f>GI53+GJ53</f>
        <v>0</v>
      </c>
      <c r="GL53" s="37">
        <f>'[2]Свод по МО_вся численность'!EE53</f>
        <v>0</v>
      </c>
      <c r="GM53" s="37">
        <f>'[2]Свод по МО_вся численность'!EF53</f>
        <v>0</v>
      </c>
      <c r="GN53" s="37">
        <f t="shared" ref="GN53:GO53" si="585">ROUND(GL53*$GI$107,0)</f>
        <v>0</v>
      </c>
      <c r="GO53" s="37">
        <f t="shared" si="585"/>
        <v>0</v>
      </c>
      <c r="GP53" s="38">
        <f>GN53+GO53</f>
        <v>0</v>
      </c>
      <c r="GQ53" s="37">
        <f>'[2]Свод по МО_вся численность'!EG53</f>
        <v>0</v>
      </c>
      <c r="GR53" s="37">
        <f>'[2]Свод по МО_вся численность'!EH53</f>
        <v>0</v>
      </c>
      <c r="GS53" s="37">
        <f t="shared" ref="GS53:GT53" si="586">ROUND(GQ53*$GI$107,0)</f>
        <v>0</v>
      </c>
      <c r="GT53" s="37">
        <f t="shared" si="586"/>
        <v>0</v>
      </c>
      <c r="GU53" s="38">
        <f>GS53+GT53</f>
        <v>0</v>
      </c>
      <c r="GV53" s="37">
        <f>'[2]Свод по МО_вся численность'!EI53</f>
        <v>0</v>
      </c>
      <c r="GW53" s="37">
        <f>'[2]Свод по МО_вся численность'!EJ53</f>
        <v>0</v>
      </c>
      <c r="GX53" s="37">
        <f>ROUND(GV53*$GI$107,0)</f>
        <v>0</v>
      </c>
      <c r="GY53" s="37">
        <f>ROUND(GW53*$GI$107,0)</f>
        <v>0</v>
      </c>
      <c r="GZ53" s="38">
        <f t="shared" ref="GZ53" si="587">GX53+GY53</f>
        <v>0</v>
      </c>
      <c r="HA53" s="37">
        <f>'[2]Свод по МО_вся численность'!EK53</f>
        <v>0</v>
      </c>
      <c r="HB53" s="37">
        <f>'[2]Свод по МО_вся численность'!EL53</f>
        <v>0</v>
      </c>
      <c r="HC53" s="37">
        <f>ROUND(HA53*$GI$107,0)</f>
        <v>0</v>
      </c>
      <c r="HD53" s="37">
        <f>ROUND(HB53*$GI$107,0)</f>
        <v>0</v>
      </c>
      <c r="HE53" s="38">
        <f t="shared" ref="HE53" si="588">HC53+HD53</f>
        <v>0</v>
      </c>
      <c r="HF53" s="37">
        <f>'[2]Свод по МО_вся численность'!EM53</f>
        <v>0</v>
      </c>
      <c r="HG53" s="37">
        <f>'[2]Свод по МО_вся численность'!EN53</f>
        <v>0</v>
      </c>
      <c r="HH53" s="37">
        <f>ROUND(HF53*$HG$107,0)</f>
        <v>0</v>
      </c>
      <c r="HI53" s="37">
        <f>ROUND(HG53*$HG$107,0)</f>
        <v>0</v>
      </c>
      <c r="HJ53" s="38">
        <f t="shared" ref="HJ53" si="589">HH53+HI53</f>
        <v>0</v>
      </c>
      <c r="HK53" s="37">
        <f>'[2]Свод по МО_вся численность'!EO53</f>
        <v>0</v>
      </c>
      <c r="HL53" s="37">
        <f>'[2]Свод по МО_вся численность'!EP53</f>
        <v>0</v>
      </c>
      <c r="HM53" s="37">
        <f>ROUND(HK53*$HG$107,0)</f>
        <v>0</v>
      </c>
      <c r="HN53" s="37">
        <f>ROUND(HL53*$HG$107,0)</f>
        <v>0</v>
      </c>
      <c r="HO53" s="38">
        <f t="shared" ref="HO53" si="590">HM53+HN53</f>
        <v>0</v>
      </c>
      <c r="HP53" s="37">
        <f>'[2]Свод по МО_вся численность'!EQ53</f>
        <v>0</v>
      </c>
      <c r="HQ53" s="37">
        <f>'[2]Свод по МО_вся численность'!ER53</f>
        <v>0</v>
      </c>
      <c r="HR53" s="37">
        <f t="shared" ref="HR53:HS53" si="591">ROUND(HP53*$HG$107,0)</f>
        <v>0</v>
      </c>
      <c r="HS53" s="37">
        <f t="shared" si="591"/>
        <v>0</v>
      </c>
      <c r="HT53" s="38">
        <f t="shared" ref="HT53" si="592">HR53+HS53</f>
        <v>0</v>
      </c>
      <c r="HU53" s="37">
        <f>'[2]Свод по МО_вся численность'!ES53</f>
        <v>0</v>
      </c>
      <c r="HV53" s="37">
        <f>'[2]Свод по МО_вся численность'!ET53</f>
        <v>0</v>
      </c>
      <c r="HW53" s="37">
        <f t="shared" ref="HW53:HX53" si="593">ROUND(HU53*$HG$107,0)</f>
        <v>0</v>
      </c>
      <c r="HX53" s="37">
        <f t="shared" si="593"/>
        <v>0</v>
      </c>
      <c r="HY53" s="38">
        <f t="shared" ref="HY53" si="594">HW53+HX53</f>
        <v>0</v>
      </c>
      <c r="HZ53" s="37">
        <f>'[2]Свод по МО_вся численность'!EU53</f>
        <v>0</v>
      </c>
      <c r="IA53" s="37">
        <f>'[2]Свод по МО_вся численность'!EV53</f>
        <v>0</v>
      </c>
      <c r="IB53" s="37">
        <f t="shared" ref="IB53:IC53" si="595">ROUND(HZ53*$HG$107,0)</f>
        <v>0</v>
      </c>
      <c r="IC53" s="37">
        <f t="shared" si="595"/>
        <v>0</v>
      </c>
      <c r="ID53" s="38">
        <f t="shared" ref="ID53" si="596">IB53+IC53</f>
        <v>0</v>
      </c>
      <c r="IE53" s="37">
        <f>'[2]Свод по МО_вся численность'!EW53</f>
        <v>0</v>
      </c>
      <c r="IF53" s="37">
        <f>'[2]Свод по МО_вся численность'!EX53</f>
        <v>0</v>
      </c>
      <c r="IG53" s="37">
        <f t="shared" ref="IG53:IH53" si="597">ROUND(IE53*$HG$107,0)</f>
        <v>0</v>
      </c>
      <c r="IH53" s="37">
        <f t="shared" si="597"/>
        <v>0</v>
      </c>
      <c r="II53" s="38">
        <f t="shared" ref="II53" si="598">IG53+IH53</f>
        <v>0</v>
      </c>
      <c r="IJ53" s="37">
        <f>'[2]Свод по МО_вся численность'!EY53</f>
        <v>0</v>
      </c>
      <c r="IK53" s="37">
        <f>'[2]Свод по МО_вся численность'!EZ53</f>
        <v>0</v>
      </c>
      <c r="IL53" s="37">
        <f t="shared" ref="IL53:IM53" si="599">ROUND(IJ53*$HG$107,0)</f>
        <v>0</v>
      </c>
      <c r="IM53" s="37">
        <f t="shared" si="599"/>
        <v>0</v>
      </c>
      <c r="IN53" s="38">
        <f t="shared" ref="IN53" si="600">IL53+IM53</f>
        <v>0</v>
      </c>
      <c r="IO53" s="37">
        <f>'[2]Свод по МО_вся численность'!FA53</f>
        <v>0</v>
      </c>
      <c r="IP53" s="37">
        <f>'[2]Свод по МО_вся численность'!FB53</f>
        <v>0</v>
      </c>
      <c r="IQ53" s="37">
        <f t="shared" ref="IQ53:IR53" si="601">ROUND(IO53*$HG$107,0)</f>
        <v>0</v>
      </c>
      <c r="IR53" s="37">
        <f t="shared" si="601"/>
        <v>0</v>
      </c>
      <c r="IS53" s="38">
        <f t="shared" ref="IS53" si="602">IQ53+IR53</f>
        <v>0</v>
      </c>
      <c r="IT53" s="37">
        <f>'[2]Свод по МО_вся численность'!FC53</f>
        <v>0</v>
      </c>
      <c r="IU53" s="37">
        <f>'[2]Свод по МО_вся численность'!FD53</f>
        <v>0</v>
      </c>
      <c r="IV53" s="37">
        <f t="shared" ref="IV53:IW53" si="603">ROUND(IT53*$HG$107,0)</f>
        <v>0</v>
      </c>
      <c r="IW53" s="37">
        <f t="shared" si="603"/>
        <v>0</v>
      </c>
      <c r="IX53" s="38">
        <f t="shared" ref="IX53" si="604">IV53+IW53</f>
        <v>0</v>
      </c>
      <c r="IY53" s="37">
        <f>'[2]Свод по МО_вся численность'!FE53</f>
        <v>0</v>
      </c>
      <c r="IZ53" s="37">
        <f>'[2]Свод по МО_вся численность'!FF53</f>
        <v>0</v>
      </c>
      <c r="JA53" s="37">
        <f t="shared" ref="JA53:JB53" si="605">ROUND(IY53*$HG$107,0)</f>
        <v>0</v>
      </c>
      <c r="JB53" s="37">
        <f t="shared" si="605"/>
        <v>0</v>
      </c>
      <c r="JC53" s="38">
        <f t="shared" ref="JC53" si="606">JA53+JB53</f>
        <v>0</v>
      </c>
      <c r="JD53" s="37">
        <f>'[2]Свод по МО_вся численность'!FG53</f>
        <v>0</v>
      </c>
      <c r="JE53" s="37">
        <f>'[2]Свод по МО_вся численность'!FH53</f>
        <v>0</v>
      </c>
      <c r="JF53" s="37">
        <f>ROUND(JD53*$JG$107,0)</f>
        <v>0</v>
      </c>
      <c r="JG53" s="37">
        <f>ROUND(JE53*$JG$107,0)</f>
        <v>0</v>
      </c>
      <c r="JH53" s="38">
        <f>JF53+JG53</f>
        <v>0</v>
      </c>
      <c r="JI53" s="37">
        <f>'[2]Свод по МО_вся численность'!FI53</f>
        <v>0</v>
      </c>
      <c r="JJ53" s="37">
        <f>'[2]Свод по МО_вся численность'!FJ53</f>
        <v>0</v>
      </c>
      <c r="JK53" s="37">
        <f t="shared" ref="JK53:JL53" si="607">ROUND(JI53*$JG$107,0)</f>
        <v>0</v>
      </c>
      <c r="JL53" s="37">
        <f t="shared" si="607"/>
        <v>0</v>
      </c>
      <c r="JM53" s="38">
        <f>JK53+JL53</f>
        <v>0</v>
      </c>
      <c r="JN53" s="37">
        <f>'[2]Свод по МО_вся численность'!FK53</f>
        <v>0</v>
      </c>
      <c r="JO53" s="37">
        <f>'[2]Свод по МО_вся численность'!FL53</f>
        <v>0</v>
      </c>
      <c r="JP53" s="37"/>
      <c r="JQ53" s="37"/>
      <c r="JR53" s="38">
        <f>JP53+JQ53</f>
        <v>0</v>
      </c>
      <c r="JS53" s="37">
        <f>'[2]Свод по МО_вся численность'!FM53</f>
        <v>0</v>
      </c>
      <c r="JT53" s="37">
        <f>'[2]Свод по МО_вся численность'!FN53</f>
        <v>0</v>
      </c>
      <c r="JU53" s="37">
        <f t="shared" ref="JU53:JV53" si="608">ROUND(JS53*$JG$107,0)</f>
        <v>0</v>
      </c>
      <c r="JV53" s="37">
        <f t="shared" si="608"/>
        <v>0</v>
      </c>
      <c r="JW53" s="38">
        <f t="shared" ref="JW53" si="609">JU53+JV53</f>
        <v>0</v>
      </c>
      <c r="JX53" s="37">
        <f>'[2]Свод по МО_вся численность'!FO53</f>
        <v>0</v>
      </c>
      <c r="JY53" s="37">
        <f>'[2]Свод по МО_вся численность'!FP53</f>
        <v>0</v>
      </c>
      <c r="JZ53" s="37">
        <f t="shared" ref="JZ53:KA53" si="610">ROUND(JX53*$JG$107,0)</f>
        <v>0</v>
      </c>
      <c r="KA53" s="37">
        <f t="shared" si="610"/>
        <v>0</v>
      </c>
      <c r="KB53" s="38">
        <f t="shared" ref="KB53" si="611">JZ53+KA53</f>
        <v>0</v>
      </c>
      <c r="KC53" s="37">
        <f>'[2]Свод по МО_вся численность'!FQ53</f>
        <v>0</v>
      </c>
      <c r="KD53" s="37">
        <f>'[2]Свод по МО_вся численность'!FR53</f>
        <v>0</v>
      </c>
      <c r="KE53" s="37"/>
      <c r="KF53" s="37"/>
      <c r="KG53" s="38">
        <f>KE53+KF53</f>
        <v>0</v>
      </c>
      <c r="KH53" s="37">
        <f>'[2]Свод по МО_вся численность'!FS53</f>
        <v>0</v>
      </c>
      <c r="KI53" s="37">
        <f>'[2]Свод по МО_вся численность'!FT53</f>
        <v>0</v>
      </c>
      <c r="KJ53" s="37"/>
      <c r="KK53" s="37"/>
      <c r="KL53" s="38">
        <f>KJ53+KK53</f>
        <v>0</v>
      </c>
      <c r="KM53" s="37">
        <f>'[2]Свод по МО_вся численность'!FU53</f>
        <v>0</v>
      </c>
      <c r="KN53" s="37">
        <f>'[2]Свод по МО_вся численность'!FV53</f>
        <v>0</v>
      </c>
      <c r="KO53" s="37"/>
      <c r="KP53" s="37"/>
      <c r="KQ53" s="38">
        <f t="shared" ref="KQ53" si="612">KO53+KP53</f>
        <v>0</v>
      </c>
      <c r="KR53" s="37">
        <f>'[2]Свод по МО_вся численность'!FW53</f>
        <v>0</v>
      </c>
      <c r="KS53" s="37">
        <f>'[2]Свод по МО_вся численность'!FX53</f>
        <v>0</v>
      </c>
      <c r="KT53" s="37"/>
      <c r="KU53" s="37"/>
      <c r="KV53" s="38">
        <f t="shared" ref="KV53" si="613">KT53+KU53</f>
        <v>0</v>
      </c>
      <c r="KW53" s="37">
        <f>'[2]Свод по МО_вся численность'!FY53</f>
        <v>0</v>
      </c>
      <c r="KX53" s="37">
        <f>'[2]Свод по МО_вся численность'!FZ53</f>
        <v>0</v>
      </c>
      <c r="KY53" s="37"/>
      <c r="KZ53" s="37"/>
      <c r="LA53" s="38">
        <f t="shared" ref="LA53" si="614">KY53+KZ53</f>
        <v>0</v>
      </c>
      <c r="LB53" s="37">
        <f>'[2]Свод по МО_вся численность'!GA53</f>
        <v>0</v>
      </c>
      <c r="LC53" s="37">
        <f>'[2]Свод по МО_вся численность'!GB53</f>
        <v>0</v>
      </c>
      <c r="LD53" s="37"/>
      <c r="LE53" s="37"/>
      <c r="LF53" s="38">
        <f t="shared" ref="LF53" si="615">LD53+LE53</f>
        <v>0</v>
      </c>
      <c r="LG53" s="37">
        <f>'[2]Свод по МО_вся численность'!GC53</f>
        <v>0</v>
      </c>
      <c r="LH53" s="37">
        <f>'[2]Свод по МО_вся численность'!GD53</f>
        <v>0</v>
      </c>
      <c r="LI53" s="37"/>
      <c r="LJ53" s="37"/>
      <c r="LK53" s="38">
        <f t="shared" ref="LK53" si="616">LI53+LJ53</f>
        <v>0</v>
      </c>
      <c r="LL53" s="37">
        <f>'[2]Свод по МО_вся численность'!GE53</f>
        <v>0</v>
      </c>
      <c r="LM53" s="37">
        <f>'[2]Свод по МО_вся численность'!GF53</f>
        <v>0</v>
      </c>
      <c r="LN53" s="37">
        <f>ROUND(LL53*$MN$107,0)</f>
        <v>0</v>
      </c>
      <c r="LO53" s="37">
        <f>ROUND(LM53*$MN$107,0)</f>
        <v>0</v>
      </c>
      <c r="LP53" s="38">
        <f>LN53+LO53</f>
        <v>0</v>
      </c>
      <c r="LQ53" s="37">
        <f>'[2]Свод по МО_вся численность'!GG53</f>
        <v>0</v>
      </c>
      <c r="LR53" s="37">
        <f>'[2]Свод по МО_вся численность'!GH53</f>
        <v>0</v>
      </c>
      <c r="LS53" s="37">
        <f>ROUND(LQ53*$MN$107,0)</f>
        <v>0</v>
      </c>
      <c r="LT53" s="37">
        <f>ROUND(LR53*$MN$107,0)</f>
        <v>0</v>
      </c>
      <c r="LU53" s="38">
        <f t="shared" si="81"/>
        <v>0</v>
      </c>
      <c r="LV53" s="37">
        <f>'[2]Свод по МО_вся численность'!GI53</f>
        <v>0</v>
      </c>
      <c r="LW53" s="37">
        <f>'[2]Свод по МО_вся численность'!GJ53</f>
        <v>0</v>
      </c>
      <c r="LX53" s="37">
        <f>ROUND(LV53*$MN$107,0)</f>
        <v>0</v>
      </c>
      <c r="LY53" s="37">
        <f>ROUND(LW53*$MN$107,0)</f>
        <v>0</v>
      </c>
      <c r="LZ53" s="38">
        <f t="shared" ref="LZ53" si="617">LX53+LY53</f>
        <v>0</v>
      </c>
      <c r="MA53" s="37">
        <f>'[2]Свод по МО_вся численность'!GK53</f>
        <v>0</v>
      </c>
      <c r="MB53" s="37">
        <f>'[2]Свод по МО_вся численность'!GL53</f>
        <v>0</v>
      </c>
      <c r="MC53" s="37"/>
      <c r="MD53" s="37"/>
      <c r="ME53" s="38">
        <f>MC53+MD53</f>
        <v>0</v>
      </c>
      <c r="MF53" s="37">
        <f>'[2]Свод по МО_вся численность'!GM53</f>
        <v>0</v>
      </c>
      <c r="MG53" s="37">
        <f>'[2]Свод по МО_вся численность'!GN53</f>
        <v>0</v>
      </c>
      <c r="MH53" s="37"/>
      <c r="MI53" s="37"/>
      <c r="MJ53" s="38"/>
      <c r="MK53" s="37">
        <f>'[2]Свод по МО_вся численность'!GO53</f>
        <v>0</v>
      </c>
      <c r="ML53" s="37">
        <f>'[2]Свод по МО_вся численность'!GP53</f>
        <v>0</v>
      </c>
      <c r="MM53" s="37">
        <f>ROUND(MK53*$MN$107,0)</f>
        <v>0</v>
      </c>
      <c r="MN53" s="37">
        <f>ROUND(ML53*$MN$107,0)</f>
        <v>0</v>
      </c>
      <c r="MO53" s="23">
        <f t="shared" si="132"/>
        <v>0</v>
      </c>
      <c r="MP53" s="37">
        <f>'[2]Свод по МО_вся численность'!GQ53</f>
        <v>0</v>
      </c>
      <c r="MQ53" s="37">
        <f>'[2]Свод по МО_вся численность'!GR53</f>
        <v>0</v>
      </c>
      <c r="MR53" s="37">
        <f>ROUND(MP53*$MV$107,0)</f>
        <v>0</v>
      </c>
      <c r="MS53" s="37">
        <f>ROUND(MQ53*$MV$107,0)</f>
        <v>0</v>
      </c>
      <c r="MT53" s="23">
        <f t="shared" si="134"/>
        <v>0</v>
      </c>
      <c r="MU53" s="37">
        <f>'[2]Свод по МО_вся численность'!GS53</f>
        <v>0</v>
      </c>
      <c r="MV53" s="37">
        <f>'[2]Свод по МО_вся численность'!GT53</f>
        <v>0</v>
      </c>
      <c r="MW53" s="37">
        <f>ROUND(MU53*32.003%,0)</f>
        <v>0</v>
      </c>
      <c r="MX53" s="37">
        <f>ROUND(MV53*32.003%,0)</f>
        <v>0</v>
      </c>
      <c r="MY53" s="38">
        <f>MW53+MX53</f>
        <v>0</v>
      </c>
      <c r="MZ53" s="37">
        <f>'[2]Свод по МО_вся численность'!GU53</f>
        <v>0</v>
      </c>
      <c r="NA53" s="37">
        <f>'[2]Свод по МО_вся численность'!GV53</f>
        <v>0</v>
      </c>
      <c r="NB53" s="37"/>
      <c r="NC53" s="37"/>
      <c r="ND53" s="38"/>
      <c r="NE53" s="23">
        <f>MK53+HP53+DJ53+C53+D53+L53+M53+U53+V53+AD53+AE53+AM53+AN53++AV53+AW53+BE53+BF53+BL53+BM53+BQ53+BR53+BV53+BW53+CA53+CB53+CF53+CG53+CK53+CL53+CP53+CQ53+CU53+CV53+CZ53+DA53++DE53+DF53+DK53+DO53+DP53+DT53+DU53++DY53+DZ53+ED53+EE53+EI53+EJ53+EN53+EO53++ES53+ET53+EX53+EY53+FC53+FD53+FH53+FI53+FM53+FN53++FR53+FS53+FW53+FX53+GB53+GC53+GG53+GH53++GL53+GM53+GQ53+GR53+GV53+GW53+HA53+HB53+HF53+HG53++HK53+HL53+HQ53+HU53+HV53+IA53+HZ53+IE53+IF53+IJ53+IK53++IO53+IP53+IT53+IU53+IY53+IZ53++JD53+JE53+JI53+JJ53+JN53+JO53+JS53+JT53++JX53+JY53+KD53+KC53+KH53+KI53+KM53+KN53+KR53+KS53+KW53+KX53+LB53+LC53+LG53+LH53+LL53+LM53++LQ53+LR53+LV53+LW53+MA53+MB53+MF53+MG53++ML53+MP53+MQ53+MU53+MV53++MZ53+NA53</f>
        <v>0</v>
      </c>
      <c r="NF53" s="23">
        <f>G53+P53+Y53+AH53+AQ53+AZ53+BK53+BP53+BU53+BZ53+CE53+CJ53+CO53+CT53+CY53+DD53+DI53+DN53+DS53+DX53+EC53+EH53+EM53+ER53+EW53+FB53+FG53+FL53+FQ53+FV53+GA53+GF53+GK53+GP53+GU53+GZ53+HE53+HJ53+HO53+HT53+HY53+ID53+II53+IN53+IS53+IX53+JC53+JH53+JM53+JR53+JW53+KB53+KG53+KL53+KQ53+KV53+LA53+LF53+LK53+LP53+LU53+LZ53+ME53+MJ53+MO53+MT53+MY53+ND53</f>
        <v>0</v>
      </c>
      <c r="NG53" s="29"/>
      <c r="NH53" s="29"/>
      <c r="NI53" s="30">
        <v>0</v>
      </c>
      <c r="NJ53" s="30">
        <v>0</v>
      </c>
      <c r="NK53" s="31"/>
    </row>
    <row r="54" spans="1:375" ht="20.25" x14ac:dyDescent="0.3">
      <c r="A54" s="33"/>
      <c r="B54" s="34" t="s">
        <v>145</v>
      </c>
      <c r="C54" s="35">
        <f t="shared" ref="C54:DF54" si="618">C53</f>
        <v>0</v>
      </c>
      <c r="D54" s="35">
        <f t="shared" si="618"/>
        <v>0</v>
      </c>
      <c r="E54" s="35">
        <f t="shared" si="618"/>
        <v>0</v>
      </c>
      <c r="F54" s="35">
        <f t="shared" si="618"/>
        <v>0</v>
      </c>
      <c r="G54" s="35">
        <f t="shared" si="618"/>
        <v>0</v>
      </c>
      <c r="H54" s="51">
        <f t="shared" si="618"/>
        <v>0</v>
      </c>
      <c r="I54" s="51">
        <f t="shared" si="618"/>
        <v>0</v>
      </c>
      <c r="J54" s="35">
        <f t="shared" si="618"/>
        <v>0</v>
      </c>
      <c r="K54" s="35">
        <f t="shared" si="618"/>
        <v>0</v>
      </c>
      <c r="L54" s="35">
        <f t="shared" si="618"/>
        <v>0</v>
      </c>
      <c r="M54" s="35">
        <f t="shared" si="618"/>
        <v>0</v>
      </c>
      <c r="N54" s="35">
        <f t="shared" si="618"/>
        <v>0</v>
      </c>
      <c r="O54" s="35">
        <f t="shared" si="618"/>
        <v>0</v>
      </c>
      <c r="P54" s="35">
        <f t="shared" si="618"/>
        <v>0</v>
      </c>
      <c r="Q54" s="35">
        <f t="shared" si="618"/>
        <v>0</v>
      </c>
      <c r="R54" s="35">
        <f t="shared" si="618"/>
        <v>0</v>
      </c>
      <c r="S54" s="35">
        <f t="shared" si="618"/>
        <v>0</v>
      </c>
      <c r="T54" s="35">
        <f t="shared" si="618"/>
        <v>0</v>
      </c>
      <c r="U54" s="35">
        <f t="shared" si="618"/>
        <v>0</v>
      </c>
      <c r="V54" s="35">
        <f t="shared" si="618"/>
        <v>0</v>
      </c>
      <c r="W54" s="35">
        <f t="shared" si="618"/>
        <v>0</v>
      </c>
      <c r="X54" s="35">
        <f t="shared" si="618"/>
        <v>0</v>
      </c>
      <c r="Y54" s="35">
        <f t="shared" si="618"/>
        <v>0</v>
      </c>
      <c r="Z54" s="35">
        <f t="shared" si="618"/>
        <v>0</v>
      </c>
      <c r="AA54" s="35">
        <f t="shared" si="618"/>
        <v>0</v>
      </c>
      <c r="AB54" s="35">
        <f t="shared" si="618"/>
        <v>0</v>
      </c>
      <c r="AC54" s="35">
        <f t="shared" si="618"/>
        <v>0</v>
      </c>
      <c r="AD54" s="35">
        <f t="shared" si="618"/>
        <v>0</v>
      </c>
      <c r="AE54" s="35">
        <f t="shared" si="618"/>
        <v>0</v>
      </c>
      <c r="AF54" s="35">
        <f t="shared" si="618"/>
        <v>0</v>
      </c>
      <c r="AG54" s="35">
        <f t="shared" si="618"/>
        <v>0</v>
      </c>
      <c r="AH54" s="35">
        <f t="shared" si="618"/>
        <v>0</v>
      </c>
      <c r="AI54" s="35">
        <f t="shared" si="618"/>
        <v>0</v>
      </c>
      <c r="AJ54" s="35">
        <f t="shared" si="618"/>
        <v>0</v>
      </c>
      <c r="AK54" s="35">
        <f t="shared" si="618"/>
        <v>0</v>
      </c>
      <c r="AL54" s="35">
        <f t="shared" si="618"/>
        <v>0</v>
      </c>
      <c r="AM54" s="35">
        <f t="shared" si="618"/>
        <v>0</v>
      </c>
      <c r="AN54" s="35">
        <f t="shared" si="618"/>
        <v>0</v>
      </c>
      <c r="AO54" s="35">
        <f t="shared" si="618"/>
        <v>0</v>
      </c>
      <c r="AP54" s="35">
        <f t="shared" si="618"/>
        <v>0</v>
      </c>
      <c r="AQ54" s="35">
        <f t="shared" si="618"/>
        <v>0</v>
      </c>
      <c r="AR54" s="35">
        <f t="shared" si="618"/>
        <v>0</v>
      </c>
      <c r="AS54" s="35">
        <f t="shared" si="618"/>
        <v>0</v>
      </c>
      <c r="AT54" s="35">
        <f t="shared" si="618"/>
        <v>0</v>
      </c>
      <c r="AU54" s="35">
        <f t="shared" si="618"/>
        <v>0</v>
      </c>
      <c r="AV54" s="35">
        <f t="shared" si="618"/>
        <v>0</v>
      </c>
      <c r="AW54" s="35">
        <f t="shared" si="618"/>
        <v>0</v>
      </c>
      <c r="AX54" s="35">
        <f t="shared" si="618"/>
        <v>0</v>
      </c>
      <c r="AY54" s="35">
        <f t="shared" si="618"/>
        <v>0</v>
      </c>
      <c r="AZ54" s="35">
        <f t="shared" si="618"/>
        <v>0</v>
      </c>
      <c r="BA54" s="35">
        <f t="shared" si="618"/>
        <v>0</v>
      </c>
      <c r="BB54" s="35">
        <f t="shared" si="618"/>
        <v>0</v>
      </c>
      <c r="BC54" s="35">
        <f t="shared" si="618"/>
        <v>0</v>
      </c>
      <c r="BD54" s="35">
        <f t="shared" si="618"/>
        <v>0</v>
      </c>
      <c r="BE54" s="35">
        <f t="shared" si="618"/>
        <v>0</v>
      </c>
      <c r="BF54" s="35">
        <f t="shared" si="618"/>
        <v>0</v>
      </c>
      <c r="BG54" s="35">
        <f t="shared" si="618"/>
        <v>0</v>
      </c>
      <c r="BH54" s="35">
        <f t="shared" si="618"/>
        <v>0</v>
      </c>
      <c r="BI54" s="35">
        <f t="shared" si="618"/>
        <v>0</v>
      </c>
      <c r="BJ54" s="35">
        <f t="shared" si="618"/>
        <v>0</v>
      </c>
      <c r="BK54" s="35">
        <f t="shared" si="618"/>
        <v>0</v>
      </c>
      <c r="BL54" s="35">
        <f t="shared" si="618"/>
        <v>0</v>
      </c>
      <c r="BM54" s="35">
        <f t="shared" si="618"/>
        <v>0</v>
      </c>
      <c r="BN54" s="35">
        <f t="shared" si="618"/>
        <v>0</v>
      </c>
      <c r="BO54" s="35">
        <f t="shared" si="618"/>
        <v>0</v>
      </c>
      <c r="BP54" s="35">
        <f t="shared" si="618"/>
        <v>0</v>
      </c>
      <c r="BQ54" s="35">
        <f t="shared" si="618"/>
        <v>0</v>
      </c>
      <c r="BR54" s="35">
        <f t="shared" si="618"/>
        <v>0</v>
      </c>
      <c r="BS54" s="35">
        <f t="shared" si="618"/>
        <v>0</v>
      </c>
      <c r="BT54" s="35">
        <f t="shared" si="618"/>
        <v>0</v>
      </c>
      <c r="BU54" s="35">
        <f t="shared" si="618"/>
        <v>0</v>
      </c>
      <c r="BV54" s="35">
        <f t="shared" si="618"/>
        <v>0</v>
      </c>
      <c r="BW54" s="35">
        <f t="shared" si="618"/>
        <v>0</v>
      </c>
      <c r="BX54" s="35">
        <f t="shared" si="618"/>
        <v>0</v>
      </c>
      <c r="BY54" s="35">
        <f t="shared" si="618"/>
        <v>0</v>
      </c>
      <c r="BZ54" s="35">
        <f t="shared" si="618"/>
        <v>0</v>
      </c>
      <c r="CA54" s="35">
        <f t="shared" si="618"/>
        <v>0</v>
      </c>
      <c r="CB54" s="35">
        <f t="shared" si="618"/>
        <v>0</v>
      </c>
      <c r="CC54" s="35">
        <f t="shared" si="618"/>
        <v>0</v>
      </c>
      <c r="CD54" s="35">
        <f t="shared" si="618"/>
        <v>0</v>
      </c>
      <c r="CE54" s="35">
        <f t="shared" si="618"/>
        <v>0</v>
      </c>
      <c r="CF54" s="35">
        <f t="shared" si="618"/>
        <v>0</v>
      </c>
      <c r="CG54" s="35">
        <f t="shared" si="618"/>
        <v>0</v>
      </c>
      <c r="CH54" s="35">
        <f t="shared" si="618"/>
        <v>0</v>
      </c>
      <c r="CI54" s="35">
        <f t="shared" si="618"/>
        <v>0</v>
      </c>
      <c r="CJ54" s="35">
        <f t="shared" si="618"/>
        <v>0</v>
      </c>
      <c r="CK54" s="35">
        <f t="shared" si="618"/>
        <v>0</v>
      </c>
      <c r="CL54" s="35">
        <f t="shared" si="618"/>
        <v>0</v>
      </c>
      <c r="CM54" s="35">
        <f t="shared" si="618"/>
        <v>0</v>
      </c>
      <c r="CN54" s="35">
        <f t="shared" si="618"/>
        <v>0</v>
      </c>
      <c r="CO54" s="35">
        <f t="shared" si="618"/>
        <v>0</v>
      </c>
      <c r="CP54" s="35">
        <f t="shared" si="618"/>
        <v>0</v>
      </c>
      <c r="CQ54" s="35">
        <f t="shared" si="618"/>
        <v>0</v>
      </c>
      <c r="CR54" s="35">
        <f t="shared" si="618"/>
        <v>0</v>
      </c>
      <c r="CS54" s="35">
        <f t="shared" si="618"/>
        <v>0</v>
      </c>
      <c r="CT54" s="35">
        <f t="shared" si="618"/>
        <v>0</v>
      </c>
      <c r="CU54" s="35">
        <f t="shared" si="618"/>
        <v>0</v>
      </c>
      <c r="CV54" s="35">
        <f t="shared" si="618"/>
        <v>0</v>
      </c>
      <c r="CW54" s="35">
        <f t="shared" si="618"/>
        <v>0</v>
      </c>
      <c r="CX54" s="35">
        <f t="shared" si="618"/>
        <v>0</v>
      </c>
      <c r="CY54" s="35">
        <f t="shared" si="618"/>
        <v>0</v>
      </c>
      <c r="CZ54" s="35">
        <f t="shared" si="618"/>
        <v>0</v>
      </c>
      <c r="DA54" s="35">
        <f t="shared" si="618"/>
        <v>0</v>
      </c>
      <c r="DB54" s="35">
        <f t="shared" si="618"/>
        <v>0</v>
      </c>
      <c r="DC54" s="35">
        <f t="shared" si="618"/>
        <v>0</v>
      </c>
      <c r="DD54" s="35">
        <f t="shared" si="618"/>
        <v>0</v>
      </c>
      <c r="DE54" s="35">
        <f t="shared" si="618"/>
        <v>0</v>
      </c>
      <c r="DF54" s="35">
        <f t="shared" si="618"/>
        <v>0</v>
      </c>
      <c r="DG54" s="35">
        <f t="shared" ref="DG54:FR54" si="619">DG53</f>
        <v>0</v>
      </c>
      <c r="DH54" s="35">
        <f t="shared" si="619"/>
        <v>0</v>
      </c>
      <c r="DI54" s="35">
        <f t="shared" si="619"/>
        <v>0</v>
      </c>
      <c r="DJ54" s="35">
        <f t="shared" si="619"/>
        <v>0</v>
      </c>
      <c r="DK54" s="35">
        <f t="shared" si="619"/>
        <v>0</v>
      </c>
      <c r="DL54" s="35">
        <f t="shared" si="619"/>
        <v>0</v>
      </c>
      <c r="DM54" s="35">
        <f t="shared" si="619"/>
        <v>0</v>
      </c>
      <c r="DN54" s="35">
        <f t="shared" si="619"/>
        <v>0</v>
      </c>
      <c r="DO54" s="35">
        <f t="shared" si="619"/>
        <v>0</v>
      </c>
      <c r="DP54" s="35">
        <f t="shared" si="619"/>
        <v>0</v>
      </c>
      <c r="DQ54" s="35">
        <f t="shared" si="619"/>
        <v>0</v>
      </c>
      <c r="DR54" s="35">
        <f t="shared" si="619"/>
        <v>0</v>
      </c>
      <c r="DS54" s="35">
        <f t="shared" si="619"/>
        <v>0</v>
      </c>
      <c r="DT54" s="35">
        <f t="shared" si="619"/>
        <v>0</v>
      </c>
      <c r="DU54" s="35">
        <f t="shared" si="619"/>
        <v>0</v>
      </c>
      <c r="DV54" s="35">
        <f t="shared" si="619"/>
        <v>0</v>
      </c>
      <c r="DW54" s="35">
        <f t="shared" si="619"/>
        <v>0</v>
      </c>
      <c r="DX54" s="35">
        <f t="shared" si="619"/>
        <v>0</v>
      </c>
      <c r="DY54" s="35">
        <f t="shared" si="619"/>
        <v>0</v>
      </c>
      <c r="DZ54" s="35">
        <f t="shared" si="619"/>
        <v>0</v>
      </c>
      <c r="EA54" s="35">
        <f t="shared" si="619"/>
        <v>0</v>
      </c>
      <c r="EB54" s="35">
        <f t="shared" si="619"/>
        <v>0</v>
      </c>
      <c r="EC54" s="35">
        <f t="shared" si="619"/>
        <v>0</v>
      </c>
      <c r="ED54" s="35">
        <f t="shared" si="619"/>
        <v>0</v>
      </c>
      <c r="EE54" s="35">
        <f t="shared" si="619"/>
        <v>0</v>
      </c>
      <c r="EF54" s="35">
        <f t="shared" si="619"/>
        <v>0</v>
      </c>
      <c r="EG54" s="35">
        <f t="shared" si="619"/>
        <v>0</v>
      </c>
      <c r="EH54" s="35">
        <f t="shared" si="619"/>
        <v>0</v>
      </c>
      <c r="EI54" s="35">
        <f t="shared" si="619"/>
        <v>0</v>
      </c>
      <c r="EJ54" s="35">
        <f t="shared" si="619"/>
        <v>0</v>
      </c>
      <c r="EK54" s="35">
        <f t="shared" si="619"/>
        <v>0</v>
      </c>
      <c r="EL54" s="35">
        <f t="shared" si="619"/>
        <v>0</v>
      </c>
      <c r="EM54" s="35">
        <f t="shared" si="619"/>
        <v>0</v>
      </c>
      <c r="EN54" s="35">
        <f t="shared" si="619"/>
        <v>0</v>
      </c>
      <c r="EO54" s="35">
        <f t="shared" si="619"/>
        <v>0</v>
      </c>
      <c r="EP54" s="35">
        <f t="shared" si="619"/>
        <v>0</v>
      </c>
      <c r="EQ54" s="35">
        <f t="shared" si="619"/>
        <v>0</v>
      </c>
      <c r="ER54" s="35">
        <f t="shared" si="619"/>
        <v>0</v>
      </c>
      <c r="ES54" s="35">
        <f t="shared" si="619"/>
        <v>0</v>
      </c>
      <c r="ET54" s="35">
        <f t="shared" si="619"/>
        <v>0</v>
      </c>
      <c r="EU54" s="35">
        <f t="shared" si="619"/>
        <v>0</v>
      </c>
      <c r="EV54" s="35">
        <f t="shared" si="619"/>
        <v>0</v>
      </c>
      <c r="EW54" s="35">
        <f t="shared" si="619"/>
        <v>0</v>
      </c>
      <c r="EX54" s="35">
        <f t="shared" si="619"/>
        <v>0</v>
      </c>
      <c r="EY54" s="35">
        <f t="shared" si="619"/>
        <v>0</v>
      </c>
      <c r="EZ54" s="35">
        <f t="shared" si="619"/>
        <v>0</v>
      </c>
      <c r="FA54" s="35">
        <f t="shared" si="619"/>
        <v>0</v>
      </c>
      <c r="FB54" s="35">
        <f t="shared" si="619"/>
        <v>0</v>
      </c>
      <c r="FC54" s="35">
        <f t="shared" si="619"/>
        <v>0</v>
      </c>
      <c r="FD54" s="35">
        <f t="shared" si="619"/>
        <v>0</v>
      </c>
      <c r="FE54" s="35">
        <f t="shared" si="619"/>
        <v>0</v>
      </c>
      <c r="FF54" s="35">
        <f t="shared" si="619"/>
        <v>0</v>
      </c>
      <c r="FG54" s="35">
        <f t="shared" si="619"/>
        <v>0</v>
      </c>
      <c r="FH54" s="35">
        <f t="shared" si="619"/>
        <v>0</v>
      </c>
      <c r="FI54" s="35">
        <f t="shared" si="619"/>
        <v>0</v>
      </c>
      <c r="FJ54" s="35">
        <f t="shared" si="619"/>
        <v>0</v>
      </c>
      <c r="FK54" s="35">
        <f t="shared" si="619"/>
        <v>0</v>
      </c>
      <c r="FL54" s="35">
        <f t="shared" si="619"/>
        <v>0</v>
      </c>
      <c r="FM54" s="35">
        <f t="shared" si="619"/>
        <v>0</v>
      </c>
      <c r="FN54" s="35">
        <f t="shared" si="619"/>
        <v>0</v>
      </c>
      <c r="FO54" s="35">
        <f t="shared" si="619"/>
        <v>0</v>
      </c>
      <c r="FP54" s="35">
        <f t="shared" si="619"/>
        <v>0</v>
      </c>
      <c r="FQ54" s="35">
        <f t="shared" si="619"/>
        <v>0</v>
      </c>
      <c r="FR54" s="35">
        <f t="shared" si="619"/>
        <v>0</v>
      </c>
      <c r="FS54" s="35">
        <f t="shared" ref="FS54:LS54" si="620">FS53</f>
        <v>0</v>
      </c>
      <c r="FT54" s="35">
        <f t="shared" si="620"/>
        <v>0</v>
      </c>
      <c r="FU54" s="35">
        <f t="shared" si="620"/>
        <v>0</v>
      </c>
      <c r="FV54" s="35">
        <f t="shared" si="620"/>
        <v>0</v>
      </c>
      <c r="FW54" s="35">
        <f t="shared" si="620"/>
        <v>0</v>
      </c>
      <c r="FX54" s="35">
        <f t="shared" si="620"/>
        <v>0</v>
      </c>
      <c r="FY54" s="35">
        <f t="shared" si="620"/>
        <v>0</v>
      </c>
      <c r="FZ54" s="35">
        <f t="shared" si="620"/>
        <v>0</v>
      </c>
      <c r="GA54" s="35">
        <f t="shared" si="620"/>
        <v>0</v>
      </c>
      <c r="GB54" s="35">
        <f t="shared" si="620"/>
        <v>0</v>
      </c>
      <c r="GC54" s="35">
        <f t="shared" si="620"/>
        <v>0</v>
      </c>
      <c r="GD54" s="35">
        <f t="shared" si="620"/>
        <v>0</v>
      </c>
      <c r="GE54" s="35">
        <f t="shared" si="620"/>
        <v>0</v>
      </c>
      <c r="GF54" s="35">
        <f t="shared" si="620"/>
        <v>0</v>
      </c>
      <c r="GG54" s="35">
        <f t="shared" si="620"/>
        <v>0</v>
      </c>
      <c r="GH54" s="35">
        <f t="shared" si="620"/>
        <v>0</v>
      </c>
      <c r="GI54" s="35">
        <f t="shared" si="620"/>
        <v>0</v>
      </c>
      <c r="GJ54" s="35">
        <f t="shared" si="620"/>
        <v>0</v>
      </c>
      <c r="GK54" s="35">
        <f t="shared" si="620"/>
        <v>0</v>
      </c>
      <c r="GL54" s="35">
        <f t="shared" si="620"/>
        <v>0</v>
      </c>
      <c r="GM54" s="35">
        <f t="shared" si="620"/>
        <v>0</v>
      </c>
      <c r="GN54" s="35">
        <f t="shared" si="620"/>
        <v>0</v>
      </c>
      <c r="GO54" s="35">
        <f t="shared" si="620"/>
        <v>0</v>
      </c>
      <c r="GP54" s="35">
        <f t="shared" si="620"/>
        <v>0</v>
      </c>
      <c r="GQ54" s="35">
        <f t="shared" si="620"/>
        <v>0</v>
      </c>
      <c r="GR54" s="35">
        <f t="shared" si="620"/>
        <v>0</v>
      </c>
      <c r="GS54" s="35">
        <f t="shared" si="620"/>
        <v>0</v>
      </c>
      <c r="GT54" s="35">
        <f t="shared" si="620"/>
        <v>0</v>
      </c>
      <c r="GU54" s="35">
        <f t="shared" si="620"/>
        <v>0</v>
      </c>
      <c r="GV54" s="35">
        <f t="shared" si="620"/>
        <v>0</v>
      </c>
      <c r="GW54" s="35">
        <f t="shared" si="620"/>
        <v>0</v>
      </c>
      <c r="GX54" s="35">
        <f t="shared" si="620"/>
        <v>0</v>
      </c>
      <c r="GY54" s="35">
        <f t="shared" si="620"/>
        <v>0</v>
      </c>
      <c r="GZ54" s="35">
        <f t="shared" si="620"/>
        <v>0</v>
      </c>
      <c r="HA54" s="35">
        <f t="shared" si="620"/>
        <v>0</v>
      </c>
      <c r="HB54" s="35">
        <f t="shared" si="620"/>
        <v>0</v>
      </c>
      <c r="HC54" s="35">
        <f t="shared" si="620"/>
        <v>0</v>
      </c>
      <c r="HD54" s="35">
        <f t="shared" si="620"/>
        <v>0</v>
      </c>
      <c r="HE54" s="35">
        <f t="shared" si="620"/>
        <v>0</v>
      </c>
      <c r="HF54" s="35">
        <f t="shared" si="620"/>
        <v>0</v>
      </c>
      <c r="HG54" s="35">
        <f t="shared" si="620"/>
        <v>0</v>
      </c>
      <c r="HH54" s="35">
        <f t="shared" si="620"/>
        <v>0</v>
      </c>
      <c r="HI54" s="35">
        <f t="shared" si="620"/>
        <v>0</v>
      </c>
      <c r="HJ54" s="35">
        <f t="shared" si="620"/>
        <v>0</v>
      </c>
      <c r="HK54" s="35">
        <f t="shared" si="620"/>
        <v>0</v>
      </c>
      <c r="HL54" s="35">
        <f t="shared" si="620"/>
        <v>0</v>
      </c>
      <c r="HM54" s="35">
        <f t="shared" si="620"/>
        <v>0</v>
      </c>
      <c r="HN54" s="35">
        <f t="shared" si="620"/>
        <v>0</v>
      </c>
      <c r="HO54" s="35">
        <f t="shared" si="620"/>
        <v>0</v>
      </c>
      <c r="HP54" s="35">
        <f t="shared" si="620"/>
        <v>0</v>
      </c>
      <c r="HQ54" s="35">
        <f t="shared" si="620"/>
        <v>0</v>
      </c>
      <c r="HR54" s="35">
        <f t="shared" si="620"/>
        <v>0</v>
      </c>
      <c r="HS54" s="35">
        <f t="shared" si="620"/>
        <v>0</v>
      </c>
      <c r="HT54" s="35">
        <f t="shared" si="620"/>
        <v>0</v>
      </c>
      <c r="HU54" s="35">
        <f t="shared" si="620"/>
        <v>0</v>
      </c>
      <c r="HV54" s="35">
        <f t="shared" si="620"/>
        <v>0</v>
      </c>
      <c r="HW54" s="35">
        <f t="shared" si="620"/>
        <v>0</v>
      </c>
      <c r="HX54" s="35">
        <f t="shared" si="620"/>
        <v>0</v>
      </c>
      <c r="HY54" s="35">
        <f t="shared" si="620"/>
        <v>0</v>
      </c>
      <c r="HZ54" s="35">
        <f t="shared" si="620"/>
        <v>0</v>
      </c>
      <c r="IA54" s="35">
        <f t="shared" si="620"/>
        <v>0</v>
      </c>
      <c r="IB54" s="35">
        <f t="shared" si="620"/>
        <v>0</v>
      </c>
      <c r="IC54" s="35">
        <f t="shared" si="620"/>
        <v>0</v>
      </c>
      <c r="ID54" s="35">
        <f t="shared" si="620"/>
        <v>0</v>
      </c>
      <c r="IE54" s="35">
        <f t="shared" si="620"/>
        <v>0</v>
      </c>
      <c r="IF54" s="35">
        <f t="shared" si="620"/>
        <v>0</v>
      </c>
      <c r="IG54" s="35">
        <f t="shared" si="620"/>
        <v>0</v>
      </c>
      <c r="IH54" s="35">
        <f t="shared" si="620"/>
        <v>0</v>
      </c>
      <c r="II54" s="35">
        <f t="shared" si="620"/>
        <v>0</v>
      </c>
      <c r="IJ54" s="35">
        <f t="shared" si="620"/>
        <v>0</v>
      </c>
      <c r="IK54" s="35">
        <f t="shared" si="620"/>
        <v>0</v>
      </c>
      <c r="IL54" s="35">
        <f t="shared" si="620"/>
        <v>0</v>
      </c>
      <c r="IM54" s="35">
        <f t="shared" si="620"/>
        <v>0</v>
      </c>
      <c r="IN54" s="35">
        <f t="shared" si="620"/>
        <v>0</v>
      </c>
      <c r="IO54" s="35">
        <f t="shared" si="620"/>
        <v>0</v>
      </c>
      <c r="IP54" s="35">
        <f t="shared" si="620"/>
        <v>0</v>
      </c>
      <c r="IQ54" s="35">
        <f t="shared" si="620"/>
        <v>0</v>
      </c>
      <c r="IR54" s="35">
        <f t="shared" si="620"/>
        <v>0</v>
      </c>
      <c r="IS54" s="35">
        <f t="shared" si="620"/>
        <v>0</v>
      </c>
      <c r="IT54" s="35">
        <f t="shared" si="620"/>
        <v>0</v>
      </c>
      <c r="IU54" s="35">
        <f t="shared" si="620"/>
        <v>0</v>
      </c>
      <c r="IV54" s="35">
        <f t="shared" si="620"/>
        <v>0</v>
      </c>
      <c r="IW54" s="35">
        <f t="shared" si="620"/>
        <v>0</v>
      </c>
      <c r="IX54" s="35">
        <f t="shared" si="620"/>
        <v>0</v>
      </c>
      <c r="IY54" s="35">
        <f t="shared" si="620"/>
        <v>0</v>
      </c>
      <c r="IZ54" s="35">
        <f t="shared" si="620"/>
        <v>0</v>
      </c>
      <c r="JA54" s="35">
        <f t="shared" si="620"/>
        <v>0</v>
      </c>
      <c r="JB54" s="35">
        <f t="shared" si="620"/>
        <v>0</v>
      </c>
      <c r="JC54" s="35">
        <f t="shared" si="620"/>
        <v>0</v>
      </c>
      <c r="JD54" s="35">
        <f t="shared" si="620"/>
        <v>0</v>
      </c>
      <c r="JE54" s="35">
        <f t="shared" si="620"/>
        <v>0</v>
      </c>
      <c r="JF54" s="35">
        <f t="shared" si="620"/>
        <v>0</v>
      </c>
      <c r="JG54" s="35">
        <f t="shared" si="620"/>
        <v>0</v>
      </c>
      <c r="JH54" s="35">
        <f t="shared" si="620"/>
        <v>0</v>
      </c>
      <c r="JI54" s="35">
        <f t="shared" si="620"/>
        <v>0</v>
      </c>
      <c r="JJ54" s="35">
        <f t="shared" si="620"/>
        <v>0</v>
      </c>
      <c r="JK54" s="35">
        <f t="shared" si="620"/>
        <v>0</v>
      </c>
      <c r="JL54" s="35">
        <f t="shared" si="620"/>
        <v>0</v>
      </c>
      <c r="JM54" s="35">
        <f t="shared" si="620"/>
        <v>0</v>
      </c>
      <c r="JN54" s="35">
        <f t="shared" si="620"/>
        <v>0</v>
      </c>
      <c r="JO54" s="35">
        <f t="shared" si="620"/>
        <v>0</v>
      </c>
      <c r="JP54" s="35">
        <f t="shared" si="620"/>
        <v>0</v>
      </c>
      <c r="JQ54" s="35">
        <f t="shared" si="620"/>
        <v>0</v>
      </c>
      <c r="JR54" s="35">
        <f t="shared" si="620"/>
        <v>0</v>
      </c>
      <c r="JS54" s="35">
        <f t="shared" si="620"/>
        <v>0</v>
      </c>
      <c r="JT54" s="35">
        <f t="shared" si="620"/>
        <v>0</v>
      </c>
      <c r="JU54" s="35">
        <f t="shared" si="620"/>
        <v>0</v>
      </c>
      <c r="JV54" s="35">
        <f t="shared" si="620"/>
        <v>0</v>
      </c>
      <c r="JW54" s="35">
        <f t="shared" si="620"/>
        <v>0</v>
      </c>
      <c r="JX54" s="35">
        <f t="shared" si="620"/>
        <v>0</v>
      </c>
      <c r="JY54" s="35">
        <f t="shared" si="620"/>
        <v>0</v>
      </c>
      <c r="JZ54" s="35">
        <f t="shared" si="620"/>
        <v>0</v>
      </c>
      <c r="KA54" s="35">
        <f t="shared" si="620"/>
        <v>0</v>
      </c>
      <c r="KB54" s="35">
        <f t="shared" si="620"/>
        <v>0</v>
      </c>
      <c r="KC54" s="35">
        <f t="shared" si="620"/>
        <v>0</v>
      </c>
      <c r="KD54" s="35">
        <f t="shared" si="620"/>
        <v>0</v>
      </c>
      <c r="KE54" s="35">
        <f t="shared" si="620"/>
        <v>0</v>
      </c>
      <c r="KF54" s="35">
        <f t="shared" si="620"/>
        <v>0</v>
      </c>
      <c r="KG54" s="35">
        <f t="shared" si="620"/>
        <v>0</v>
      </c>
      <c r="KH54" s="35">
        <f t="shared" si="620"/>
        <v>0</v>
      </c>
      <c r="KI54" s="35">
        <f t="shared" si="620"/>
        <v>0</v>
      </c>
      <c r="KJ54" s="35">
        <f t="shared" si="620"/>
        <v>0</v>
      </c>
      <c r="KK54" s="35">
        <f t="shared" si="620"/>
        <v>0</v>
      </c>
      <c r="KL54" s="35">
        <f t="shared" si="620"/>
        <v>0</v>
      </c>
      <c r="KM54" s="35">
        <f t="shared" si="620"/>
        <v>0</v>
      </c>
      <c r="KN54" s="35">
        <f t="shared" si="620"/>
        <v>0</v>
      </c>
      <c r="KO54" s="35">
        <f t="shared" si="620"/>
        <v>0</v>
      </c>
      <c r="KP54" s="35">
        <f t="shared" si="620"/>
        <v>0</v>
      </c>
      <c r="KQ54" s="35">
        <f t="shared" si="620"/>
        <v>0</v>
      </c>
      <c r="KR54" s="35">
        <f t="shared" si="620"/>
        <v>0</v>
      </c>
      <c r="KS54" s="35">
        <f t="shared" si="620"/>
        <v>0</v>
      </c>
      <c r="KT54" s="35">
        <f t="shared" si="620"/>
        <v>0</v>
      </c>
      <c r="KU54" s="35">
        <f t="shared" si="620"/>
        <v>0</v>
      </c>
      <c r="KV54" s="35">
        <f t="shared" si="620"/>
        <v>0</v>
      </c>
      <c r="KW54" s="35">
        <f t="shared" si="620"/>
        <v>0</v>
      </c>
      <c r="KX54" s="35">
        <f t="shared" si="620"/>
        <v>0</v>
      </c>
      <c r="KY54" s="35">
        <f t="shared" si="620"/>
        <v>0</v>
      </c>
      <c r="KZ54" s="35">
        <f t="shared" si="620"/>
        <v>0</v>
      </c>
      <c r="LA54" s="35">
        <f t="shared" si="620"/>
        <v>0</v>
      </c>
      <c r="LB54" s="35">
        <f t="shared" si="620"/>
        <v>0</v>
      </c>
      <c r="LC54" s="35">
        <f t="shared" si="620"/>
        <v>0</v>
      </c>
      <c r="LD54" s="35">
        <f t="shared" si="620"/>
        <v>0</v>
      </c>
      <c r="LE54" s="35">
        <f t="shared" si="620"/>
        <v>0</v>
      </c>
      <c r="LF54" s="35">
        <f t="shared" si="620"/>
        <v>0</v>
      </c>
      <c r="LG54" s="35">
        <f t="shared" si="620"/>
        <v>0</v>
      </c>
      <c r="LH54" s="35">
        <f t="shared" si="620"/>
        <v>0</v>
      </c>
      <c r="LI54" s="35">
        <f t="shared" si="620"/>
        <v>0</v>
      </c>
      <c r="LJ54" s="35">
        <f t="shared" si="620"/>
        <v>0</v>
      </c>
      <c r="LK54" s="35">
        <f t="shared" si="620"/>
        <v>0</v>
      </c>
      <c r="LL54" s="35">
        <f t="shared" si="620"/>
        <v>0</v>
      </c>
      <c r="LM54" s="35">
        <f t="shared" si="620"/>
        <v>0</v>
      </c>
      <c r="LN54" s="35">
        <f t="shared" si="620"/>
        <v>0</v>
      </c>
      <c r="LO54" s="35">
        <f t="shared" si="620"/>
        <v>0</v>
      </c>
      <c r="LP54" s="35">
        <f t="shared" si="620"/>
        <v>0</v>
      </c>
      <c r="LQ54" s="35">
        <f t="shared" si="620"/>
        <v>0</v>
      </c>
      <c r="LR54" s="35">
        <f t="shared" si="620"/>
        <v>0</v>
      </c>
      <c r="LS54" s="35">
        <f t="shared" si="620"/>
        <v>0</v>
      </c>
      <c r="LT54" s="35">
        <f t="shared" ref="LT54:NF56" si="621">LT53</f>
        <v>0</v>
      </c>
      <c r="LU54" s="35">
        <f t="shared" si="621"/>
        <v>0</v>
      </c>
      <c r="LV54" s="35">
        <f t="shared" si="621"/>
        <v>0</v>
      </c>
      <c r="LW54" s="35">
        <f t="shared" si="621"/>
        <v>0</v>
      </c>
      <c r="LX54" s="35">
        <f t="shared" si="621"/>
        <v>0</v>
      </c>
      <c r="LY54" s="35">
        <f t="shared" si="621"/>
        <v>0</v>
      </c>
      <c r="LZ54" s="35">
        <f t="shared" si="621"/>
        <v>0</v>
      </c>
      <c r="MA54" s="35">
        <f t="shared" si="621"/>
        <v>0</v>
      </c>
      <c r="MB54" s="35">
        <f t="shared" si="621"/>
        <v>0</v>
      </c>
      <c r="MC54" s="35">
        <f t="shared" si="621"/>
        <v>0</v>
      </c>
      <c r="MD54" s="35">
        <f t="shared" si="621"/>
        <v>0</v>
      </c>
      <c r="ME54" s="35">
        <f t="shared" si="621"/>
        <v>0</v>
      </c>
      <c r="MF54" s="35">
        <f t="shared" si="621"/>
        <v>0</v>
      </c>
      <c r="MG54" s="35">
        <f t="shared" si="621"/>
        <v>0</v>
      </c>
      <c r="MH54" s="35">
        <f t="shared" si="621"/>
        <v>0</v>
      </c>
      <c r="MI54" s="35">
        <f t="shared" si="621"/>
        <v>0</v>
      </c>
      <c r="MJ54" s="35">
        <f t="shared" si="621"/>
        <v>0</v>
      </c>
      <c r="MK54" s="35">
        <f t="shared" si="621"/>
        <v>0</v>
      </c>
      <c r="ML54" s="35">
        <f t="shared" si="621"/>
        <v>0</v>
      </c>
      <c r="MM54" s="35">
        <f t="shared" si="621"/>
        <v>0</v>
      </c>
      <c r="MN54" s="35">
        <f t="shared" si="621"/>
        <v>0</v>
      </c>
      <c r="MO54" s="35">
        <f t="shared" si="621"/>
        <v>0</v>
      </c>
      <c r="MP54" s="35">
        <f t="shared" si="621"/>
        <v>0</v>
      </c>
      <c r="MQ54" s="35">
        <f t="shared" si="621"/>
        <v>0</v>
      </c>
      <c r="MR54" s="35">
        <f t="shared" si="621"/>
        <v>0</v>
      </c>
      <c r="MS54" s="35">
        <f t="shared" si="621"/>
        <v>0</v>
      </c>
      <c r="MT54" s="35">
        <f t="shared" si="621"/>
        <v>0</v>
      </c>
      <c r="MU54" s="35">
        <f t="shared" si="621"/>
        <v>0</v>
      </c>
      <c r="MV54" s="35">
        <f t="shared" si="621"/>
        <v>0</v>
      </c>
      <c r="MW54" s="35">
        <f t="shared" si="621"/>
        <v>0</v>
      </c>
      <c r="MX54" s="35">
        <f t="shared" si="621"/>
        <v>0</v>
      </c>
      <c r="MY54" s="35">
        <f t="shared" si="621"/>
        <v>0</v>
      </c>
      <c r="MZ54" s="35">
        <f t="shared" si="621"/>
        <v>0</v>
      </c>
      <c r="NA54" s="35">
        <f t="shared" si="621"/>
        <v>0</v>
      </c>
      <c r="NB54" s="35">
        <f t="shared" si="621"/>
        <v>0</v>
      </c>
      <c r="NC54" s="35">
        <f t="shared" si="621"/>
        <v>0</v>
      </c>
      <c r="ND54" s="35">
        <f t="shared" si="621"/>
        <v>0</v>
      </c>
      <c r="NE54" s="35">
        <f t="shared" si="621"/>
        <v>0</v>
      </c>
      <c r="NF54" s="35">
        <f t="shared" si="621"/>
        <v>0</v>
      </c>
      <c r="NG54" s="29"/>
      <c r="NH54" s="29"/>
      <c r="NI54" s="35">
        <v>0</v>
      </c>
      <c r="NJ54" s="35">
        <v>0</v>
      </c>
      <c r="NK54" s="31"/>
    </row>
    <row r="55" spans="1:375" ht="37.5" x14ac:dyDescent="0.3">
      <c r="A55" s="49">
        <v>41</v>
      </c>
      <c r="B55" s="52" t="s">
        <v>146</v>
      </c>
      <c r="C55" s="37">
        <f>'[2]Свод по МО_вся численность'!AM55</f>
        <v>0</v>
      </c>
      <c r="D55" s="37">
        <f>'[2]Свод по МО_вся численность'!AN55</f>
        <v>0</v>
      </c>
      <c r="E55" s="37">
        <f>ROUND(C55*$D$107,0)</f>
        <v>0</v>
      </c>
      <c r="F55" s="37">
        <f>ROUND(D55*$D$107,0)</f>
        <v>0</v>
      </c>
      <c r="G55" s="38">
        <f>E55+F55</f>
        <v>0</v>
      </c>
      <c r="H55" s="39"/>
      <c r="I55" s="39"/>
      <c r="J55" s="37"/>
      <c r="K55" s="37"/>
      <c r="L55" s="37">
        <f>'[2]Свод по МО_вся численность'!AS55</f>
        <v>0</v>
      </c>
      <c r="M55" s="37">
        <f>'[2]Свод по МО_вся численность'!AT55</f>
        <v>0</v>
      </c>
      <c r="N55" s="37">
        <f>ROUND(L55*$N$107,0)</f>
        <v>0</v>
      </c>
      <c r="O55" s="37">
        <f>ROUND(M55*$N$107,0)</f>
        <v>0</v>
      </c>
      <c r="P55" s="38">
        <f>N55+O55</f>
        <v>0</v>
      </c>
      <c r="Q55" s="37"/>
      <c r="R55" s="37"/>
      <c r="S55" s="37"/>
      <c r="T55" s="37"/>
      <c r="U55" s="37">
        <f>'[2]Свод по МО_вся численность'!AY55</f>
        <v>0</v>
      </c>
      <c r="V55" s="37">
        <f>'[2]Свод по МО_вся численность'!AZ55</f>
        <v>0</v>
      </c>
      <c r="W55" s="37">
        <f>ROUND(U55*$W$107,0)</f>
        <v>0</v>
      </c>
      <c r="X55" s="37">
        <f>ROUND(V55*$W$107,0)</f>
        <v>0</v>
      </c>
      <c r="Y55" s="38">
        <f t="shared" ref="Y55" si="622">W55+X55</f>
        <v>0</v>
      </c>
      <c r="Z55" s="37"/>
      <c r="AA55" s="37"/>
      <c r="AB55" s="37"/>
      <c r="AC55" s="37"/>
      <c r="AD55" s="37">
        <f>'[2]Свод по МО_вся численность'!BE55</f>
        <v>0</v>
      </c>
      <c r="AE55" s="37">
        <f>'[2]Свод по МО_вся численность'!BF55</f>
        <v>0</v>
      </c>
      <c r="AF55" s="37">
        <f>ROUND(AD55*$AG$107,0)</f>
        <v>0</v>
      </c>
      <c r="AG55" s="37">
        <f>ROUND(AE55*$AG$107,0)</f>
        <v>0</v>
      </c>
      <c r="AH55" s="38">
        <f t="shared" ref="AH55" si="623">AF55+AG55</f>
        <v>0</v>
      </c>
      <c r="AI55" s="37"/>
      <c r="AJ55" s="37"/>
      <c r="AK55" s="37"/>
      <c r="AL55" s="37"/>
      <c r="AM55" s="37">
        <f>'[2]Свод по МО_вся численность'!BK55</f>
        <v>0</v>
      </c>
      <c r="AN55" s="37">
        <f>'[2]Свод по МО_вся численность'!BL55</f>
        <v>0</v>
      </c>
      <c r="AO55" s="37">
        <f>ROUND(AM55*$AP$107,0)</f>
        <v>0</v>
      </c>
      <c r="AP55" s="37">
        <f>ROUND(AN55*$AP$107,0)</f>
        <v>0</v>
      </c>
      <c r="AQ55" s="38">
        <f t="shared" ref="AQ55" si="624">AO55+AP55</f>
        <v>0</v>
      </c>
      <c r="AR55" s="37"/>
      <c r="AS55" s="37"/>
      <c r="AT55" s="37"/>
      <c r="AU55" s="37"/>
      <c r="AV55" s="37">
        <f>'[2]Свод по МО_вся численность'!BQ55</f>
        <v>0</v>
      </c>
      <c r="AW55" s="37">
        <f>'[2]Свод по МО_вся численность'!BR55</f>
        <v>0</v>
      </c>
      <c r="AX55" s="37"/>
      <c r="AY55" s="37"/>
      <c r="AZ55" s="38">
        <f t="shared" ref="AZ55" si="625">AX55+AY55</f>
        <v>0</v>
      </c>
      <c r="BA55" s="37"/>
      <c r="BB55" s="37"/>
      <c r="BC55" s="37"/>
      <c r="BD55" s="37"/>
      <c r="BE55" s="37">
        <f>'[2]Свод по МО_вся численность'!BW55</f>
        <v>0</v>
      </c>
      <c r="BF55" s="37">
        <f>'[2]Свод по МО_вся численность'!BX55</f>
        <v>0</v>
      </c>
      <c r="BG55" s="39"/>
      <c r="BH55" s="39"/>
      <c r="BI55" s="37">
        <f>ROUND(BE55*$BI$107,0)</f>
        <v>0</v>
      </c>
      <c r="BJ55" s="37">
        <f>ROUND(BF55*$BI$107,0)</f>
        <v>0</v>
      </c>
      <c r="BK55" s="50"/>
      <c r="BL55" s="37">
        <f>'[2]Свод по МО_вся численность'!CE55</f>
        <v>0</v>
      </c>
      <c r="BM55" s="37">
        <f>'[2]Свод по МО_вся численность'!CF55</f>
        <v>0</v>
      </c>
      <c r="BN55" s="37">
        <f>ROUND(BL55*$BN$107,0)</f>
        <v>0</v>
      </c>
      <c r="BO55" s="37">
        <f>ROUND(BM55*$BN$107,0)</f>
        <v>0</v>
      </c>
      <c r="BP55" s="50"/>
      <c r="BQ55" s="37">
        <f>'[2]Свод по МО_вся численность'!CG55</f>
        <v>0</v>
      </c>
      <c r="BR55" s="37">
        <f>'[2]Свод по МО_вся численность'!CH55</f>
        <v>0</v>
      </c>
      <c r="BS55" s="37"/>
      <c r="BT55" s="37"/>
      <c r="BU55" s="50"/>
      <c r="BV55" s="37">
        <f>'[2]Свод по МО_вся численность'!CI55</f>
        <v>0</v>
      </c>
      <c r="BW55" s="37">
        <f>'[2]Свод по МО_вся численность'!CJ55</f>
        <v>0</v>
      </c>
      <c r="BX55" s="37"/>
      <c r="BY55" s="37"/>
      <c r="BZ55" s="50"/>
      <c r="CA55" s="37">
        <f>'[2]Свод по МО_вся численность'!CK55</f>
        <v>0</v>
      </c>
      <c r="CB55" s="37">
        <f>'[2]Свод по МО_вся численность'!CL55</f>
        <v>0</v>
      </c>
      <c r="CC55" s="37">
        <f>ROUND(CA55*$BX$107,0)</f>
        <v>0</v>
      </c>
      <c r="CD55" s="37">
        <f>ROUND(CB55*$BX$107,0)</f>
        <v>0</v>
      </c>
      <c r="CE55" s="50"/>
      <c r="CF55" s="37">
        <f>'[2]Свод по МО_вся численность'!CM55</f>
        <v>0</v>
      </c>
      <c r="CG55" s="37">
        <f>'[2]Свод по МО_вся численность'!CN55</f>
        <v>0</v>
      </c>
      <c r="CH55" s="37">
        <f>ROUND(CF55*$BX$107,0)</f>
        <v>0</v>
      </c>
      <c r="CI55" s="37">
        <f>ROUND(CG55*$BX$107,0)</f>
        <v>0</v>
      </c>
      <c r="CJ55" s="50"/>
      <c r="CK55" s="37">
        <f>'[2]Свод по МО_вся численность'!CO55</f>
        <v>0</v>
      </c>
      <c r="CL55" s="37">
        <f>'[2]Свод по МО_вся численность'!CP55</f>
        <v>0</v>
      </c>
      <c r="CM55" s="37">
        <f>ROUND(CK55*$BX$107,0)</f>
        <v>0</v>
      </c>
      <c r="CN55" s="37">
        <f>ROUND(CL55*$BX$107,0)</f>
        <v>0</v>
      </c>
      <c r="CO55" s="50"/>
      <c r="CP55" s="37">
        <f>'[2]Свод по МО_вся численность'!CQ55</f>
        <v>0</v>
      </c>
      <c r="CQ55" s="37">
        <f>'[2]Свод по МО_вся численность'!CR55</f>
        <v>0</v>
      </c>
      <c r="CR55" s="37"/>
      <c r="CS55" s="37"/>
      <c r="CT55" s="38"/>
      <c r="CU55" s="37">
        <f>'[2]Свод по МО_вся численность'!CS55</f>
        <v>0</v>
      </c>
      <c r="CV55" s="37">
        <f>'[2]Свод по МО_вся численность'!CT55</f>
        <v>0</v>
      </c>
      <c r="CW55" s="37"/>
      <c r="CX55" s="37"/>
      <c r="CY55" s="38"/>
      <c r="CZ55" s="37">
        <f>'[2]Свод по МО_вся численность'!CU55</f>
        <v>0</v>
      </c>
      <c r="DA55" s="37">
        <f>'[2]Свод по МО_вся численность'!CV55</f>
        <v>0</v>
      </c>
      <c r="DB55" s="37"/>
      <c r="DC55" s="37"/>
      <c r="DD55" s="38"/>
      <c r="DE55" s="37">
        <f>'[2]Свод по МО_вся численность'!CW55</f>
        <v>0</v>
      </c>
      <c r="DF55" s="37">
        <f>'[2]Свод по МО_вся численность'!CX55</f>
        <v>0</v>
      </c>
      <c r="DG55" s="37"/>
      <c r="DH55" s="37"/>
      <c r="DI55" s="38"/>
      <c r="DJ55" s="37">
        <f>'[2]Свод по МО_вся численность'!CY55</f>
        <v>0</v>
      </c>
      <c r="DK55" s="37">
        <f>'[2]Свод по МО_вся численность'!CZ55</f>
        <v>0</v>
      </c>
      <c r="DL55" s="37"/>
      <c r="DM55" s="37"/>
      <c r="DN55" s="38"/>
      <c r="DO55" s="37">
        <f>'[2]Свод по МО_вся численность'!DA55</f>
        <v>0</v>
      </c>
      <c r="DP55" s="37">
        <f>'[2]Свод по МО_вся численность'!DB55</f>
        <v>0</v>
      </c>
      <c r="DQ55" s="37"/>
      <c r="DR55" s="37"/>
      <c r="DS55" s="38"/>
      <c r="DT55" s="37">
        <f>'[2]Свод по МО_вся численность'!DC55</f>
        <v>0</v>
      </c>
      <c r="DU55" s="37">
        <f>'[2]Свод по МО_вся численность'!DD55</f>
        <v>0</v>
      </c>
      <c r="DV55" s="37"/>
      <c r="DW55" s="37"/>
      <c r="DX55" s="38"/>
      <c r="DY55" s="37">
        <f>'[2]Свод по МО_вся численность'!DE55</f>
        <v>0</v>
      </c>
      <c r="DZ55" s="37">
        <f>'[2]Свод по МО_вся численность'!DF55</f>
        <v>0</v>
      </c>
      <c r="EA55" s="37"/>
      <c r="EB55" s="37"/>
      <c r="EC55" s="38"/>
      <c r="ED55" s="37">
        <f>'[2]Свод по МО_вся численность'!DG55</f>
        <v>0</v>
      </c>
      <c r="EE55" s="37">
        <f>'[2]Свод по МО_вся численность'!DH55</f>
        <v>0</v>
      </c>
      <c r="EF55" s="37">
        <f>ROUND(ED55*$EG$107,0)</f>
        <v>0</v>
      </c>
      <c r="EG55" s="37">
        <f>ROUND(EE55*$EG$107,0)</f>
        <v>0</v>
      </c>
      <c r="EH55" s="23">
        <f t="shared" si="108"/>
        <v>0</v>
      </c>
      <c r="EI55" s="37">
        <f>'[2]Свод по МО_вся численность'!DI55</f>
        <v>0</v>
      </c>
      <c r="EJ55" s="37">
        <f>'[2]Свод по МО_вся численность'!DJ55</f>
        <v>0</v>
      </c>
      <c r="EK55" s="37"/>
      <c r="EL55" s="37"/>
      <c r="EM55" s="23">
        <f t="shared" si="110"/>
        <v>0</v>
      </c>
      <c r="EN55" s="37">
        <f>'[2]Свод по МО_вся численность'!DK55</f>
        <v>0</v>
      </c>
      <c r="EO55" s="37">
        <f>'[2]Свод по МО_вся численность'!DL55</f>
        <v>0</v>
      </c>
      <c r="EP55" s="37">
        <f t="shared" ref="EP55:EQ55" si="626">ROUND(EN55*$EG$107,0)</f>
        <v>0</v>
      </c>
      <c r="EQ55" s="37">
        <f t="shared" si="626"/>
        <v>0</v>
      </c>
      <c r="ER55" s="38">
        <f t="shared" ref="ER55" si="627">EP55+EQ55</f>
        <v>0</v>
      </c>
      <c r="ES55" s="37">
        <f>'[2]Свод по МО_вся численность'!DM55</f>
        <v>0</v>
      </c>
      <c r="ET55" s="37">
        <f>'[2]Свод по МО_вся численность'!DN55</f>
        <v>0</v>
      </c>
      <c r="EU55" s="37">
        <f t="shared" ref="EU55:EV55" si="628">ROUND(ES55*$EG$107,0)</f>
        <v>0</v>
      </c>
      <c r="EV55" s="37">
        <f t="shared" si="628"/>
        <v>0</v>
      </c>
      <c r="EW55" s="38">
        <f t="shared" ref="EW55" si="629">EU55+EV55</f>
        <v>0</v>
      </c>
      <c r="EX55" s="37">
        <f>'[2]Свод по МО_вся численность'!DO55</f>
        <v>0</v>
      </c>
      <c r="EY55" s="37">
        <f>'[2]Свод по МО_вся численность'!DP55</f>
        <v>0</v>
      </c>
      <c r="EZ55" s="37">
        <f t="shared" ref="EZ55:FA55" si="630">ROUND(EX55*$EG$107,0)</f>
        <v>0</v>
      </c>
      <c r="FA55" s="37">
        <f t="shared" si="630"/>
        <v>0</v>
      </c>
      <c r="FB55" s="38">
        <f t="shared" ref="FB55" si="631">EZ55+FA55</f>
        <v>0</v>
      </c>
      <c r="FC55" s="37">
        <f>'[2]Свод по МО_вся численность'!DQ55</f>
        <v>0</v>
      </c>
      <c r="FD55" s="37">
        <f>'[2]Свод по МО_вся численность'!DR55</f>
        <v>0</v>
      </c>
      <c r="FE55" s="37">
        <f t="shared" ref="FE55:FF55" si="632">ROUND(FC55*$EG$107,0)</f>
        <v>0</v>
      </c>
      <c r="FF55" s="37">
        <f t="shared" si="632"/>
        <v>0</v>
      </c>
      <c r="FG55" s="38">
        <f t="shared" ref="FG55" si="633">FE55+FF55</f>
        <v>0</v>
      </c>
      <c r="FH55" s="37">
        <f>'[2]Свод по МО_вся численность'!DS55</f>
        <v>0</v>
      </c>
      <c r="FI55" s="37">
        <f>'[2]Свод по МО_вся численность'!DT55</f>
        <v>0</v>
      </c>
      <c r="FJ55" s="37">
        <f>ROUND(FH55*$FK$107,0)</f>
        <v>0</v>
      </c>
      <c r="FK55" s="37">
        <f>ROUND(FI55*$FK$107,0)</f>
        <v>0</v>
      </c>
      <c r="FL55" s="38">
        <f t="shared" ref="FL55" si="634">FJ55+FK55</f>
        <v>0</v>
      </c>
      <c r="FM55" s="37">
        <f>'[2]Свод по МО_вся численность'!DU55</f>
        <v>0</v>
      </c>
      <c r="FN55" s="37">
        <f>'[2]Свод по МО_вся численность'!DV55</f>
        <v>0</v>
      </c>
      <c r="FO55" s="37">
        <f>ROUND(FM55*$FK$107,0)</f>
        <v>0</v>
      </c>
      <c r="FP55" s="37">
        <f>ROUND(FN55*$FK$107,0)</f>
        <v>0</v>
      </c>
      <c r="FQ55" s="38">
        <f t="shared" ref="FQ55" si="635">FO55+FP55</f>
        <v>0</v>
      </c>
      <c r="FR55" s="37">
        <f>'[2]Свод по МО_вся численность'!DW55</f>
        <v>0</v>
      </c>
      <c r="FS55" s="37">
        <f>'[2]Свод по МО_вся численность'!DX55</f>
        <v>0</v>
      </c>
      <c r="FT55" s="37">
        <f t="shared" ref="FT55:FU55" si="636">ROUND(FR55*$FK$107,0)</f>
        <v>0</v>
      </c>
      <c r="FU55" s="37">
        <f t="shared" si="636"/>
        <v>0</v>
      </c>
      <c r="FV55" s="38">
        <f t="shared" ref="FV55" si="637">FT55+FU55</f>
        <v>0</v>
      </c>
      <c r="FW55" s="37">
        <f>'[2]Свод по МО_вся численность'!DY55</f>
        <v>0</v>
      </c>
      <c r="FX55" s="37">
        <f>'[2]Свод по МО_вся численность'!DZ55</f>
        <v>0</v>
      </c>
      <c r="FY55" s="37">
        <f t="shared" ref="FY55:FZ55" si="638">ROUND(FW55*$FK$107,0)</f>
        <v>0</v>
      </c>
      <c r="FZ55" s="37">
        <f t="shared" si="638"/>
        <v>0</v>
      </c>
      <c r="GA55" s="38">
        <f t="shared" ref="GA55" si="639">FY55+FZ55</f>
        <v>0</v>
      </c>
      <c r="GB55" s="37">
        <f>'[2]Свод по МО_вся численность'!EA55</f>
        <v>0</v>
      </c>
      <c r="GC55" s="37">
        <f>'[2]Свод по МО_вся численность'!EB55</f>
        <v>0</v>
      </c>
      <c r="GD55" s="37">
        <f t="shared" ref="GD55:GE55" si="640">ROUND(GB55*$FK$107,0)</f>
        <v>0</v>
      </c>
      <c r="GE55" s="37">
        <f t="shared" si="640"/>
        <v>0</v>
      </c>
      <c r="GF55" s="38">
        <f t="shared" ref="GF55" si="641">GD55+GE55</f>
        <v>0</v>
      </c>
      <c r="GG55" s="37">
        <f>'[2]Свод по МО_вся численность'!EC55</f>
        <v>0</v>
      </c>
      <c r="GH55" s="37">
        <f>'[2]Свод по МО_вся численность'!ED55</f>
        <v>0</v>
      </c>
      <c r="GI55" s="37">
        <f>ROUND(GG55*$GI$107,0)</f>
        <v>0</v>
      </c>
      <c r="GJ55" s="37">
        <f>ROUND(GH55*$GI$107,0)</f>
        <v>0</v>
      </c>
      <c r="GK55" s="38">
        <f>GI55+GJ55</f>
        <v>0</v>
      </c>
      <c r="GL55" s="37">
        <f>'[2]Свод по МО_вся численность'!EE55</f>
        <v>0</v>
      </c>
      <c r="GM55" s="37">
        <f>'[2]Свод по МО_вся численность'!EF55</f>
        <v>0</v>
      </c>
      <c r="GN55" s="37">
        <f t="shared" ref="GN55:GO55" si="642">ROUND(GL55*$GI$107,0)</f>
        <v>0</v>
      </c>
      <c r="GO55" s="37">
        <f t="shared" si="642"/>
        <v>0</v>
      </c>
      <c r="GP55" s="38">
        <f>GN55+GO55</f>
        <v>0</v>
      </c>
      <c r="GQ55" s="37">
        <f>'[2]Свод по МО_вся численность'!EG55</f>
        <v>0</v>
      </c>
      <c r="GR55" s="37">
        <f>'[2]Свод по МО_вся численность'!EH55</f>
        <v>0</v>
      </c>
      <c r="GS55" s="37">
        <f t="shared" ref="GS55:GT55" si="643">ROUND(GQ55*$GI$107,0)</f>
        <v>0</v>
      </c>
      <c r="GT55" s="37">
        <f t="shared" si="643"/>
        <v>0</v>
      </c>
      <c r="GU55" s="38">
        <f>GS55+GT55</f>
        <v>0</v>
      </c>
      <c r="GV55" s="37">
        <f>'[2]Свод по МО_вся численность'!EI55</f>
        <v>0</v>
      </c>
      <c r="GW55" s="37">
        <f>'[2]Свод по МО_вся численность'!EJ55</f>
        <v>0</v>
      </c>
      <c r="GX55" s="37">
        <f>ROUND(GV55*$GI$107,0)</f>
        <v>0</v>
      </c>
      <c r="GY55" s="37">
        <f>ROUND(GW55*$GI$107,0)</f>
        <v>0</v>
      </c>
      <c r="GZ55" s="38">
        <f t="shared" ref="GZ55" si="644">GX55+GY55</f>
        <v>0</v>
      </c>
      <c r="HA55" s="37">
        <f>'[2]Свод по МО_вся численность'!EK55</f>
        <v>0</v>
      </c>
      <c r="HB55" s="37">
        <f>'[2]Свод по МО_вся численность'!EL55</f>
        <v>0</v>
      </c>
      <c r="HC55" s="37">
        <f>ROUND(HA55*$GI$107,0)</f>
        <v>0</v>
      </c>
      <c r="HD55" s="37">
        <f>ROUND(HB55*$GI$107,0)</f>
        <v>0</v>
      </c>
      <c r="HE55" s="38">
        <f t="shared" ref="HE55" si="645">HC55+HD55</f>
        <v>0</v>
      </c>
      <c r="HF55" s="37">
        <f>'[2]Свод по МО_вся численность'!EM55</f>
        <v>0</v>
      </c>
      <c r="HG55" s="37">
        <f>'[2]Свод по МО_вся численность'!EN55</f>
        <v>0</v>
      </c>
      <c r="HH55" s="37">
        <f>ROUND(HF55*$HG$107,0)</f>
        <v>0</v>
      </c>
      <c r="HI55" s="37">
        <f>ROUND(HG55*$HG$107,0)</f>
        <v>0</v>
      </c>
      <c r="HJ55" s="38">
        <f t="shared" ref="HJ55" si="646">HH55+HI55</f>
        <v>0</v>
      </c>
      <c r="HK55" s="37">
        <f>'[2]Свод по МО_вся численность'!EO55</f>
        <v>0</v>
      </c>
      <c r="HL55" s="37">
        <f>'[2]Свод по МО_вся численность'!EP55</f>
        <v>0</v>
      </c>
      <c r="HM55" s="37">
        <f>ROUND(HK55*$HG$107,0)</f>
        <v>0</v>
      </c>
      <c r="HN55" s="37">
        <f>ROUND(HL55*$HG$107,0)</f>
        <v>0</v>
      </c>
      <c r="HO55" s="38">
        <f t="shared" ref="HO55" si="647">HM55+HN55</f>
        <v>0</v>
      </c>
      <c r="HP55" s="37">
        <f>'[2]Свод по МО_вся численность'!EQ55</f>
        <v>0</v>
      </c>
      <c r="HQ55" s="37">
        <f>'[2]Свод по МО_вся численность'!ER55</f>
        <v>0</v>
      </c>
      <c r="HR55" s="37">
        <f t="shared" ref="HR55:HS55" si="648">ROUND(HP55*$HG$107,0)</f>
        <v>0</v>
      </c>
      <c r="HS55" s="37">
        <f t="shared" si="648"/>
        <v>0</v>
      </c>
      <c r="HT55" s="38">
        <f t="shared" ref="HT55" si="649">HR55+HS55</f>
        <v>0</v>
      </c>
      <c r="HU55" s="37">
        <f>'[2]Свод по МО_вся численность'!ES55</f>
        <v>0</v>
      </c>
      <c r="HV55" s="37">
        <f>'[2]Свод по МО_вся численность'!ET55</f>
        <v>0</v>
      </c>
      <c r="HW55" s="37">
        <f t="shared" ref="HW55:HX55" si="650">ROUND(HU55*$HG$107,0)</f>
        <v>0</v>
      </c>
      <c r="HX55" s="37">
        <f t="shared" si="650"/>
        <v>0</v>
      </c>
      <c r="HY55" s="38">
        <f t="shared" ref="HY55" si="651">HW55+HX55</f>
        <v>0</v>
      </c>
      <c r="HZ55" s="37">
        <f>'[2]Свод по МО_вся численность'!EU55</f>
        <v>0</v>
      </c>
      <c r="IA55" s="37">
        <f>'[2]Свод по МО_вся численность'!EV55</f>
        <v>0</v>
      </c>
      <c r="IB55" s="37">
        <f t="shared" ref="IB55:IC55" si="652">ROUND(HZ55*$HG$107,0)</f>
        <v>0</v>
      </c>
      <c r="IC55" s="37">
        <f t="shared" si="652"/>
        <v>0</v>
      </c>
      <c r="ID55" s="38">
        <f t="shared" ref="ID55" si="653">IB55+IC55</f>
        <v>0</v>
      </c>
      <c r="IE55" s="37">
        <f>'[2]Свод по МО_вся численность'!EW55</f>
        <v>0</v>
      </c>
      <c r="IF55" s="37">
        <f>'[2]Свод по МО_вся численность'!EX55</f>
        <v>0</v>
      </c>
      <c r="IG55" s="37">
        <f t="shared" ref="IG55:IH55" si="654">ROUND(IE55*$HG$107,0)</f>
        <v>0</v>
      </c>
      <c r="IH55" s="37">
        <f t="shared" si="654"/>
        <v>0</v>
      </c>
      <c r="II55" s="38">
        <f t="shared" ref="II55" si="655">IG55+IH55</f>
        <v>0</v>
      </c>
      <c r="IJ55" s="37">
        <f>'[2]Свод по МО_вся численность'!EY55</f>
        <v>0</v>
      </c>
      <c r="IK55" s="37">
        <f>'[2]Свод по МО_вся численность'!EZ55</f>
        <v>0</v>
      </c>
      <c r="IL55" s="37">
        <f t="shared" ref="IL55:IM55" si="656">ROUND(IJ55*$HG$107,0)</f>
        <v>0</v>
      </c>
      <c r="IM55" s="37">
        <f t="shared" si="656"/>
        <v>0</v>
      </c>
      <c r="IN55" s="38">
        <f t="shared" ref="IN55" si="657">IL55+IM55</f>
        <v>0</v>
      </c>
      <c r="IO55" s="37">
        <f>'[2]Свод по МО_вся численность'!FA55</f>
        <v>0</v>
      </c>
      <c r="IP55" s="37">
        <f>'[2]Свод по МО_вся численность'!FB55</f>
        <v>0</v>
      </c>
      <c r="IQ55" s="37">
        <f t="shared" ref="IQ55:IR55" si="658">ROUND(IO55*$HG$107,0)</f>
        <v>0</v>
      </c>
      <c r="IR55" s="37">
        <f t="shared" si="658"/>
        <v>0</v>
      </c>
      <c r="IS55" s="38">
        <f t="shared" ref="IS55" si="659">IQ55+IR55</f>
        <v>0</v>
      </c>
      <c r="IT55" s="37">
        <f>'[2]Свод по МО_вся численность'!FC55</f>
        <v>0</v>
      </c>
      <c r="IU55" s="37">
        <f>'[2]Свод по МО_вся численность'!FD55</f>
        <v>0</v>
      </c>
      <c r="IV55" s="37">
        <f t="shared" ref="IV55:IW55" si="660">ROUND(IT55*$HG$107,0)</f>
        <v>0</v>
      </c>
      <c r="IW55" s="37">
        <f t="shared" si="660"/>
        <v>0</v>
      </c>
      <c r="IX55" s="38">
        <f t="shared" ref="IX55" si="661">IV55+IW55</f>
        <v>0</v>
      </c>
      <c r="IY55" s="37">
        <f>'[2]Свод по МО_вся численность'!FE55</f>
        <v>0</v>
      </c>
      <c r="IZ55" s="37">
        <f>'[2]Свод по МО_вся численность'!FF55</f>
        <v>0</v>
      </c>
      <c r="JA55" s="37">
        <f t="shared" ref="JA55:JB55" si="662">ROUND(IY55*$HG$107,0)</f>
        <v>0</v>
      </c>
      <c r="JB55" s="37">
        <f t="shared" si="662"/>
        <v>0</v>
      </c>
      <c r="JC55" s="38">
        <f t="shared" ref="JC55" si="663">JA55+JB55</f>
        <v>0</v>
      </c>
      <c r="JD55" s="37">
        <f>'[2]Свод по МО_вся численность'!FG55</f>
        <v>0</v>
      </c>
      <c r="JE55" s="37">
        <f>'[2]Свод по МО_вся численность'!FH55</f>
        <v>0</v>
      </c>
      <c r="JF55" s="37">
        <f>ROUND(JD55*$JG$107,0)</f>
        <v>0</v>
      </c>
      <c r="JG55" s="37">
        <f>ROUND(JE55*$JG$107,0)</f>
        <v>0</v>
      </c>
      <c r="JH55" s="38">
        <f>JF55+JG55</f>
        <v>0</v>
      </c>
      <c r="JI55" s="37">
        <f>'[2]Свод по МО_вся численность'!FI55</f>
        <v>0</v>
      </c>
      <c r="JJ55" s="37">
        <f>'[2]Свод по МО_вся численность'!FJ55</f>
        <v>0</v>
      </c>
      <c r="JK55" s="37">
        <f t="shared" ref="JK55:JL55" si="664">ROUND(JI55*$JG$107,0)</f>
        <v>0</v>
      </c>
      <c r="JL55" s="37">
        <f t="shared" si="664"/>
        <v>0</v>
      </c>
      <c r="JM55" s="38">
        <f>JK55+JL55</f>
        <v>0</v>
      </c>
      <c r="JN55" s="37">
        <f>'[2]Свод по МО_вся численность'!FK55</f>
        <v>0</v>
      </c>
      <c r="JO55" s="37">
        <f>'[2]Свод по МО_вся численность'!FL55</f>
        <v>0</v>
      </c>
      <c r="JP55" s="37">
        <f t="shared" ref="JP55:JQ55" si="665">ROUND(JN55*$JG$107,0)</f>
        <v>0</v>
      </c>
      <c r="JQ55" s="37">
        <f t="shared" si="665"/>
        <v>0</v>
      </c>
      <c r="JR55" s="38">
        <f>JP55+JQ55</f>
        <v>0</v>
      </c>
      <c r="JS55" s="37">
        <f>'[2]Свод по МО_вся численность'!FM55</f>
        <v>0</v>
      </c>
      <c r="JT55" s="37">
        <f>'[2]Свод по МО_вся численность'!FN55</f>
        <v>0</v>
      </c>
      <c r="JU55" s="37">
        <f t="shared" ref="JU55:JV55" si="666">ROUND(JS55*$JG$107,0)</f>
        <v>0</v>
      </c>
      <c r="JV55" s="37">
        <f t="shared" si="666"/>
        <v>0</v>
      </c>
      <c r="JW55" s="38">
        <f t="shared" ref="JW55" si="667">JU55+JV55</f>
        <v>0</v>
      </c>
      <c r="JX55" s="37">
        <f>'[2]Свод по МО_вся численность'!FO55</f>
        <v>0</v>
      </c>
      <c r="JY55" s="37">
        <f>'[2]Свод по МО_вся численность'!FP55</f>
        <v>0</v>
      </c>
      <c r="JZ55" s="37">
        <f t="shared" ref="JZ55:KA55" si="668">ROUND(JX55*$JG$107,0)</f>
        <v>0</v>
      </c>
      <c r="KA55" s="37">
        <f t="shared" si="668"/>
        <v>0</v>
      </c>
      <c r="KB55" s="38">
        <f t="shared" ref="KB55" si="669">JZ55+KA55</f>
        <v>0</v>
      </c>
      <c r="KC55" s="37">
        <f>'[2]Свод по МО_вся численность'!FQ55</f>
        <v>0</v>
      </c>
      <c r="KD55" s="37">
        <f>'[2]Свод по МО_вся численность'!FR55</f>
        <v>0</v>
      </c>
      <c r="KE55" s="37"/>
      <c r="KF55" s="37"/>
      <c r="KG55" s="38">
        <f>KE55+KF55</f>
        <v>0</v>
      </c>
      <c r="KH55" s="37">
        <f>'[2]Свод по МО_вся численность'!FS55</f>
        <v>0</v>
      </c>
      <c r="KI55" s="37">
        <f>'[2]Свод по МО_вся численность'!FT55</f>
        <v>0</v>
      </c>
      <c r="KJ55" s="37"/>
      <c r="KK55" s="37"/>
      <c r="KL55" s="38">
        <f>KJ55+KK55</f>
        <v>0</v>
      </c>
      <c r="KM55" s="37">
        <f>'[2]Свод по МО_вся численность'!FU55</f>
        <v>0</v>
      </c>
      <c r="KN55" s="37">
        <f>'[2]Свод по МО_вся численность'!FV55</f>
        <v>0</v>
      </c>
      <c r="KO55" s="37"/>
      <c r="KP55" s="37"/>
      <c r="KQ55" s="38">
        <f t="shared" ref="KQ55" si="670">KO55+KP55</f>
        <v>0</v>
      </c>
      <c r="KR55" s="37">
        <f>'[2]Свод по МО_вся численность'!FW55</f>
        <v>0</v>
      </c>
      <c r="KS55" s="37">
        <f>'[2]Свод по МО_вся численность'!FX55</f>
        <v>0</v>
      </c>
      <c r="KT55" s="37"/>
      <c r="KU55" s="37"/>
      <c r="KV55" s="38">
        <f t="shared" ref="KV55" si="671">KT55+KU55</f>
        <v>0</v>
      </c>
      <c r="KW55" s="37">
        <f>'[2]Свод по МО_вся численность'!FY55</f>
        <v>0</v>
      </c>
      <c r="KX55" s="37">
        <f>'[2]Свод по МО_вся численность'!FZ55</f>
        <v>0</v>
      </c>
      <c r="KY55" s="37">
        <f t="shared" ref="KY55:KZ55" si="672">ROUND(KW55*$JG$107,0)</f>
        <v>0</v>
      </c>
      <c r="KZ55" s="37">
        <f t="shared" si="672"/>
        <v>0</v>
      </c>
      <c r="LA55" s="38">
        <f t="shared" ref="LA55" si="673">KY55+KZ55</f>
        <v>0</v>
      </c>
      <c r="LB55" s="37">
        <f>'[2]Свод по МО_вся численность'!GA55</f>
        <v>0</v>
      </c>
      <c r="LC55" s="37">
        <f>'[2]Свод по МО_вся численность'!GB55</f>
        <v>0</v>
      </c>
      <c r="LD55" s="37"/>
      <c r="LE55" s="37"/>
      <c r="LF55" s="38">
        <f t="shared" ref="LF55" si="674">LD55+LE55</f>
        <v>0</v>
      </c>
      <c r="LG55" s="37">
        <f>'[2]Свод по МО_вся численность'!GC55</f>
        <v>0</v>
      </c>
      <c r="LH55" s="37">
        <f>'[2]Свод по МО_вся численность'!GD55</f>
        <v>0</v>
      </c>
      <c r="LI55" s="37">
        <f t="shared" ref="LI55:LJ55" si="675">ROUND(LG55*$MN$107,0)</f>
        <v>0</v>
      </c>
      <c r="LJ55" s="37">
        <f t="shared" si="675"/>
        <v>0</v>
      </c>
      <c r="LK55" s="38">
        <f t="shared" ref="LK55" si="676">LI55+LJ55</f>
        <v>0</v>
      </c>
      <c r="LL55" s="37">
        <f>'[2]Свод по МО_вся численность'!GE55</f>
        <v>0</v>
      </c>
      <c r="LM55" s="37">
        <f>'[2]Свод по МО_вся численность'!GF55</f>
        <v>0</v>
      </c>
      <c r="LN55" s="37">
        <f>ROUND(LL55*$MN$107,0)</f>
        <v>0</v>
      </c>
      <c r="LO55" s="37">
        <f>ROUND(LM55*$MN$107,0)</f>
        <v>0</v>
      </c>
      <c r="LP55" s="38">
        <f>LN55+LO55</f>
        <v>0</v>
      </c>
      <c r="LQ55" s="37">
        <f>'[2]Свод по МО_вся численность'!GG55</f>
        <v>0</v>
      </c>
      <c r="LR55" s="37">
        <f>'[2]Свод по МО_вся численность'!GH55</f>
        <v>0</v>
      </c>
      <c r="LS55" s="37">
        <f>ROUND(LQ55*$MN$107,0)</f>
        <v>0</v>
      </c>
      <c r="LT55" s="37">
        <f>ROUND(LR55*$MN$107,0)</f>
        <v>0</v>
      </c>
      <c r="LU55" s="38">
        <f t="shared" si="81"/>
        <v>0</v>
      </c>
      <c r="LV55" s="37">
        <f>'[2]Свод по МО_вся численность'!GI55</f>
        <v>0</v>
      </c>
      <c r="LW55" s="37">
        <f>'[2]Свод по МО_вся численность'!GJ55</f>
        <v>0</v>
      </c>
      <c r="LX55" s="37">
        <f>ROUND(LV55*$MN$107,0)</f>
        <v>0</v>
      </c>
      <c r="LY55" s="37">
        <f>ROUND(LW55*$MN$107,0)</f>
        <v>0</v>
      </c>
      <c r="LZ55" s="38">
        <f t="shared" ref="LZ55" si="677">LX55+LY55</f>
        <v>0</v>
      </c>
      <c r="MA55" s="37">
        <f>'[2]Свод по МО_вся численность'!GK55</f>
        <v>0</v>
      </c>
      <c r="MB55" s="37">
        <f>'[2]Свод по МО_вся численность'!GL55</f>
        <v>0</v>
      </c>
      <c r="MC55" s="37">
        <f>ROUND(MA55*$MN$107,0)</f>
        <v>0</v>
      </c>
      <c r="MD55" s="37">
        <f>ROUND(MB55*$MN$107,0)</f>
        <v>0</v>
      </c>
      <c r="ME55" s="38">
        <f>MC55+MD55</f>
        <v>0</v>
      </c>
      <c r="MF55" s="37">
        <f>'[2]Свод по МО_вся численность'!GM55</f>
        <v>0</v>
      </c>
      <c r="MG55" s="37">
        <f>'[2]Свод по МО_вся численность'!GN55</f>
        <v>0</v>
      </c>
      <c r="MH55" s="37">
        <f>ROUND(MF55*$MN$107,0)</f>
        <v>0</v>
      </c>
      <c r="MI55" s="37">
        <f>ROUND(MG55*$MN$107,0)</f>
        <v>0</v>
      </c>
      <c r="MJ55" s="38">
        <f>MH55+MI55</f>
        <v>0</v>
      </c>
      <c r="MK55" s="37">
        <f>'[2]Свод по МО_вся численность'!GO55</f>
        <v>0</v>
      </c>
      <c r="ML55" s="37">
        <f>'[2]Свод по МО_вся численность'!GP55</f>
        <v>0</v>
      </c>
      <c r="MM55" s="37">
        <f>ROUND(MK55*$MN$107,0)</f>
        <v>0</v>
      </c>
      <c r="MN55" s="37">
        <f>ROUND(ML55*$MN$107,0)</f>
        <v>0</v>
      </c>
      <c r="MO55" s="23">
        <f t="shared" si="132"/>
        <v>0</v>
      </c>
      <c r="MP55" s="37">
        <f>'[2]Свод по МО_вся численность'!GQ55</f>
        <v>0</v>
      </c>
      <c r="MQ55" s="37">
        <f>'[2]Свод по МО_вся численность'!GR55</f>
        <v>0</v>
      </c>
      <c r="MR55" s="37">
        <f>ROUND(MP55*$MV$107,0)</f>
        <v>0</v>
      </c>
      <c r="MS55" s="37">
        <f>ROUND(MQ55*$MV$107,0)</f>
        <v>0</v>
      </c>
      <c r="MT55" s="23">
        <f t="shared" si="134"/>
        <v>0</v>
      </c>
      <c r="MU55" s="37">
        <f>'[2]Свод по МО_вся численность'!GS55</f>
        <v>0</v>
      </c>
      <c r="MV55" s="37">
        <f>'[2]Свод по МО_вся численность'!GT55</f>
        <v>0</v>
      </c>
      <c r="MW55" s="37">
        <f>ROUND(MU55*32.003%,0)</f>
        <v>0</v>
      </c>
      <c r="MX55" s="37">
        <f>ROUND(MV55*32.003%,0)</f>
        <v>0</v>
      </c>
      <c r="MY55" s="38">
        <f>MW55+MX55</f>
        <v>0</v>
      </c>
      <c r="MZ55" s="37">
        <f>'[2]Свод по МО_вся численность'!GU55</f>
        <v>0</v>
      </c>
      <c r="NA55" s="37">
        <f>'[2]Свод по МО_вся численность'!GV55</f>
        <v>0</v>
      </c>
      <c r="NB55" s="37"/>
      <c r="NC55" s="37"/>
      <c r="ND55" s="38"/>
      <c r="NE55" s="53">
        <f>MK55+HP55+DJ55+C55+D55+L55+M55+U55+V55+AD55+AE55+AM55+AN55++AV55+AW55+BE55+BF55+BL55+BM55+BQ55+BR55+BV55+BW55+CA55+CB55+CF55+CG55+CK55+CL55+CP55+CQ55+CU55+CV55+CZ55+DA55++DE55+DF55+DK55+DO55+DP55+DT55+DU55++DY55+DZ55+ED55+EE55+EI55+EJ55+EN55+EO55++ES55+ET55+EX55+EY55+FC55+FD55+FH55+FI55+FM55+FN55++FR55+FS55+FW55+FX55+GB55+GC55+GG55+GH55++GL55+GM55+GQ55+GR55+GV55+GW55+HA55+HB55+HF55+HG55++HK55+HL55+HQ55+HU55+HV55+IA55+HZ55+IE55+IF55+IJ55+IK55++IO55+IP55+IT55+IU55+IY55+IZ55++JD55+JE55+JI55+JJ55+JN55+JO55+JS55+JT55++JX55+JY55+KD55+KC55+KH55+KI55+KM55+KN55+KR55+KS55+KW55+KX55+LB55+LC55+LG55+LH55+LL55+LM55++LQ55+LR55+LV55+LW55+MA55+MB55+MF55+MG55++ML55+MP55+MQ55+MU55+MV55++MZ55+NA55</f>
        <v>0</v>
      </c>
      <c r="NF55" s="53">
        <f>G55+P55+Y55+AH55+AQ55+AZ55+BK55+BP55+BU55+BZ55+CE55+CJ55+CO55+CT55+CY55+DD55+DI55+DN55+DS55+DX55+EC55+EH55+EM55+ER55+EW55+FB55+FG55+FL55+FQ55+FV55+GA55+GF55+GK55+GP55+GU55+GZ55+HE55+HJ55+HO55+HT55+HY55+ID55+II55+IN55+IS55+IX55+JC55+JH55+JM55+JR55+JW55+KB55+KG55+KL55+KQ55+KV55+LA55+LF55+LK55+LP55+LU55+LZ55+ME55+MJ55+MO55+MT55+MY55+ND55</f>
        <v>0</v>
      </c>
      <c r="NG55" s="41"/>
      <c r="NH55" s="41"/>
      <c r="NI55" s="54">
        <v>0</v>
      </c>
      <c r="NJ55" s="54">
        <v>0</v>
      </c>
      <c r="NK55" s="42"/>
    </row>
    <row r="56" spans="1:375" ht="20.25" x14ac:dyDescent="0.3">
      <c r="A56" s="33"/>
      <c r="B56" s="34" t="s">
        <v>147</v>
      </c>
      <c r="C56" s="35">
        <f t="shared" ref="C56:DF56" si="678">C55</f>
        <v>0</v>
      </c>
      <c r="D56" s="35">
        <f t="shared" si="678"/>
        <v>0</v>
      </c>
      <c r="E56" s="35">
        <f t="shared" si="678"/>
        <v>0</v>
      </c>
      <c r="F56" s="35">
        <f t="shared" si="678"/>
        <v>0</v>
      </c>
      <c r="G56" s="35">
        <f t="shared" si="678"/>
        <v>0</v>
      </c>
      <c r="H56" s="51">
        <f t="shared" si="678"/>
        <v>0</v>
      </c>
      <c r="I56" s="51">
        <f t="shared" si="678"/>
        <v>0</v>
      </c>
      <c r="J56" s="35">
        <f t="shared" si="678"/>
        <v>0</v>
      </c>
      <c r="K56" s="35">
        <f t="shared" si="678"/>
        <v>0</v>
      </c>
      <c r="L56" s="35">
        <f t="shared" si="678"/>
        <v>0</v>
      </c>
      <c r="M56" s="35">
        <f t="shared" si="678"/>
        <v>0</v>
      </c>
      <c r="N56" s="35">
        <f t="shared" si="678"/>
        <v>0</v>
      </c>
      <c r="O56" s="35">
        <f t="shared" si="678"/>
        <v>0</v>
      </c>
      <c r="P56" s="35">
        <f t="shared" si="678"/>
        <v>0</v>
      </c>
      <c r="Q56" s="35">
        <f t="shared" si="678"/>
        <v>0</v>
      </c>
      <c r="R56" s="35">
        <f t="shared" si="678"/>
        <v>0</v>
      </c>
      <c r="S56" s="35">
        <f t="shared" si="678"/>
        <v>0</v>
      </c>
      <c r="T56" s="35">
        <f t="shared" si="678"/>
        <v>0</v>
      </c>
      <c r="U56" s="35">
        <f t="shared" si="678"/>
        <v>0</v>
      </c>
      <c r="V56" s="35">
        <f t="shared" si="678"/>
        <v>0</v>
      </c>
      <c r="W56" s="35">
        <f t="shared" si="678"/>
        <v>0</v>
      </c>
      <c r="X56" s="35">
        <f t="shared" si="678"/>
        <v>0</v>
      </c>
      <c r="Y56" s="35">
        <f t="shared" si="678"/>
        <v>0</v>
      </c>
      <c r="Z56" s="35">
        <f t="shared" si="678"/>
        <v>0</v>
      </c>
      <c r="AA56" s="35">
        <f t="shared" si="678"/>
        <v>0</v>
      </c>
      <c r="AB56" s="35">
        <f t="shared" si="678"/>
        <v>0</v>
      </c>
      <c r="AC56" s="35">
        <f t="shared" si="678"/>
        <v>0</v>
      </c>
      <c r="AD56" s="35">
        <f t="shared" si="678"/>
        <v>0</v>
      </c>
      <c r="AE56" s="35">
        <f t="shared" si="678"/>
        <v>0</v>
      </c>
      <c r="AF56" s="35">
        <f t="shared" si="678"/>
        <v>0</v>
      </c>
      <c r="AG56" s="35">
        <f t="shared" si="678"/>
        <v>0</v>
      </c>
      <c r="AH56" s="35">
        <f t="shared" si="678"/>
        <v>0</v>
      </c>
      <c r="AI56" s="35">
        <f t="shared" si="678"/>
        <v>0</v>
      </c>
      <c r="AJ56" s="35">
        <f t="shared" si="678"/>
        <v>0</v>
      </c>
      <c r="AK56" s="35">
        <f t="shared" si="678"/>
        <v>0</v>
      </c>
      <c r="AL56" s="35">
        <f t="shared" si="678"/>
        <v>0</v>
      </c>
      <c r="AM56" s="35">
        <f t="shared" si="678"/>
        <v>0</v>
      </c>
      <c r="AN56" s="35">
        <f t="shared" si="678"/>
        <v>0</v>
      </c>
      <c r="AO56" s="35">
        <f t="shared" si="678"/>
        <v>0</v>
      </c>
      <c r="AP56" s="35">
        <f t="shared" si="678"/>
        <v>0</v>
      </c>
      <c r="AQ56" s="35">
        <f t="shared" si="678"/>
        <v>0</v>
      </c>
      <c r="AR56" s="35">
        <f t="shared" si="678"/>
        <v>0</v>
      </c>
      <c r="AS56" s="35">
        <f t="shared" si="678"/>
        <v>0</v>
      </c>
      <c r="AT56" s="35">
        <f t="shared" si="678"/>
        <v>0</v>
      </c>
      <c r="AU56" s="35">
        <f t="shared" si="678"/>
        <v>0</v>
      </c>
      <c r="AV56" s="35">
        <f t="shared" si="678"/>
        <v>0</v>
      </c>
      <c r="AW56" s="35">
        <f t="shared" si="678"/>
        <v>0</v>
      </c>
      <c r="AX56" s="35">
        <f t="shared" si="678"/>
        <v>0</v>
      </c>
      <c r="AY56" s="35">
        <f t="shared" si="678"/>
        <v>0</v>
      </c>
      <c r="AZ56" s="35">
        <f t="shared" si="678"/>
        <v>0</v>
      </c>
      <c r="BA56" s="35">
        <f t="shared" si="678"/>
        <v>0</v>
      </c>
      <c r="BB56" s="35">
        <f t="shared" si="678"/>
        <v>0</v>
      </c>
      <c r="BC56" s="35">
        <f t="shared" si="678"/>
        <v>0</v>
      </c>
      <c r="BD56" s="35">
        <f t="shared" si="678"/>
        <v>0</v>
      </c>
      <c r="BE56" s="35">
        <f t="shared" si="678"/>
        <v>0</v>
      </c>
      <c r="BF56" s="35">
        <f t="shared" si="678"/>
        <v>0</v>
      </c>
      <c r="BG56" s="35">
        <f t="shared" si="678"/>
        <v>0</v>
      </c>
      <c r="BH56" s="35">
        <f t="shared" si="678"/>
        <v>0</v>
      </c>
      <c r="BI56" s="35">
        <f t="shared" si="678"/>
        <v>0</v>
      </c>
      <c r="BJ56" s="35">
        <f t="shared" si="678"/>
        <v>0</v>
      </c>
      <c r="BK56" s="35">
        <f t="shared" si="678"/>
        <v>0</v>
      </c>
      <c r="BL56" s="35">
        <f t="shared" si="678"/>
        <v>0</v>
      </c>
      <c r="BM56" s="35">
        <f t="shared" si="678"/>
        <v>0</v>
      </c>
      <c r="BN56" s="35">
        <f t="shared" si="678"/>
        <v>0</v>
      </c>
      <c r="BO56" s="35">
        <f t="shared" si="678"/>
        <v>0</v>
      </c>
      <c r="BP56" s="35">
        <f t="shared" si="678"/>
        <v>0</v>
      </c>
      <c r="BQ56" s="35">
        <f t="shared" si="678"/>
        <v>0</v>
      </c>
      <c r="BR56" s="35">
        <f t="shared" si="678"/>
        <v>0</v>
      </c>
      <c r="BS56" s="35">
        <f t="shared" si="678"/>
        <v>0</v>
      </c>
      <c r="BT56" s="35">
        <f t="shared" si="678"/>
        <v>0</v>
      </c>
      <c r="BU56" s="35">
        <f t="shared" si="678"/>
        <v>0</v>
      </c>
      <c r="BV56" s="35">
        <f t="shared" si="678"/>
        <v>0</v>
      </c>
      <c r="BW56" s="35">
        <f t="shared" si="678"/>
        <v>0</v>
      </c>
      <c r="BX56" s="35">
        <f t="shared" si="678"/>
        <v>0</v>
      </c>
      <c r="BY56" s="35">
        <f t="shared" si="678"/>
        <v>0</v>
      </c>
      <c r="BZ56" s="35">
        <f t="shared" si="678"/>
        <v>0</v>
      </c>
      <c r="CA56" s="35">
        <f t="shared" si="678"/>
        <v>0</v>
      </c>
      <c r="CB56" s="35">
        <f t="shared" si="678"/>
        <v>0</v>
      </c>
      <c r="CC56" s="35">
        <f t="shared" si="678"/>
        <v>0</v>
      </c>
      <c r="CD56" s="35">
        <f t="shared" si="678"/>
        <v>0</v>
      </c>
      <c r="CE56" s="35">
        <f t="shared" si="678"/>
        <v>0</v>
      </c>
      <c r="CF56" s="35">
        <f t="shared" si="678"/>
        <v>0</v>
      </c>
      <c r="CG56" s="35">
        <f t="shared" si="678"/>
        <v>0</v>
      </c>
      <c r="CH56" s="35">
        <f t="shared" si="678"/>
        <v>0</v>
      </c>
      <c r="CI56" s="35">
        <f t="shared" si="678"/>
        <v>0</v>
      </c>
      <c r="CJ56" s="35">
        <f t="shared" si="678"/>
        <v>0</v>
      </c>
      <c r="CK56" s="35">
        <f t="shared" si="678"/>
        <v>0</v>
      </c>
      <c r="CL56" s="35">
        <f t="shared" si="678"/>
        <v>0</v>
      </c>
      <c r="CM56" s="35">
        <f t="shared" si="678"/>
        <v>0</v>
      </c>
      <c r="CN56" s="35">
        <f t="shared" si="678"/>
        <v>0</v>
      </c>
      <c r="CO56" s="35">
        <f t="shared" si="678"/>
        <v>0</v>
      </c>
      <c r="CP56" s="35">
        <f t="shared" si="678"/>
        <v>0</v>
      </c>
      <c r="CQ56" s="35">
        <f t="shared" si="678"/>
        <v>0</v>
      </c>
      <c r="CR56" s="35">
        <f t="shared" si="678"/>
        <v>0</v>
      </c>
      <c r="CS56" s="35">
        <f t="shared" si="678"/>
        <v>0</v>
      </c>
      <c r="CT56" s="35">
        <f t="shared" si="678"/>
        <v>0</v>
      </c>
      <c r="CU56" s="35">
        <f t="shared" si="678"/>
        <v>0</v>
      </c>
      <c r="CV56" s="35">
        <f t="shared" si="678"/>
        <v>0</v>
      </c>
      <c r="CW56" s="35">
        <f t="shared" si="678"/>
        <v>0</v>
      </c>
      <c r="CX56" s="35">
        <f t="shared" si="678"/>
        <v>0</v>
      </c>
      <c r="CY56" s="35">
        <f t="shared" si="678"/>
        <v>0</v>
      </c>
      <c r="CZ56" s="35">
        <f t="shared" si="678"/>
        <v>0</v>
      </c>
      <c r="DA56" s="35">
        <f t="shared" si="678"/>
        <v>0</v>
      </c>
      <c r="DB56" s="35">
        <f t="shared" si="678"/>
        <v>0</v>
      </c>
      <c r="DC56" s="35">
        <f t="shared" si="678"/>
        <v>0</v>
      </c>
      <c r="DD56" s="35">
        <f t="shared" si="678"/>
        <v>0</v>
      </c>
      <c r="DE56" s="35">
        <f t="shared" si="678"/>
        <v>0</v>
      </c>
      <c r="DF56" s="35">
        <f t="shared" si="678"/>
        <v>0</v>
      </c>
      <c r="DG56" s="35">
        <f t="shared" ref="DG56:FR56" si="679">DG55</f>
        <v>0</v>
      </c>
      <c r="DH56" s="35">
        <f t="shared" si="679"/>
        <v>0</v>
      </c>
      <c r="DI56" s="35">
        <f t="shared" si="679"/>
        <v>0</v>
      </c>
      <c r="DJ56" s="35">
        <f t="shared" si="679"/>
        <v>0</v>
      </c>
      <c r="DK56" s="35">
        <f t="shared" si="679"/>
        <v>0</v>
      </c>
      <c r="DL56" s="35">
        <f t="shared" si="679"/>
        <v>0</v>
      </c>
      <c r="DM56" s="35">
        <f t="shared" si="679"/>
        <v>0</v>
      </c>
      <c r="DN56" s="35">
        <f t="shared" si="679"/>
        <v>0</v>
      </c>
      <c r="DO56" s="35">
        <f t="shared" si="679"/>
        <v>0</v>
      </c>
      <c r="DP56" s="35">
        <f t="shared" si="679"/>
        <v>0</v>
      </c>
      <c r="DQ56" s="35">
        <f t="shared" si="679"/>
        <v>0</v>
      </c>
      <c r="DR56" s="35">
        <f t="shared" si="679"/>
        <v>0</v>
      </c>
      <c r="DS56" s="35">
        <f t="shared" si="679"/>
        <v>0</v>
      </c>
      <c r="DT56" s="35">
        <f t="shared" si="679"/>
        <v>0</v>
      </c>
      <c r="DU56" s="35">
        <f t="shared" si="679"/>
        <v>0</v>
      </c>
      <c r="DV56" s="35">
        <f t="shared" si="679"/>
        <v>0</v>
      </c>
      <c r="DW56" s="35">
        <f t="shared" si="679"/>
        <v>0</v>
      </c>
      <c r="DX56" s="35">
        <f t="shared" si="679"/>
        <v>0</v>
      </c>
      <c r="DY56" s="35">
        <f t="shared" si="679"/>
        <v>0</v>
      </c>
      <c r="DZ56" s="35">
        <f t="shared" si="679"/>
        <v>0</v>
      </c>
      <c r="EA56" s="35">
        <f t="shared" si="679"/>
        <v>0</v>
      </c>
      <c r="EB56" s="35">
        <f t="shared" si="679"/>
        <v>0</v>
      </c>
      <c r="EC56" s="35">
        <f t="shared" si="679"/>
        <v>0</v>
      </c>
      <c r="ED56" s="35">
        <f t="shared" si="679"/>
        <v>0</v>
      </c>
      <c r="EE56" s="35">
        <f t="shared" si="679"/>
        <v>0</v>
      </c>
      <c r="EF56" s="35">
        <f t="shared" si="679"/>
        <v>0</v>
      </c>
      <c r="EG56" s="35">
        <f t="shared" si="679"/>
        <v>0</v>
      </c>
      <c r="EH56" s="35">
        <f t="shared" si="679"/>
        <v>0</v>
      </c>
      <c r="EI56" s="35">
        <f t="shared" si="679"/>
        <v>0</v>
      </c>
      <c r="EJ56" s="35">
        <f t="shared" si="679"/>
        <v>0</v>
      </c>
      <c r="EK56" s="35">
        <f t="shared" si="679"/>
        <v>0</v>
      </c>
      <c r="EL56" s="35">
        <f t="shared" si="679"/>
        <v>0</v>
      </c>
      <c r="EM56" s="35">
        <f t="shared" si="679"/>
        <v>0</v>
      </c>
      <c r="EN56" s="35">
        <f t="shared" si="679"/>
        <v>0</v>
      </c>
      <c r="EO56" s="35">
        <f t="shared" si="679"/>
        <v>0</v>
      </c>
      <c r="EP56" s="35">
        <f t="shared" si="679"/>
        <v>0</v>
      </c>
      <c r="EQ56" s="35">
        <f t="shared" si="679"/>
        <v>0</v>
      </c>
      <c r="ER56" s="35">
        <f t="shared" si="679"/>
        <v>0</v>
      </c>
      <c r="ES56" s="35">
        <f t="shared" si="679"/>
        <v>0</v>
      </c>
      <c r="ET56" s="35">
        <f t="shared" si="679"/>
        <v>0</v>
      </c>
      <c r="EU56" s="35">
        <f t="shared" si="679"/>
        <v>0</v>
      </c>
      <c r="EV56" s="35">
        <f t="shared" si="679"/>
        <v>0</v>
      </c>
      <c r="EW56" s="35">
        <f t="shared" si="679"/>
        <v>0</v>
      </c>
      <c r="EX56" s="35">
        <f t="shared" si="679"/>
        <v>0</v>
      </c>
      <c r="EY56" s="35">
        <f t="shared" si="679"/>
        <v>0</v>
      </c>
      <c r="EZ56" s="35">
        <f t="shared" si="679"/>
        <v>0</v>
      </c>
      <c r="FA56" s="35">
        <f t="shared" si="679"/>
        <v>0</v>
      </c>
      <c r="FB56" s="35">
        <f t="shared" si="679"/>
        <v>0</v>
      </c>
      <c r="FC56" s="35">
        <f t="shared" si="679"/>
        <v>0</v>
      </c>
      <c r="FD56" s="35">
        <f t="shared" si="679"/>
        <v>0</v>
      </c>
      <c r="FE56" s="35">
        <f t="shared" si="679"/>
        <v>0</v>
      </c>
      <c r="FF56" s="35">
        <f t="shared" si="679"/>
        <v>0</v>
      </c>
      <c r="FG56" s="35">
        <f t="shared" si="679"/>
        <v>0</v>
      </c>
      <c r="FH56" s="35">
        <f t="shared" si="679"/>
        <v>0</v>
      </c>
      <c r="FI56" s="35">
        <f t="shared" si="679"/>
        <v>0</v>
      </c>
      <c r="FJ56" s="35">
        <f t="shared" si="679"/>
        <v>0</v>
      </c>
      <c r="FK56" s="35">
        <f t="shared" si="679"/>
        <v>0</v>
      </c>
      <c r="FL56" s="35">
        <f t="shared" si="679"/>
        <v>0</v>
      </c>
      <c r="FM56" s="35">
        <f t="shared" si="679"/>
        <v>0</v>
      </c>
      <c r="FN56" s="35">
        <f t="shared" si="679"/>
        <v>0</v>
      </c>
      <c r="FO56" s="35">
        <f t="shared" si="679"/>
        <v>0</v>
      </c>
      <c r="FP56" s="35">
        <f t="shared" si="679"/>
        <v>0</v>
      </c>
      <c r="FQ56" s="35">
        <f t="shared" si="679"/>
        <v>0</v>
      </c>
      <c r="FR56" s="35">
        <f t="shared" si="679"/>
        <v>0</v>
      </c>
      <c r="FS56" s="35">
        <f t="shared" ref="FS56:LS56" si="680">FS55</f>
        <v>0</v>
      </c>
      <c r="FT56" s="35">
        <f t="shared" si="680"/>
        <v>0</v>
      </c>
      <c r="FU56" s="35">
        <f t="shared" si="680"/>
        <v>0</v>
      </c>
      <c r="FV56" s="35">
        <f t="shared" si="680"/>
        <v>0</v>
      </c>
      <c r="FW56" s="35">
        <f t="shared" si="680"/>
        <v>0</v>
      </c>
      <c r="FX56" s="35">
        <f t="shared" si="680"/>
        <v>0</v>
      </c>
      <c r="FY56" s="35">
        <f t="shared" si="680"/>
        <v>0</v>
      </c>
      <c r="FZ56" s="35">
        <f t="shared" si="680"/>
        <v>0</v>
      </c>
      <c r="GA56" s="35">
        <f t="shared" si="680"/>
        <v>0</v>
      </c>
      <c r="GB56" s="35">
        <f t="shared" si="680"/>
        <v>0</v>
      </c>
      <c r="GC56" s="35">
        <f t="shared" si="680"/>
        <v>0</v>
      </c>
      <c r="GD56" s="35">
        <f t="shared" si="680"/>
        <v>0</v>
      </c>
      <c r="GE56" s="35">
        <f t="shared" si="680"/>
        <v>0</v>
      </c>
      <c r="GF56" s="35">
        <f t="shared" si="680"/>
        <v>0</v>
      </c>
      <c r="GG56" s="35">
        <f t="shared" si="680"/>
        <v>0</v>
      </c>
      <c r="GH56" s="35">
        <f t="shared" si="680"/>
        <v>0</v>
      </c>
      <c r="GI56" s="35">
        <f t="shared" si="680"/>
        <v>0</v>
      </c>
      <c r="GJ56" s="35">
        <f t="shared" si="680"/>
        <v>0</v>
      </c>
      <c r="GK56" s="35">
        <f t="shared" si="680"/>
        <v>0</v>
      </c>
      <c r="GL56" s="35">
        <f t="shared" si="680"/>
        <v>0</v>
      </c>
      <c r="GM56" s="35">
        <f t="shared" si="680"/>
        <v>0</v>
      </c>
      <c r="GN56" s="35">
        <f t="shared" si="680"/>
        <v>0</v>
      </c>
      <c r="GO56" s="35">
        <f t="shared" si="680"/>
        <v>0</v>
      </c>
      <c r="GP56" s="35">
        <f t="shared" si="680"/>
        <v>0</v>
      </c>
      <c r="GQ56" s="35">
        <f t="shared" si="680"/>
        <v>0</v>
      </c>
      <c r="GR56" s="35">
        <f t="shared" si="680"/>
        <v>0</v>
      </c>
      <c r="GS56" s="35">
        <f t="shared" si="680"/>
        <v>0</v>
      </c>
      <c r="GT56" s="35">
        <f t="shared" si="680"/>
        <v>0</v>
      </c>
      <c r="GU56" s="35">
        <f t="shared" si="680"/>
        <v>0</v>
      </c>
      <c r="GV56" s="35">
        <f t="shared" si="680"/>
        <v>0</v>
      </c>
      <c r="GW56" s="35">
        <f t="shared" si="680"/>
        <v>0</v>
      </c>
      <c r="GX56" s="35">
        <f t="shared" si="680"/>
        <v>0</v>
      </c>
      <c r="GY56" s="35">
        <f t="shared" si="680"/>
        <v>0</v>
      </c>
      <c r="GZ56" s="35">
        <f t="shared" si="680"/>
        <v>0</v>
      </c>
      <c r="HA56" s="35">
        <f t="shared" si="680"/>
        <v>0</v>
      </c>
      <c r="HB56" s="35">
        <f t="shared" si="680"/>
        <v>0</v>
      </c>
      <c r="HC56" s="35">
        <f t="shared" si="680"/>
        <v>0</v>
      </c>
      <c r="HD56" s="35">
        <f t="shared" si="680"/>
        <v>0</v>
      </c>
      <c r="HE56" s="35">
        <f t="shared" si="680"/>
        <v>0</v>
      </c>
      <c r="HF56" s="35">
        <f t="shared" si="680"/>
        <v>0</v>
      </c>
      <c r="HG56" s="35">
        <f t="shared" si="680"/>
        <v>0</v>
      </c>
      <c r="HH56" s="35">
        <f t="shared" si="680"/>
        <v>0</v>
      </c>
      <c r="HI56" s="35">
        <f t="shared" si="680"/>
        <v>0</v>
      </c>
      <c r="HJ56" s="35">
        <f t="shared" si="680"/>
        <v>0</v>
      </c>
      <c r="HK56" s="35">
        <f t="shared" si="680"/>
        <v>0</v>
      </c>
      <c r="HL56" s="35">
        <f t="shared" si="680"/>
        <v>0</v>
      </c>
      <c r="HM56" s="35">
        <f t="shared" si="680"/>
        <v>0</v>
      </c>
      <c r="HN56" s="35">
        <f t="shared" si="680"/>
        <v>0</v>
      </c>
      <c r="HO56" s="35">
        <f t="shared" si="680"/>
        <v>0</v>
      </c>
      <c r="HP56" s="35">
        <f t="shared" si="680"/>
        <v>0</v>
      </c>
      <c r="HQ56" s="35">
        <f t="shared" si="680"/>
        <v>0</v>
      </c>
      <c r="HR56" s="35">
        <f t="shared" si="680"/>
        <v>0</v>
      </c>
      <c r="HS56" s="35">
        <f t="shared" si="680"/>
        <v>0</v>
      </c>
      <c r="HT56" s="35">
        <f t="shared" si="680"/>
        <v>0</v>
      </c>
      <c r="HU56" s="35">
        <f t="shared" si="680"/>
        <v>0</v>
      </c>
      <c r="HV56" s="35">
        <f t="shared" si="680"/>
        <v>0</v>
      </c>
      <c r="HW56" s="35">
        <f t="shared" si="680"/>
        <v>0</v>
      </c>
      <c r="HX56" s="35">
        <f t="shared" si="680"/>
        <v>0</v>
      </c>
      <c r="HY56" s="35">
        <f t="shared" si="680"/>
        <v>0</v>
      </c>
      <c r="HZ56" s="35">
        <f t="shared" si="680"/>
        <v>0</v>
      </c>
      <c r="IA56" s="35">
        <f t="shared" si="680"/>
        <v>0</v>
      </c>
      <c r="IB56" s="35">
        <f t="shared" si="680"/>
        <v>0</v>
      </c>
      <c r="IC56" s="35">
        <f t="shared" si="680"/>
        <v>0</v>
      </c>
      <c r="ID56" s="35">
        <f t="shared" si="680"/>
        <v>0</v>
      </c>
      <c r="IE56" s="35">
        <f t="shared" si="680"/>
        <v>0</v>
      </c>
      <c r="IF56" s="35">
        <f t="shared" si="680"/>
        <v>0</v>
      </c>
      <c r="IG56" s="35">
        <f t="shared" si="680"/>
        <v>0</v>
      </c>
      <c r="IH56" s="35">
        <f t="shared" si="680"/>
        <v>0</v>
      </c>
      <c r="II56" s="35">
        <f t="shared" si="680"/>
        <v>0</v>
      </c>
      <c r="IJ56" s="35">
        <f t="shared" si="680"/>
        <v>0</v>
      </c>
      <c r="IK56" s="35">
        <f t="shared" si="680"/>
        <v>0</v>
      </c>
      <c r="IL56" s="35">
        <f t="shared" si="680"/>
        <v>0</v>
      </c>
      <c r="IM56" s="35">
        <f t="shared" si="680"/>
        <v>0</v>
      </c>
      <c r="IN56" s="35">
        <f t="shared" si="680"/>
        <v>0</v>
      </c>
      <c r="IO56" s="35">
        <f t="shared" si="680"/>
        <v>0</v>
      </c>
      <c r="IP56" s="35">
        <f t="shared" si="680"/>
        <v>0</v>
      </c>
      <c r="IQ56" s="35">
        <f t="shared" si="680"/>
        <v>0</v>
      </c>
      <c r="IR56" s="35">
        <f t="shared" si="680"/>
        <v>0</v>
      </c>
      <c r="IS56" s="35">
        <f t="shared" si="680"/>
        <v>0</v>
      </c>
      <c r="IT56" s="35">
        <f t="shared" si="680"/>
        <v>0</v>
      </c>
      <c r="IU56" s="35">
        <f t="shared" si="680"/>
        <v>0</v>
      </c>
      <c r="IV56" s="35">
        <f t="shared" si="680"/>
        <v>0</v>
      </c>
      <c r="IW56" s="35">
        <f t="shared" si="680"/>
        <v>0</v>
      </c>
      <c r="IX56" s="35">
        <f t="shared" si="680"/>
        <v>0</v>
      </c>
      <c r="IY56" s="35">
        <f t="shared" si="680"/>
        <v>0</v>
      </c>
      <c r="IZ56" s="35">
        <f t="shared" si="680"/>
        <v>0</v>
      </c>
      <c r="JA56" s="35">
        <f t="shared" si="680"/>
        <v>0</v>
      </c>
      <c r="JB56" s="35">
        <f t="shared" si="680"/>
        <v>0</v>
      </c>
      <c r="JC56" s="35">
        <f t="shared" si="680"/>
        <v>0</v>
      </c>
      <c r="JD56" s="35">
        <f t="shared" si="680"/>
        <v>0</v>
      </c>
      <c r="JE56" s="35">
        <f t="shared" si="680"/>
        <v>0</v>
      </c>
      <c r="JF56" s="35">
        <f t="shared" si="680"/>
        <v>0</v>
      </c>
      <c r="JG56" s="35">
        <f t="shared" si="680"/>
        <v>0</v>
      </c>
      <c r="JH56" s="35">
        <f t="shared" si="680"/>
        <v>0</v>
      </c>
      <c r="JI56" s="35">
        <f t="shared" si="680"/>
        <v>0</v>
      </c>
      <c r="JJ56" s="35">
        <f t="shared" si="680"/>
        <v>0</v>
      </c>
      <c r="JK56" s="35">
        <f t="shared" si="680"/>
        <v>0</v>
      </c>
      <c r="JL56" s="35">
        <f t="shared" si="680"/>
        <v>0</v>
      </c>
      <c r="JM56" s="35">
        <f t="shared" si="680"/>
        <v>0</v>
      </c>
      <c r="JN56" s="35">
        <f t="shared" si="680"/>
        <v>0</v>
      </c>
      <c r="JO56" s="35">
        <f t="shared" si="680"/>
        <v>0</v>
      </c>
      <c r="JP56" s="35">
        <f t="shared" si="680"/>
        <v>0</v>
      </c>
      <c r="JQ56" s="35">
        <f t="shared" si="680"/>
        <v>0</v>
      </c>
      <c r="JR56" s="35">
        <f t="shared" si="680"/>
        <v>0</v>
      </c>
      <c r="JS56" s="35">
        <f t="shared" si="680"/>
        <v>0</v>
      </c>
      <c r="JT56" s="35">
        <f t="shared" si="680"/>
        <v>0</v>
      </c>
      <c r="JU56" s="35">
        <f t="shared" si="680"/>
        <v>0</v>
      </c>
      <c r="JV56" s="35">
        <f t="shared" si="680"/>
        <v>0</v>
      </c>
      <c r="JW56" s="35">
        <f t="shared" si="680"/>
        <v>0</v>
      </c>
      <c r="JX56" s="35">
        <f t="shared" si="680"/>
        <v>0</v>
      </c>
      <c r="JY56" s="35">
        <f t="shared" si="680"/>
        <v>0</v>
      </c>
      <c r="JZ56" s="35">
        <f t="shared" si="680"/>
        <v>0</v>
      </c>
      <c r="KA56" s="35">
        <f t="shared" si="680"/>
        <v>0</v>
      </c>
      <c r="KB56" s="35">
        <f t="shared" si="680"/>
        <v>0</v>
      </c>
      <c r="KC56" s="35">
        <f t="shared" si="680"/>
        <v>0</v>
      </c>
      <c r="KD56" s="35">
        <f t="shared" si="680"/>
        <v>0</v>
      </c>
      <c r="KE56" s="35">
        <f t="shared" si="680"/>
        <v>0</v>
      </c>
      <c r="KF56" s="35">
        <f t="shared" si="680"/>
        <v>0</v>
      </c>
      <c r="KG56" s="35">
        <f t="shared" si="680"/>
        <v>0</v>
      </c>
      <c r="KH56" s="35">
        <f t="shared" si="680"/>
        <v>0</v>
      </c>
      <c r="KI56" s="35">
        <f t="shared" si="680"/>
        <v>0</v>
      </c>
      <c r="KJ56" s="35">
        <f t="shared" si="680"/>
        <v>0</v>
      </c>
      <c r="KK56" s="35">
        <f t="shared" si="680"/>
        <v>0</v>
      </c>
      <c r="KL56" s="35">
        <f t="shared" si="680"/>
        <v>0</v>
      </c>
      <c r="KM56" s="35">
        <f t="shared" si="680"/>
        <v>0</v>
      </c>
      <c r="KN56" s="35">
        <f t="shared" si="680"/>
        <v>0</v>
      </c>
      <c r="KO56" s="35">
        <f t="shared" si="680"/>
        <v>0</v>
      </c>
      <c r="KP56" s="35">
        <f t="shared" si="680"/>
        <v>0</v>
      </c>
      <c r="KQ56" s="35">
        <f t="shared" si="680"/>
        <v>0</v>
      </c>
      <c r="KR56" s="35">
        <f t="shared" si="680"/>
        <v>0</v>
      </c>
      <c r="KS56" s="35">
        <f t="shared" si="680"/>
        <v>0</v>
      </c>
      <c r="KT56" s="35">
        <f t="shared" si="680"/>
        <v>0</v>
      </c>
      <c r="KU56" s="35">
        <f t="shared" si="680"/>
        <v>0</v>
      </c>
      <c r="KV56" s="35">
        <f t="shared" si="680"/>
        <v>0</v>
      </c>
      <c r="KW56" s="35">
        <f t="shared" si="680"/>
        <v>0</v>
      </c>
      <c r="KX56" s="35">
        <f t="shared" si="680"/>
        <v>0</v>
      </c>
      <c r="KY56" s="35">
        <f t="shared" si="680"/>
        <v>0</v>
      </c>
      <c r="KZ56" s="35">
        <f t="shared" si="680"/>
        <v>0</v>
      </c>
      <c r="LA56" s="35">
        <f t="shared" si="680"/>
        <v>0</v>
      </c>
      <c r="LB56" s="35">
        <f t="shared" si="680"/>
        <v>0</v>
      </c>
      <c r="LC56" s="35">
        <f t="shared" si="680"/>
        <v>0</v>
      </c>
      <c r="LD56" s="35">
        <f t="shared" si="680"/>
        <v>0</v>
      </c>
      <c r="LE56" s="35">
        <f t="shared" si="680"/>
        <v>0</v>
      </c>
      <c r="LF56" s="35">
        <f t="shared" si="680"/>
        <v>0</v>
      </c>
      <c r="LG56" s="35">
        <f t="shared" si="680"/>
        <v>0</v>
      </c>
      <c r="LH56" s="35">
        <f t="shared" si="680"/>
        <v>0</v>
      </c>
      <c r="LI56" s="35">
        <f t="shared" si="680"/>
        <v>0</v>
      </c>
      <c r="LJ56" s="35">
        <f t="shared" si="680"/>
        <v>0</v>
      </c>
      <c r="LK56" s="35">
        <f t="shared" si="680"/>
        <v>0</v>
      </c>
      <c r="LL56" s="35">
        <f t="shared" si="680"/>
        <v>0</v>
      </c>
      <c r="LM56" s="35">
        <f t="shared" si="680"/>
        <v>0</v>
      </c>
      <c r="LN56" s="35">
        <f t="shared" si="680"/>
        <v>0</v>
      </c>
      <c r="LO56" s="35">
        <f t="shared" si="680"/>
        <v>0</v>
      </c>
      <c r="LP56" s="35">
        <f t="shared" si="680"/>
        <v>0</v>
      </c>
      <c r="LQ56" s="35">
        <f t="shared" si="680"/>
        <v>0</v>
      </c>
      <c r="LR56" s="35">
        <f t="shared" si="680"/>
        <v>0</v>
      </c>
      <c r="LS56" s="35">
        <f t="shared" si="680"/>
        <v>0</v>
      </c>
      <c r="LT56" s="35">
        <f t="shared" ref="LT56:MY56" si="681">LT55</f>
        <v>0</v>
      </c>
      <c r="LU56" s="35">
        <f t="shared" si="681"/>
        <v>0</v>
      </c>
      <c r="LV56" s="35">
        <f t="shared" si="681"/>
        <v>0</v>
      </c>
      <c r="LW56" s="35">
        <f t="shared" si="681"/>
        <v>0</v>
      </c>
      <c r="LX56" s="35">
        <f t="shared" si="681"/>
        <v>0</v>
      </c>
      <c r="LY56" s="35">
        <f t="shared" si="681"/>
        <v>0</v>
      </c>
      <c r="LZ56" s="35">
        <f t="shared" si="681"/>
        <v>0</v>
      </c>
      <c r="MA56" s="35">
        <f t="shared" si="681"/>
        <v>0</v>
      </c>
      <c r="MB56" s="35">
        <f t="shared" si="681"/>
        <v>0</v>
      </c>
      <c r="MC56" s="35">
        <f t="shared" si="681"/>
        <v>0</v>
      </c>
      <c r="MD56" s="35">
        <f t="shared" si="681"/>
        <v>0</v>
      </c>
      <c r="ME56" s="35">
        <f t="shared" si="681"/>
        <v>0</v>
      </c>
      <c r="MF56" s="35">
        <f t="shared" si="681"/>
        <v>0</v>
      </c>
      <c r="MG56" s="35">
        <f t="shared" si="681"/>
        <v>0</v>
      </c>
      <c r="MH56" s="35">
        <f t="shared" si="681"/>
        <v>0</v>
      </c>
      <c r="MI56" s="35">
        <f t="shared" si="681"/>
        <v>0</v>
      </c>
      <c r="MJ56" s="35">
        <f t="shared" si="681"/>
        <v>0</v>
      </c>
      <c r="MK56" s="35">
        <f t="shared" si="681"/>
        <v>0</v>
      </c>
      <c r="ML56" s="35">
        <f t="shared" si="681"/>
        <v>0</v>
      </c>
      <c r="MM56" s="35">
        <f t="shared" si="681"/>
        <v>0</v>
      </c>
      <c r="MN56" s="35">
        <f t="shared" si="681"/>
        <v>0</v>
      </c>
      <c r="MO56" s="35">
        <f t="shared" si="681"/>
        <v>0</v>
      </c>
      <c r="MP56" s="35">
        <f t="shared" si="681"/>
        <v>0</v>
      </c>
      <c r="MQ56" s="35">
        <f t="shared" si="681"/>
        <v>0</v>
      </c>
      <c r="MR56" s="35">
        <f t="shared" si="681"/>
        <v>0</v>
      </c>
      <c r="MS56" s="35">
        <f t="shared" si="681"/>
        <v>0</v>
      </c>
      <c r="MT56" s="35">
        <f t="shared" si="681"/>
        <v>0</v>
      </c>
      <c r="MU56" s="35">
        <f t="shared" si="681"/>
        <v>0</v>
      </c>
      <c r="MV56" s="35">
        <f t="shared" si="681"/>
        <v>0</v>
      </c>
      <c r="MW56" s="35">
        <f t="shared" si="681"/>
        <v>0</v>
      </c>
      <c r="MX56" s="35">
        <f t="shared" si="681"/>
        <v>0</v>
      </c>
      <c r="MY56" s="35">
        <f t="shared" si="681"/>
        <v>0</v>
      </c>
      <c r="MZ56" s="35">
        <f t="shared" si="621"/>
        <v>0</v>
      </c>
      <c r="NA56" s="35">
        <f t="shared" si="621"/>
        <v>0</v>
      </c>
      <c r="NB56" s="35">
        <f t="shared" si="621"/>
        <v>0</v>
      </c>
      <c r="NC56" s="35">
        <f t="shared" si="621"/>
        <v>0</v>
      </c>
      <c r="ND56" s="35">
        <f t="shared" si="621"/>
        <v>0</v>
      </c>
      <c r="NE56" s="35">
        <f t="shared" si="621"/>
        <v>0</v>
      </c>
      <c r="NF56" s="35">
        <f t="shared" si="621"/>
        <v>0</v>
      </c>
      <c r="NG56" s="41"/>
      <c r="NH56" s="41"/>
      <c r="NI56" s="35">
        <v>0</v>
      </c>
      <c r="NJ56" s="35">
        <v>0</v>
      </c>
      <c r="NK56" s="42"/>
    </row>
    <row r="57" spans="1:375" ht="20.25" x14ac:dyDescent="0.3">
      <c r="A57" s="55">
        <v>42</v>
      </c>
      <c r="B57" s="36" t="s">
        <v>148</v>
      </c>
      <c r="C57" s="37">
        <f>'[2]Свод по МО_вся численность'!AM57</f>
        <v>183</v>
      </c>
      <c r="D57" s="37">
        <f>'[2]Свод по МО_вся численность'!AN57</f>
        <v>175</v>
      </c>
      <c r="E57" s="37">
        <f t="shared" ref="E57:F61" si="682">ROUND(C57*$D$107,0)</f>
        <v>55</v>
      </c>
      <c r="F57" s="37">
        <f t="shared" si="682"/>
        <v>53</v>
      </c>
      <c r="G57" s="38">
        <f t="shared" ref="G57:G61" si="683">E57+F57</f>
        <v>108</v>
      </c>
      <c r="H57" s="39"/>
      <c r="I57" s="39"/>
      <c r="J57" s="37"/>
      <c r="K57" s="37"/>
      <c r="L57" s="37">
        <f>'[2]Свод по МО_вся численность'!AS57</f>
        <v>157</v>
      </c>
      <c r="M57" s="37">
        <f>'[2]Свод по МО_вся численность'!AT57</f>
        <v>146</v>
      </c>
      <c r="N57" s="37">
        <f t="shared" ref="N57:O61" si="684">ROUND(L57*$N$107,0)</f>
        <v>47</v>
      </c>
      <c r="O57" s="37">
        <f t="shared" si="684"/>
        <v>44</v>
      </c>
      <c r="P57" s="38">
        <f t="shared" ref="P57:P61" si="685">N57+O57</f>
        <v>91</v>
      </c>
      <c r="Q57" s="37"/>
      <c r="R57" s="37"/>
      <c r="S57" s="37"/>
      <c r="T57" s="37"/>
      <c r="U57" s="37">
        <f>'[2]Свод по МО_вся численность'!AY57</f>
        <v>206</v>
      </c>
      <c r="V57" s="37">
        <f>'[2]Свод по МО_вся численность'!AZ57</f>
        <v>174</v>
      </c>
      <c r="W57" s="37">
        <f t="shared" ref="W57:X61" si="686">ROUND(U57*$W$107,0)</f>
        <v>62</v>
      </c>
      <c r="X57" s="37">
        <f t="shared" si="686"/>
        <v>52</v>
      </c>
      <c r="Y57" s="38">
        <f t="shared" ref="Y57:Y61" si="687">W57+X57</f>
        <v>114</v>
      </c>
      <c r="Z57" s="37"/>
      <c r="AA57" s="37"/>
      <c r="AB57" s="37"/>
      <c r="AC57" s="37"/>
      <c r="AD57" s="37">
        <f>'[2]Свод по МО_вся численность'!BE57</f>
        <v>269</v>
      </c>
      <c r="AE57" s="37">
        <f>'[2]Свод по МО_вся численность'!BF57</f>
        <v>238</v>
      </c>
      <c r="AF57" s="37">
        <f t="shared" ref="AF57:AG61" si="688">ROUND(AD57*$AG$107,0)</f>
        <v>81</v>
      </c>
      <c r="AG57" s="37">
        <f t="shared" si="688"/>
        <v>71</v>
      </c>
      <c r="AH57" s="38">
        <f t="shared" ref="AH57:AH61" si="689">AF57+AG57</f>
        <v>152</v>
      </c>
      <c r="AI57" s="37"/>
      <c r="AJ57" s="37"/>
      <c r="AK57" s="37"/>
      <c r="AL57" s="37"/>
      <c r="AM57" s="37">
        <f>'[2]Свод по МО_вся численность'!BK57</f>
        <v>399</v>
      </c>
      <c r="AN57" s="37">
        <f>'[2]Свод по МО_вся численность'!BL57</f>
        <v>429</v>
      </c>
      <c r="AO57" s="37">
        <f t="shared" ref="AO57:AP61" si="690">ROUND(AM57*$AP$107,0)</f>
        <v>120</v>
      </c>
      <c r="AP57" s="38">
        <f>ROUND(AN57*$AP$107,0)-1</f>
        <v>128</v>
      </c>
      <c r="AQ57" s="38">
        <f t="shared" ref="AQ57:AQ61" si="691">AO57+AP57</f>
        <v>248</v>
      </c>
      <c r="AR57" s="37"/>
      <c r="AS57" s="37"/>
      <c r="AT57" s="37"/>
      <c r="AU57" s="37"/>
      <c r="AV57" s="37">
        <f>'[2]Свод по МО_вся численность'!BQ57</f>
        <v>486</v>
      </c>
      <c r="AW57" s="37">
        <f>'[2]Свод по МО_вся численность'!BR57</f>
        <v>525</v>
      </c>
      <c r="AX57" s="37">
        <f t="shared" ref="AX57:AY61" si="692">ROUND(AV57*$AY$107,0)</f>
        <v>146</v>
      </c>
      <c r="AY57" s="37">
        <f t="shared" si="692"/>
        <v>158</v>
      </c>
      <c r="AZ57" s="38">
        <f t="shared" ref="AZ57:AZ61" si="693">AX57+AY57</f>
        <v>304</v>
      </c>
      <c r="BA57" s="37"/>
      <c r="BB57" s="37"/>
      <c r="BC57" s="37"/>
      <c r="BD57" s="37"/>
      <c r="BE57" s="37">
        <f>'[2]Свод по МО_вся численность'!BW57</f>
        <v>473</v>
      </c>
      <c r="BF57" s="37">
        <f>'[2]Свод по МО_вся численность'!BX57</f>
        <v>500</v>
      </c>
      <c r="BG57" s="39"/>
      <c r="BH57" s="39"/>
      <c r="BI57" s="38">
        <f>ROUND(BE57*$BI$107,0)-1</f>
        <v>141</v>
      </c>
      <c r="BJ57" s="37">
        <f t="shared" ref="BJ57:BJ61" si="694">ROUND(BF57*$BI$107,0)</f>
        <v>150</v>
      </c>
      <c r="BK57" s="38">
        <f t="shared" ref="BK57:BK61" si="695">BI57+BJ57</f>
        <v>291</v>
      </c>
      <c r="BL57" s="37">
        <f>'[2]Свод по МО_вся численность'!CE57</f>
        <v>405</v>
      </c>
      <c r="BM57" s="37">
        <f>'[2]Свод по МО_вся численность'!CF57</f>
        <v>427</v>
      </c>
      <c r="BN57" s="37">
        <f t="shared" ref="BN57:BO61" si="696">ROUND(BL57*$BN$107,0)</f>
        <v>170</v>
      </c>
      <c r="BO57" s="37">
        <f t="shared" si="696"/>
        <v>179</v>
      </c>
      <c r="BP57" s="38">
        <f t="shared" ref="BP57:BP61" si="697">BN57+BO57</f>
        <v>349</v>
      </c>
      <c r="BQ57" s="37">
        <f>'[2]Свод по МО_вся численность'!CG57</f>
        <v>387</v>
      </c>
      <c r="BR57" s="37">
        <f>'[2]Свод по МО_вся численность'!CH57</f>
        <v>403</v>
      </c>
      <c r="BS57" s="37">
        <f t="shared" ref="BS57:BT61" si="698">ROUND(BQ57*$BS$107,0)</f>
        <v>162</v>
      </c>
      <c r="BT57" s="37">
        <f t="shared" si="698"/>
        <v>169</v>
      </c>
      <c r="BU57" s="38">
        <f t="shared" ref="BU57:BU61" si="699">BS57+BT57</f>
        <v>331</v>
      </c>
      <c r="BV57" s="37">
        <f>'[2]Свод по МО_вся численность'!CI57</f>
        <v>376</v>
      </c>
      <c r="BW57" s="37">
        <f>'[2]Свод по МО_вся численность'!CJ57</f>
        <v>418</v>
      </c>
      <c r="BX57" s="37">
        <f t="shared" ref="BX57:BY61" si="700">ROUND(BV57*$BX$107,0)</f>
        <v>157</v>
      </c>
      <c r="BY57" s="37">
        <f t="shared" si="700"/>
        <v>175</v>
      </c>
      <c r="BZ57" s="38">
        <f t="shared" ref="BZ57:BZ61" si="701">BX57+BY57</f>
        <v>332</v>
      </c>
      <c r="CA57" s="37">
        <f>'[2]Свод по МО_вся численность'!CK57</f>
        <v>324</v>
      </c>
      <c r="CB57" s="37">
        <f>'[2]Свод по МО_вся численность'!CL57</f>
        <v>380</v>
      </c>
      <c r="CC57" s="37">
        <f t="shared" ref="CC57:CD61" si="702">ROUND(CA57*$BX$107,0)</f>
        <v>136</v>
      </c>
      <c r="CD57" s="37">
        <f t="shared" si="702"/>
        <v>159</v>
      </c>
      <c r="CE57" s="38">
        <f t="shared" ref="CE57:CE61" si="703">CC57+CD57</f>
        <v>295</v>
      </c>
      <c r="CF57" s="37">
        <f>'[2]Свод по МО_вся численность'!CM57</f>
        <v>342</v>
      </c>
      <c r="CG57" s="37">
        <f>'[2]Свод по МО_вся численность'!CN57</f>
        <v>419</v>
      </c>
      <c r="CH57" s="37">
        <f t="shared" ref="CH57:CI61" si="704">ROUND(CF57*$BX$107,0)</f>
        <v>143</v>
      </c>
      <c r="CI57" s="37">
        <f t="shared" si="704"/>
        <v>175</v>
      </c>
      <c r="CJ57" s="38">
        <f t="shared" ref="CJ57:CJ61" si="705">CH57+CI57</f>
        <v>318</v>
      </c>
      <c r="CK57" s="37">
        <f>'[2]Свод по МО_вся численность'!CO57</f>
        <v>367</v>
      </c>
      <c r="CL57" s="37">
        <f>'[2]Свод по МО_вся численность'!CP57</f>
        <v>409</v>
      </c>
      <c r="CM57" s="37">
        <f t="shared" ref="CM57:CN61" si="706">ROUND(CK57*$BX$107,0)</f>
        <v>154</v>
      </c>
      <c r="CN57" s="37">
        <f t="shared" si="706"/>
        <v>171</v>
      </c>
      <c r="CO57" s="38">
        <f t="shared" ref="CO57:CO61" si="707">CM57+CN57</f>
        <v>325</v>
      </c>
      <c r="CP57" s="37">
        <f>'[2]Свод по МО_вся численность'!CQ57</f>
        <v>398</v>
      </c>
      <c r="CQ57" s="37">
        <f>'[2]Свод по МО_вся численность'!CR57</f>
        <v>406</v>
      </c>
      <c r="CR57" s="37">
        <f t="shared" ref="CR57:CS61" si="708">ROUND(CP57*$BX$107,0)</f>
        <v>167</v>
      </c>
      <c r="CS57" s="38">
        <f>ROUND(CQ57*$BX$107,0)+1</f>
        <v>171</v>
      </c>
      <c r="CT57" s="38">
        <f t="shared" ref="CT57:CT61" si="709">CR57+CS57</f>
        <v>338</v>
      </c>
      <c r="CU57" s="37">
        <f>'[2]Свод по МО_вся численность'!CS57</f>
        <v>362</v>
      </c>
      <c r="CV57" s="37">
        <f>'[2]Свод по МО_вся численность'!CT57</f>
        <v>414</v>
      </c>
      <c r="CW57" s="37">
        <f t="shared" ref="CW57:CX61" si="710">ROUND(CU57*$CW$107,0)</f>
        <v>152</v>
      </c>
      <c r="CX57" s="37">
        <f t="shared" si="710"/>
        <v>173</v>
      </c>
      <c r="CY57" s="38">
        <f t="shared" ref="CY57:CY61" si="711">CW57+CX57</f>
        <v>325</v>
      </c>
      <c r="CZ57" s="37">
        <f>'[2]Свод по МО_вся численность'!CU57</f>
        <v>358</v>
      </c>
      <c r="DA57" s="37">
        <f>'[2]Свод по МО_вся численность'!CV57</f>
        <v>447</v>
      </c>
      <c r="DB57" s="37">
        <f t="shared" ref="DB57:DC61" si="712">ROUND(CZ57*$DB$107,0)</f>
        <v>150</v>
      </c>
      <c r="DC57" s="37">
        <f t="shared" si="712"/>
        <v>187</v>
      </c>
      <c r="DD57" s="38">
        <f t="shared" ref="DD57:DD61" si="713">DB57+DC57</f>
        <v>337</v>
      </c>
      <c r="DE57" s="37">
        <f>'[2]Свод по МО_вся численность'!CW57</f>
        <v>409</v>
      </c>
      <c r="DF57" s="37">
        <f>'[2]Свод по МО_вся численность'!CX57</f>
        <v>498</v>
      </c>
      <c r="DG57" s="37">
        <f t="shared" ref="DG57:DH61" si="714">ROUND(DE57*$DG$107,0)</f>
        <v>171</v>
      </c>
      <c r="DH57" s="37">
        <f t="shared" si="714"/>
        <v>208</v>
      </c>
      <c r="DI57" s="38">
        <f t="shared" ref="DI57:DI61" si="715">DG57+DH57</f>
        <v>379</v>
      </c>
      <c r="DJ57" s="37">
        <f>'[2]Свод по МО_вся численность'!CY57</f>
        <v>416</v>
      </c>
      <c r="DK57" s="37">
        <f>'[2]Свод по МО_вся численность'!CZ57</f>
        <v>445</v>
      </c>
      <c r="DL57" s="37">
        <f t="shared" ref="DL57:DM61" si="716">ROUND(DJ57*$DL$107,0)</f>
        <v>174</v>
      </c>
      <c r="DM57" s="37">
        <f t="shared" si="716"/>
        <v>186</v>
      </c>
      <c r="DN57" s="38">
        <f t="shared" ref="DN57:DN61" si="717">DL57+DM57</f>
        <v>360</v>
      </c>
      <c r="DO57" s="37">
        <f>'[2]Свод по МО_вся численность'!DA57</f>
        <v>366</v>
      </c>
      <c r="DP57" s="37">
        <f>'[2]Свод по МО_вся численность'!DB57</f>
        <v>467</v>
      </c>
      <c r="DQ57" s="37">
        <f t="shared" ref="DQ57:DR61" si="718">ROUND(DO57*$DR$107,0)</f>
        <v>153</v>
      </c>
      <c r="DR57" s="37">
        <f t="shared" si="718"/>
        <v>195</v>
      </c>
      <c r="DS57" s="38">
        <f t="shared" ref="DS57:DS61" si="719">DQ57+DR57</f>
        <v>348</v>
      </c>
      <c r="DT57" s="37">
        <f>'[2]Свод по МО_вся численность'!DC57</f>
        <v>322</v>
      </c>
      <c r="DU57" s="37">
        <f>'[2]Свод по МО_вся численность'!DD57</f>
        <v>450</v>
      </c>
      <c r="DV57" s="37">
        <f t="shared" ref="DV57:DW61" si="720">ROUND(DT57*$DV$107,0)</f>
        <v>135</v>
      </c>
      <c r="DW57" s="37">
        <f t="shared" si="720"/>
        <v>188</v>
      </c>
      <c r="DX57" s="38">
        <f t="shared" ref="DX57:DX61" si="721">DV57+DW57</f>
        <v>323</v>
      </c>
      <c r="DY57" s="37">
        <f>'[2]Свод по МО_вся численность'!DE57</f>
        <v>370</v>
      </c>
      <c r="DZ57" s="37">
        <f>'[2]Свод по МО_вся численность'!DF57</f>
        <v>450</v>
      </c>
      <c r="EA57" s="37">
        <f t="shared" ref="EA57:EB61" si="722">ROUND(DY57*$DV$107,0)</f>
        <v>155</v>
      </c>
      <c r="EB57" s="37">
        <f t="shared" si="722"/>
        <v>188</v>
      </c>
      <c r="EC57" s="38">
        <f t="shared" ref="EC57:EC61" si="723">EA57+EB57</f>
        <v>343</v>
      </c>
      <c r="ED57" s="37">
        <f>'[2]Свод по МО_вся численность'!DG57</f>
        <v>362</v>
      </c>
      <c r="EE57" s="37">
        <f>'[2]Свод по МО_вся численность'!DH57</f>
        <v>455</v>
      </c>
      <c r="EF57" s="37">
        <f t="shared" ref="EF57:EG61" si="724">ROUND(ED57*$EG$107,0)</f>
        <v>152</v>
      </c>
      <c r="EG57" s="37">
        <f t="shared" si="724"/>
        <v>190</v>
      </c>
      <c r="EH57" s="23">
        <f t="shared" si="108"/>
        <v>342</v>
      </c>
      <c r="EI57" s="37">
        <f>'[2]Свод по МО_вся численность'!DI57</f>
        <v>409</v>
      </c>
      <c r="EJ57" s="37">
        <f>'[2]Свод по МО_вся численность'!DJ57</f>
        <v>463</v>
      </c>
      <c r="EK57" s="37">
        <f t="shared" ref="EK57:EL61" si="725">ROUND(EI57*$EG$107,0)</f>
        <v>171</v>
      </c>
      <c r="EL57" s="37">
        <f t="shared" si="725"/>
        <v>194</v>
      </c>
      <c r="EM57" s="23">
        <f t="shared" si="110"/>
        <v>365</v>
      </c>
      <c r="EN57" s="37">
        <f>'[2]Свод по МО_вся численность'!DK57</f>
        <v>410</v>
      </c>
      <c r="EO57" s="37">
        <f>'[2]Свод по МО_вся численность'!DL57</f>
        <v>536</v>
      </c>
      <c r="EP57" s="37">
        <f t="shared" ref="EP57:EQ61" si="726">ROUND(EN57*$EG$107,0)</f>
        <v>172</v>
      </c>
      <c r="EQ57" s="37">
        <f t="shared" si="726"/>
        <v>224</v>
      </c>
      <c r="ER57" s="38">
        <f t="shared" ref="ER57:ER61" si="727">EP57+EQ57</f>
        <v>396</v>
      </c>
      <c r="ES57" s="37">
        <f>'[2]Свод по МО_вся численность'!DM57</f>
        <v>423</v>
      </c>
      <c r="ET57" s="37">
        <f>'[2]Свод по МО_вся численность'!DN57</f>
        <v>533</v>
      </c>
      <c r="EU57" s="37">
        <f t="shared" ref="EU57:EV61" si="728">ROUND(ES57*$EG$107,0)</f>
        <v>177</v>
      </c>
      <c r="EV57" s="37">
        <f t="shared" si="728"/>
        <v>223</v>
      </c>
      <c r="EW57" s="38">
        <f t="shared" ref="EW57:EW65" si="729">EU57+EV57</f>
        <v>400</v>
      </c>
      <c r="EX57" s="37">
        <f>'[2]Свод по МО_вся численность'!DO57</f>
        <v>486</v>
      </c>
      <c r="EY57" s="37">
        <f>'[2]Свод по МО_вся численность'!DP57</f>
        <v>628</v>
      </c>
      <c r="EZ57" s="37">
        <f t="shared" ref="EZ57:FA61" si="730">ROUND(EX57*$EG$107,0)</f>
        <v>203</v>
      </c>
      <c r="FA57" s="37">
        <f t="shared" si="730"/>
        <v>263</v>
      </c>
      <c r="FB57" s="38">
        <f t="shared" ref="FB57:FB61" si="731">EZ57+FA57</f>
        <v>466</v>
      </c>
      <c r="FC57" s="37">
        <f>'[2]Свод по МО_вся численность'!DQ57</f>
        <v>443</v>
      </c>
      <c r="FD57" s="37">
        <f>'[2]Свод по МО_вся численность'!DR57</f>
        <v>566</v>
      </c>
      <c r="FE57" s="37">
        <f t="shared" ref="FE57:FF61" si="732">ROUND(FC57*$EG$107,0)</f>
        <v>185</v>
      </c>
      <c r="FF57" s="37">
        <f t="shared" si="732"/>
        <v>237</v>
      </c>
      <c r="FG57" s="38">
        <f t="shared" ref="FG57:FG61" si="733">FE57+FF57</f>
        <v>422</v>
      </c>
      <c r="FH57" s="37">
        <f>'[2]Свод по МО_вся численность'!DS57</f>
        <v>438</v>
      </c>
      <c r="FI57" s="37">
        <f>'[2]Свод по МО_вся численность'!DT57</f>
        <v>576</v>
      </c>
      <c r="FJ57" s="37">
        <f t="shared" ref="FJ57:FK61" si="734">ROUND(FH57*$FK$107,0)</f>
        <v>183</v>
      </c>
      <c r="FK57" s="37">
        <f t="shared" si="734"/>
        <v>241</v>
      </c>
      <c r="FL57" s="38">
        <f t="shared" ref="FL57:FL61" si="735">FJ57+FK57</f>
        <v>424</v>
      </c>
      <c r="FM57" s="37">
        <f>'[2]Свод по МО_вся численность'!DU57</f>
        <v>436</v>
      </c>
      <c r="FN57" s="37">
        <f>'[2]Свод по МО_вся численность'!DV57</f>
        <v>589</v>
      </c>
      <c r="FO57" s="37">
        <f t="shared" ref="FO57:FP61" si="736">ROUND(FM57*$FK$107,0)</f>
        <v>183</v>
      </c>
      <c r="FP57" s="37">
        <f t="shared" si="736"/>
        <v>247</v>
      </c>
      <c r="FQ57" s="38">
        <f t="shared" ref="FQ57:FQ61" si="737">FO57+FP57</f>
        <v>430</v>
      </c>
      <c r="FR57" s="37">
        <f>'[2]Свод по МО_вся численность'!DW57</f>
        <v>393</v>
      </c>
      <c r="FS57" s="37">
        <f>'[2]Свод по МО_вся численность'!DX57</f>
        <v>553</v>
      </c>
      <c r="FT57" s="37">
        <f t="shared" ref="FT57:FU61" si="738">ROUND(FR57*$FK$107,0)</f>
        <v>165</v>
      </c>
      <c r="FU57" s="37">
        <f t="shared" si="738"/>
        <v>231</v>
      </c>
      <c r="FV57" s="38">
        <f t="shared" ref="FV57:FV61" si="739">FT57+FU57</f>
        <v>396</v>
      </c>
      <c r="FW57" s="37">
        <f>'[2]Свод по МО_вся численность'!DY57</f>
        <v>380</v>
      </c>
      <c r="FX57" s="37">
        <f>'[2]Свод по МО_вся численность'!DZ57</f>
        <v>512</v>
      </c>
      <c r="FY57" s="37">
        <f t="shared" ref="FY57:FZ61" si="740">ROUND(FW57*$FK$107,0)</f>
        <v>159</v>
      </c>
      <c r="FZ57" s="37">
        <f t="shared" si="740"/>
        <v>214</v>
      </c>
      <c r="GA57" s="38">
        <f t="shared" ref="GA57:GA61" si="741">FY57+FZ57</f>
        <v>373</v>
      </c>
      <c r="GB57" s="37">
        <f>'[2]Свод по МО_вся численность'!EA57</f>
        <v>314</v>
      </c>
      <c r="GC57" s="37">
        <f>'[2]Свод по МО_вся численность'!EB57</f>
        <v>462</v>
      </c>
      <c r="GD57" s="37">
        <f t="shared" ref="GD57:GE61" si="742">ROUND(GB57*$FK$107,0)</f>
        <v>131</v>
      </c>
      <c r="GE57" s="37">
        <f t="shared" si="742"/>
        <v>193</v>
      </c>
      <c r="GF57" s="38">
        <f t="shared" ref="GF57:GF61" si="743">GD57+GE57</f>
        <v>324</v>
      </c>
      <c r="GG57" s="37">
        <f>'[2]Свод по МО_вся численность'!EC57</f>
        <v>316</v>
      </c>
      <c r="GH57" s="37">
        <f>'[2]Свод по МО_вся численность'!ED57</f>
        <v>464</v>
      </c>
      <c r="GI57" s="37">
        <f t="shared" ref="GI57:GJ61" si="744">ROUND(GG57*$GI$107,0)</f>
        <v>141</v>
      </c>
      <c r="GJ57" s="37">
        <f t="shared" si="744"/>
        <v>208</v>
      </c>
      <c r="GK57" s="38">
        <f t="shared" ref="GK57:GK61" si="745">GI57+GJ57</f>
        <v>349</v>
      </c>
      <c r="GL57" s="37">
        <f>'[2]Свод по МО_вся численность'!EE57</f>
        <v>294</v>
      </c>
      <c r="GM57" s="37">
        <f>'[2]Свод по МО_вся численность'!EF57</f>
        <v>451</v>
      </c>
      <c r="GN57" s="37">
        <f t="shared" ref="GN57:GO61" si="746">ROUND(GL57*$GI$107,0)</f>
        <v>132</v>
      </c>
      <c r="GO57" s="37">
        <f t="shared" si="746"/>
        <v>202</v>
      </c>
      <c r="GP57" s="38">
        <f t="shared" ref="GP57:GP61" si="747">GN57+GO57</f>
        <v>334</v>
      </c>
      <c r="GQ57" s="37">
        <f>'[2]Свод по МО_вся численность'!EG57</f>
        <v>239</v>
      </c>
      <c r="GR57" s="37">
        <f>'[2]Свод по МО_вся численность'!EH57</f>
        <v>436</v>
      </c>
      <c r="GS57" s="37">
        <f t="shared" ref="GS57:GT61" si="748">ROUND(GQ57*$GI$107,0)</f>
        <v>107</v>
      </c>
      <c r="GT57" s="37">
        <f t="shared" si="748"/>
        <v>195</v>
      </c>
      <c r="GU57" s="38">
        <f t="shared" ref="GU57:GU61" si="749">GS57+GT57</f>
        <v>302</v>
      </c>
      <c r="GV57" s="37">
        <f>'[2]Свод по МО_вся численность'!EI57</f>
        <v>269</v>
      </c>
      <c r="GW57" s="37">
        <f>'[2]Свод по МО_вся численность'!EJ57</f>
        <v>462</v>
      </c>
      <c r="GX57" s="37">
        <f t="shared" ref="GX57:GY61" si="750">ROUND(GV57*$GI$107,0)</f>
        <v>120</v>
      </c>
      <c r="GY57" s="37">
        <f t="shared" si="750"/>
        <v>207</v>
      </c>
      <c r="GZ57" s="38">
        <f t="shared" ref="GZ57:GZ61" si="751">GX57+GY57</f>
        <v>327</v>
      </c>
      <c r="HA57" s="37">
        <f>'[2]Свод по МО_вся численность'!EK57</f>
        <v>216</v>
      </c>
      <c r="HB57" s="37">
        <f>'[2]Свод по МО_вся численность'!EL57</f>
        <v>456</v>
      </c>
      <c r="HC57" s="37">
        <f t="shared" ref="HC57:HD61" si="752">ROUND(HA57*$GI$107,0)</f>
        <v>97</v>
      </c>
      <c r="HD57" s="38">
        <f>ROUND(HB57*$GI$107,0)+2</f>
        <v>206</v>
      </c>
      <c r="HE57" s="38">
        <f t="shared" ref="HE57:HE61" si="753">HC57+HD57</f>
        <v>303</v>
      </c>
      <c r="HF57" s="37">
        <f>'[2]Свод по МО_вся численность'!EM57</f>
        <v>227</v>
      </c>
      <c r="HG57" s="37">
        <f>'[2]Свод по МО_вся численность'!EN57</f>
        <v>454</v>
      </c>
      <c r="HH57" s="37">
        <f t="shared" ref="HH57:HI61" si="754">ROUND(HF57*$HG$107,0)</f>
        <v>102</v>
      </c>
      <c r="HI57" s="38">
        <f>ROUND(HG57*$HG$107,0)+2</f>
        <v>205</v>
      </c>
      <c r="HJ57" s="38">
        <f t="shared" ref="HJ57:HJ61" si="755">HH57+HI57</f>
        <v>307</v>
      </c>
      <c r="HK57" s="37">
        <f>'[2]Свод по МО_вся численность'!EO57</f>
        <v>274</v>
      </c>
      <c r="HL57" s="37">
        <f>'[2]Свод по МО_вся численность'!EP57</f>
        <v>500</v>
      </c>
      <c r="HM57" s="38">
        <f>ROUND(HK57*$HG$107,0)+1</f>
        <v>124</v>
      </c>
      <c r="HN57" s="37">
        <f t="shared" ref="HN57:HN61" si="756">ROUND(HL57*$HG$107,0)</f>
        <v>224</v>
      </c>
      <c r="HO57" s="38">
        <f t="shared" ref="HO57:HO61" si="757">HM57+HN57</f>
        <v>348</v>
      </c>
      <c r="HP57" s="37">
        <f>'[2]Свод по МО_вся численность'!EQ57</f>
        <v>236</v>
      </c>
      <c r="HQ57" s="37">
        <f>'[2]Свод по МО_вся численность'!ER57</f>
        <v>436</v>
      </c>
      <c r="HR57" s="37">
        <f t="shared" ref="HR57:HS61" si="758">ROUND(HP57*$HG$107,0)</f>
        <v>106</v>
      </c>
      <c r="HS57" s="37">
        <f t="shared" si="758"/>
        <v>195</v>
      </c>
      <c r="HT57" s="38">
        <f t="shared" ref="HT57:HT61" si="759">HR57+HS57</f>
        <v>301</v>
      </c>
      <c r="HU57" s="37">
        <f>'[2]Свод по МО_вся численность'!ES57</f>
        <v>203</v>
      </c>
      <c r="HV57" s="37">
        <f>'[2]Свод по МО_вся численность'!ET57</f>
        <v>423</v>
      </c>
      <c r="HW57" s="37">
        <f t="shared" ref="HW57:HX61" si="760">ROUND(HU57*$HG$107,0)</f>
        <v>91</v>
      </c>
      <c r="HX57" s="37">
        <f t="shared" si="760"/>
        <v>189</v>
      </c>
      <c r="HY57" s="38">
        <f t="shared" ref="HY57:HY61" si="761">HW57+HX57</f>
        <v>280</v>
      </c>
      <c r="HZ57" s="37">
        <f>'[2]Свод по МО_вся численность'!EU57</f>
        <v>183</v>
      </c>
      <c r="IA57" s="37">
        <f>'[2]Свод по МО_вся численность'!EV57</f>
        <v>371</v>
      </c>
      <c r="IB57" s="37">
        <f t="shared" ref="IB57:IC61" si="762">ROUND(HZ57*$HG$107,0)</f>
        <v>82</v>
      </c>
      <c r="IC57" s="37">
        <f t="shared" si="762"/>
        <v>166</v>
      </c>
      <c r="ID57" s="38">
        <f t="shared" ref="ID57:ID61" si="763">IB57+IC57</f>
        <v>248</v>
      </c>
      <c r="IE57" s="37">
        <f>'[2]Свод по МО_вся численность'!EW57</f>
        <v>97</v>
      </c>
      <c r="IF57" s="37">
        <f>'[2]Свод по МО_вся численность'!EX57</f>
        <v>212</v>
      </c>
      <c r="IG57" s="37">
        <f t="shared" ref="IG57:IH61" si="764">ROUND(IE57*$HG$107,0)</f>
        <v>43</v>
      </c>
      <c r="IH57" s="37">
        <f t="shared" si="764"/>
        <v>95</v>
      </c>
      <c r="II57" s="38">
        <f t="shared" ref="II57:II61" si="765">IG57+IH57</f>
        <v>138</v>
      </c>
      <c r="IJ57" s="37">
        <f>'[2]Свод по МО_вся численность'!EY57</f>
        <v>82</v>
      </c>
      <c r="IK57" s="37">
        <f>'[2]Свод по МО_вся численность'!EZ57</f>
        <v>173</v>
      </c>
      <c r="IL57" s="37">
        <f t="shared" ref="IL57:IM61" si="766">ROUND(IJ57*$HG$107,0)</f>
        <v>37</v>
      </c>
      <c r="IM57" s="37">
        <f t="shared" si="766"/>
        <v>77</v>
      </c>
      <c r="IN57" s="38">
        <f t="shared" ref="IN57:IN61" si="767">IL57+IM57</f>
        <v>114</v>
      </c>
      <c r="IO57" s="37">
        <f>'[2]Свод по МО_вся численность'!FA57</f>
        <v>76</v>
      </c>
      <c r="IP57" s="37">
        <f>'[2]Свод по МО_вся численность'!FB57</f>
        <v>166</v>
      </c>
      <c r="IQ57" s="37">
        <f t="shared" ref="IQ57:IR61" si="768">ROUND(IO57*$HG$107,0)</f>
        <v>34</v>
      </c>
      <c r="IR57" s="37">
        <f t="shared" si="768"/>
        <v>74</v>
      </c>
      <c r="IS57" s="38">
        <f t="shared" ref="IS57:IS61" si="769">IQ57+IR57</f>
        <v>108</v>
      </c>
      <c r="IT57" s="37">
        <f>'[2]Свод по МО_вся численность'!FC57</f>
        <v>76</v>
      </c>
      <c r="IU57" s="37">
        <f>'[2]Свод по МО_вся численность'!FD57</f>
        <v>232</v>
      </c>
      <c r="IV57" s="37">
        <f t="shared" ref="IV57:IW61" si="770">ROUND(IT57*$HG$107,0)</f>
        <v>34</v>
      </c>
      <c r="IW57" s="37">
        <f t="shared" si="770"/>
        <v>104</v>
      </c>
      <c r="IX57" s="38">
        <f t="shared" ref="IX57:IX61" si="771">IV57+IW57</f>
        <v>138</v>
      </c>
      <c r="IY57" s="37">
        <f>'[2]Свод по МО_вся численность'!FE57</f>
        <v>143</v>
      </c>
      <c r="IZ57" s="37">
        <f>'[2]Свод по МО_вся численность'!FF57</f>
        <v>397</v>
      </c>
      <c r="JA57" s="37">
        <f t="shared" ref="JA57:JB61" si="772">ROUND(IY57*$HG$107,0)</f>
        <v>64</v>
      </c>
      <c r="JB57" s="37">
        <f t="shared" si="772"/>
        <v>178</v>
      </c>
      <c r="JC57" s="38">
        <f t="shared" ref="JC57:JC61" si="773">JA57+JB57</f>
        <v>242</v>
      </c>
      <c r="JD57" s="37">
        <f>'[2]Свод по МО_вся численность'!FG57</f>
        <v>135</v>
      </c>
      <c r="JE57" s="37">
        <f>'[2]Свод по МО_вся численность'!FH57</f>
        <v>361</v>
      </c>
      <c r="JF57" s="37">
        <f t="shared" ref="JF57:JG61" si="774">ROUND(JD57*$JG$107,0)</f>
        <v>60</v>
      </c>
      <c r="JG57" s="38">
        <f>ROUND(JE57*$JG$107,0)+1</f>
        <v>163</v>
      </c>
      <c r="JH57" s="38">
        <f t="shared" ref="JH57:JH61" si="775">JF57+JG57</f>
        <v>223</v>
      </c>
      <c r="JI57" s="37">
        <f>'[2]Свод по МО_вся численность'!FI57</f>
        <v>134</v>
      </c>
      <c r="JJ57" s="37">
        <f>'[2]Свод по МО_вся численность'!FJ57</f>
        <v>374</v>
      </c>
      <c r="JK57" s="37">
        <f t="shared" ref="JK57:JL61" si="776">ROUND(JI57*$JG$107,0)</f>
        <v>60</v>
      </c>
      <c r="JL57" s="37">
        <f t="shared" si="776"/>
        <v>167</v>
      </c>
      <c r="JM57" s="38">
        <f t="shared" ref="JM57:JM61" si="777">JK57+JL57</f>
        <v>227</v>
      </c>
      <c r="JN57" s="37">
        <f>'[2]Свод по МО_вся численность'!FK57</f>
        <v>106</v>
      </c>
      <c r="JO57" s="37">
        <f>'[2]Свод по МО_вся численность'!FL57</f>
        <v>308</v>
      </c>
      <c r="JP57" s="37">
        <f t="shared" ref="JP57:JQ61" si="778">ROUND(JN57*$JG$107,0)</f>
        <v>47</v>
      </c>
      <c r="JQ57" s="37">
        <f t="shared" si="778"/>
        <v>138</v>
      </c>
      <c r="JR57" s="38">
        <f t="shared" ref="JR57:JR61" si="779">JP57+JQ57</f>
        <v>185</v>
      </c>
      <c r="JS57" s="37">
        <f>'[2]Свод по МО_вся численность'!FM57</f>
        <v>96</v>
      </c>
      <c r="JT57" s="37">
        <f>'[2]Свод по МО_вся численность'!FN57</f>
        <v>287</v>
      </c>
      <c r="JU57" s="37">
        <f t="shared" ref="JU57:JV61" si="780">ROUND(JS57*$JG$107,0)</f>
        <v>43</v>
      </c>
      <c r="JV57" s="38">
        <f>ROUND(JT57*$JG$107,0)+2</f>
        <v>130</v>
      </c>
      <c r="JW57" s="38">
        <f t="shared" ref="JW57:JW61" si="781">JU57+JV57</f>
        <v>173</v>
      </c>
      <c r="JX57" s="37">
        <f>'[2]Свод по МО_вся численность'!FO57</f>
        <v>76</v>
      </c>
      <c r="JY57" s="37">
        <f>'[2]Свод по МО_вся численность'!FP57</f>
        <v>202</v>
      </c>
      <c r="JZ57" s="37">
        <f t="shared" ref="JZ57:KA61" si="782">ROUND(JX57*$JG$107,0)</f>
        <v>34</v>
      </c>
      <c r="KA57" s="37">
        <f t="shared" si="782"/>
        <v>90</v>
      </c>
      <c r="KB57" s="38">
        <f t="shared" ref="KB57:KB61" si="783">JZ57+KA57</f>
        <v>124</v>
      </c>
      <c r="KC57" s="37">
        <f>'[2]Свод по МО_вся численность'!FQ57</f>
        <v>45</v>
      </c>
      <c r="KD57" s="37">
        <f>'[2]Свод по МО_вся численность'!FR57</f>
        <v>127</v>
      </c>
      <c r="KE57" s="37">
        <f t="shared" ref="KE57:KF61" si="784">ROUND(KC57*$JG$107,0)</f>
        <v>20</v>
      </c>
      <c r="KF57" s="37">
        <f t="shared" si="784"/>
        <v>57</v>
      </c>
      <c r="KG57" s="38">
        <f t="shared" ref="KG57:KG61" si="785">KE57+KF57</f>
        <v>77</v>
      </c>
      <c r="KH57" s="37">
        <f>'[2]Свод по МО_вся численность'!FS57</f>
        <v>34</v>
      </c>
      <c r="KI57" s="37">
        <f>'[2]Свод по МО_вся численность'!FT57</f>
        <v>107</v>
      </c>
      <c r="KJ57" s="37">
        <f t="shared" ref="KJ57:KK61" si="786">ROUND(KH57*$JG$107,0)</f>
        <v>15</v>
      </c>
      <c r="KK57" s="37">
        <f t="shared" si="786"/>
        <v>48</v>
      </c>
      <c r="KL57" s="38">
        <f t="shared" ref="KL57:KL61" si="787">KJ57+KK57</f>
        <v>63</v>
      </c>
      <c r="KM57" s="37">
        <f>'[2]Свод по МО_вся численность'!FU57</f>
        <v>27</v>
      </c>
      <c r="KN57" s="37">
        <f>'[2]Свод по МО_вся численность'!FV57</f>
        <v>63</v>
      </c>
      <c r="KO57" s="37">
        <f t="shared" ref="KO57:KP61" si="788">ROUND(KM57*$JG$107,0)</f>
        <v>12</v>
      </c>
      <c r="KP57" s="37">
        <f t="shared" si="788"/>
        <v>28</v>
      </c>
      <c r="KQ57" s="38">
        <f t="shared" ref="KQ57:KQ61" si="789">KO57+KP57</f>
        <v>40</v>
      </c>
      <c r="KR57" s="37">
        <f>'[2]Свод по МО_вся численность'!FW57</f>
        <v>22</v>
      </c>
      <c r="KS57" s="37">
        <f>'[2]Свод по МО_вся численность'!FX57</f>
        <v>82</v>
      </c>
      <c r="KT57" s="37">
        <f t="shared" ref="KT57:KU61" si="790">ROUND(KR57*$JG$107,0)</f>
        <v>10</v>
      </c>
      <c r="KU57" s="37">
        <f t="shared" si="790"/>
        <v>37</v>
      </c>
      <c r="KV57" s="38">
        <f t="shared" ref="KV57:KV61" si="791">KT57+KU57</f>
        <v>47</v>
      </c>
      <c r="KW57" s="37">
        <f>'[2]Свод по МО_вся численность'!FY57</f>
        <v>19</v>
      </c>
      <c r="KX57" s="37">
        <f>'[2]Свод по МО_вся численность'!FZ57</f>
        <v>66</v>
      </c>
      <c r="KY57" s="37">
        <f t="shared" ref="KY57:KZ61" si="792">ROUND(KW57*$JG$107,0)</f>
        <v>9</v>
      </c>
      <c r="KZ57" s="37">
        <f t="shared" si="792"/>
        <v>30</v>
      </c>
      <c r="LA57" s="38">
        <f t="shared" ref="LA57:LA61" si="793">KY57+KZ57</f>
        <v>39</v>
      </c>
      <c r="LB57" s="37">
        <f>'[2]Свод по МО_вся численность'!GA57</f>
        <v>15</v>
      </c>
      <c r="LC57" s="37">
        <f>'[2]Свод по МО_вся численность'!GB57</f>
        <v>53</v>
      </c>
      <c r="LD57" s="37">
        <f t="shared" ref="LD57:LE61" si="794">ROUND(LB57*$MN$107,0)</f>
        <v>7</v>
      </c>
      <c r="LE57" s="37">
        <f t="shared" si="794"/>
        <v>24</v>
      </c>
      <c r="LF57" s="38">
        <f t="shared" ref="LF57:LF61" si="795">LD57+LE57</f>
        <v>31</v>
      </c>
      <c r="LG57" s="37">
        <f>'[2]Свод по МО_вся численность'!GC57</f>
        <v>6</v>
      </c>
      <c r="LH57" s="37">
        <f>'[2]Свод по МО_вся численность'!GD57</f>
        <v>40</v>
      </c>
      <c r="LI57" s="37">
        <f t="shared" ref="LI57:LJ61" si="796">ROUND(LG57*$MN$107,0)</f>
        <v>3</v>
      </c>
      <c r="LJ57" s="37">
        <f t="shared" si="796"/>
        <v>18</v>
      </c>
      <c r="LK57" s="38">
        <f t="shared" ref="LK57:LK61" si="797">LI57+LJ57</f>
        <v>21</v>
      </c>
      <c r="LL57" s="37">
        <f>'[2]Свод по МО_вся численность'!GE57</f>
        <v>7</v>
      </c>
      <c r="LM57" s="37">
        <f>'[2]Свод по МО_вся численность'!GF57</f>
        <v>28</v>
      </c>
      <c r="LN57" s="37">
        <f t="shared" ref="LN57:LO61" si="798">ROUND(LL57*$MN$107,0)</f>
        <v>3</v>
      </c>
      <c r="LO57" s="37">
        <f t="shared" si="798"/>
        <v>13</v>
      </c>
      <c r="LP57" s="38">
        <f t="shared" ref="LP57:LP61" si="799">LN57+LO57</f>
        <v>16</v>
      </c>
      <c r="LQ57" s="37">
        <f>'[2]Свод по МО_вся численность'!GG57</f>
        <v>6</v>
      </c>
      <c r="LR57" s="37">
        <f>'[2]Свод по МО_вся численность'!GH57</f>
        <v>29</v>
      </c>
      <c r="LS57" s="37">
        <f t="shared" ref="LS57:LT61" si="800">ROUND(LQ57*$MN$107,0)</f>
        <v>3</v>
      </c>
      <c r="LT57" s="37">
        <f t="shared" si="800"/>
        <v>13</v>
      </c>
      <c r="LU57" s="38">
        <f t="shared" si="81"/>
        <v>16</v>
      </c>
      <c r="LV57" s="37">
        <f>'[2]Свод по МО_вся численность'!GI57</f>
        <v>4</v>
      </c>
      <c r="LW57" s="37">
        <f>'[2]Свод по МО_вся численность'!GJ57</f>
        <v>23</v>
      </c>
      <c r="LX57" s="37">
        <f t="shared" ref="LX57:LY61" si="801">ROUND(LV57*$MN$107,0)</f>
        <v>2</v>
      </c>
      <c r="LY57" s="37">
        <f t="shared" si="801"/>
        <v>10</v>
      </c>
      <c r="LZ57" s="38">
        <f t="shared" ref="LZ57:LZ61" si="802">LX57+LY57</f>
        <v>12</v>
      </c>
      <c r="MA57" s="37">
        <f>'[2]Свод по МО_вся численность'!GK57</f>
        <v>4</v>
      </c>
      <c r="MB57" s="37">
        <f>'[2]Свод по МО_вся численность'!GL57</f>
        <v>14</v>
      </c>
      <c r="MC57" s="37">
        <f t="shared" ref="MC57:MD61" si="803">ROUND(MA57*$MN$107,0)</f>
        <v>2</v>
      </c>
      <c r="MD57" s="37">
        <f t="shared" si="803"/>
        <v>6</v>
      </c>
      <c r="ME57" s="38">
        <f t="shared" ref="ME57:ME61" si="804">MC57+MD57</f>
        <v>8</v>
      </c>
      <c r="MF57" s="37">
        <f>'[2]Свод по МО_вся численность'!GM57</f>
        <v>3</v>
      </c>
      <c r="MG57" s="37">
        <f>'[2]Свод по МО_вся численность'!GN57</f>
        <v>16</v>
      </c>
      <c r="MH57" s="37">
        <f t="shared" ref="MH57:MI61" si="805">ROUND(MF57*$MN$107,0)</f>
        <v>1</v>
      </c>
      <c r="MI57" s="37">
        <f t="shared" si="805"/>
        <v>7</v>
      </c>
      <c r="MJ57" s="38">
        <f t="shared" ref="MJ57:MJ61" si="806">MH57+MI57</f>
        <v>8</v>
      </c>
      <c r="MK57" s="37">
        <f>'[2]Свод по МО_вся численность'!GO57</f>
        <v>1</v>
      </c>
      <c r="ML57" s="37">
        <f>'[2]Свод по МО_вся численность'!GP57</f>
        <v>8</v>
      </c>
      <c r="MM57" s="37">
        <f t="shared" ref="MM57:MN61" si="807">ROUND(MK57*$MN$107,0)</f>
        <v>0</v>
      </c>
      <c r="MN57" s="37">
        <f t="shared" si="807"/>
        <v>4</v>
      </c>
      <c r="MO57" s="23">
        <f t="shared" si="132"/>
        <v>4</v>
      </c>
      <c r="MP57" s="37">
        <f>'[2]Свод по МО_вся численность'!GQ57</f>
        <v>1</v>
      </c>
      <c r="MQ57" s="37">
        <f>'[2]Свод по МО_вся численность'!GR57</f>
        <v>4</v>
      </c>
      <c r="MR57" s="37">
        <f t="shared" ref="MR57:MS61" si="808">ROUND(MP57*$MV$107,0)</f>
        <v>0</v>
      </c>
      <c r="MS57" s="37">
        <f t="shared" si="808"/>
        <v>2</v>
      </c>
      <c r="MT57" s="23">
        <f t="shared" si="134"/>
        <v>2</v>
      </c>
      <c r="MU57" s="37">
        <f>'[2]Свод по МО_вся численность'!GS57</f>
        <v>0</v>
      </c>
      <c r="MV57" s="37">
        <f>'[2]Свод по МО_вся численность'!GT57</f>
        <v>1</v>
      </c>
      <c r="MW57" s="37">
        <f t="shared" ref="MW57:MX61" si="809">ROUND(MU57*$MV$107,0)</f>
        <v>0</v>
      </c>
      <c r="MX57" s="37">
        <f t="shared" si="809"/>
        <v>0</v>
      </c>
      <c r="MY57" s="38">
        <f t="shared" ref="MY57:MY61" si="810">MW57+MX57</f>
        <v>0</v>
      </c>
      <c r="MZ57" s="37">
        <f>'[2]Свод по МО_вся численность'!GU57</f>
        <v>0</v>
      </c>
      <c r="NA57" s="37">
        <f>'[2]Свод по МО_вся численность'!GV57</f>
        <v>3</v>
      </c>
      <c r="NB57" s="37">
        <f>MZ57</f>
        <v>0</v>
      </c>
      <c r="NC57" s="37">
        <f>NA57</f>
        <v>3</v>
      </c>
      <c r="ND57" s="38">
        <f t="shared" ref="ND57:ND61" si="811">NC57+NB57</f>
        <v>3</v>
      </c>
      <c r="NE57" s="23">
        <f t="shared" ref="NE57:NE61" si="812">MK57+HP57+DJ57+C57+D57+L57+M57+U57+V57+AD57+AE57+AM57+AN57++AV57+AW57+BE57+BF57+BL57+BM57+BQ57+BR57+BV57+BW57+CA57+CB57+CF57+CG57+CK57+CL57+CP57+CQ57+CU57+CV57+CZ57+DA57++DE57+DF57+DK57+DO57+DP57+DT57+DU57++DY57+DZ57+ED57+EE57+EI57+EJ57+EN57+EO57++ES57+ET57+EX57+EY57+FC57+FD57+FH57+FI57+FM57+FN57++FR57+FS57+FW57+FX57+GB57+GC57+GG57+GH57++GL57+GM57+GQ57+GR57+GV57+GW57+HA57+HB57+HF57+HG57++HK57+HL57+HQ57+HU57+HV57+IA57+HZ57+IE57+IF57+IJ57+IK57++IO57+IP57+IT57+IU57+IY57+IZ57++JD57+JE57+JI57+JJ57+JN57+JO57+JS57+JT57++JX57+JY57+KD57+KC57+KH57+KI57+KM57+KN57+KR57+KS57+KW57+KX57+LB57+LC57+LG57+LH57+LL57+LM57++LQ57+LR57+LV57+LW57+MA57+MB57+MF57+MG57++ML57+MP57+MQ57+MU57+MV57++MZ57+NA57</f>
        <v>37463</v>
      </c>
      <c r="NF57" s="23">
        <f t="shared" ref="NF57:NF61" si="813">G57+P57+Y57+AH57+AQ57+AZ57+BK57+BP57+BU57+BZ57+CE57+CJ57+CO57+CT57+CY57+DD57+DI57+DN57+DS57+DX57+EC57+EH57+EM57+ER57+EW57+FB57+FG57+FL57+FQ57+FV57+GA57+GF57+GK57+GP57+GU57+GZ57+HE57+HJ57+HO57+HT57+HY57+ID57+II57+IN57+IS57+IX57+JC57+JH57+JM57+JR57+JW57+KB57+KG57+KL57+KQ57+KV57+LA57+LF57+LK57+LP57+LU57+LZ57+ME57+MJ57+MO57+MT57+MY57+ND57</f>
        <v>15507</v>
      </c>
      <c r="NG57" s="29"/>
      <c r="NH57" s="29"/>
      <c r="NI57" s="30">
        <v>5807</v>
      </c>
      <c r="NJ57" s="30">
        <v>15507</v>
      </c>
      <c r="NK57" s="31"/>
    </row>
    <row r="58" spans="1:375" ht="20.25" x14ac:dyDescent="0.3">
      <c r="A58" s="55">
        <v>43</v>
      </c>
      <c r="B58" s="36" t="s">
        <v>149</v>
      </c>
      <c r="C58" s="37">
        <f>'[2]Свод по МО_вся численность'!AM58</f>
        <v>4</v>
      </c>
      <c r="D58" s="37">
        <f>'[2]Свод по МО_вся численность'!AN58</f>
        <v>2</v>
      </c>
      <c r="E58" s="37">
        <f t="shared" si="682"/>
        <v>1</v>
      </c>
      <c r="F58" s="37">
        <f t="shared" si="682"/>
        <v>1</v>
      </c>
      <c r="G58" s="38">
        <f t="shared" si="683"/>
        <v>2</v>
      </c>
      <c r="H58" s="39"/>
      <c r="I58" s="39"/>
      <c r="J58" s="37"/>
      <c r="K58" s="37"/>
      <c r="L58" s="37">
        <f>'[2]Свод по МО_вся численность'!AS58</f>
        <v>12</v>
      </c>
      <c r="M58" s="37">
        <f>'[2]Свод по МО_вся численность'!AT58</f>
        <v>0</v>
      </c>
      <c r="N58" s="37">
        <f t="shared" si="684"/>
        <v>4</v>
      </c>
      <c r="O58" s="37">
        <f t="shared" si="684"/>
        <v>0</v>
      </c>
      <c r="P58" s="38">
        <f t="shared" si="685"/>
        <v>4</v>
      </c>
      <c r="Q58" s="37"/>
      <c r="R58" s="37"/>
      <c r="S58" s="37"/>
      <c r="T58" s="37"/>
      <c r="U58" s="37">
        <f>'[2]Свод по МО_вся численность'!AY58</f>
        <v>8</v>
      </c>
      <c r="V58" s="37">
        <f>'[2]Свод по МО_вся численность'!AZ58</f>
        <v>4</v>
      </c>
      <c r="W58" s="37">
        <f t="shared" si="686"/>
        <v>2</v>
      </c>
      <c r="X58" s="37">
        <f t="shared" si="686"/>
        <v>1</v>
      </c>
      <c r="Y58" s="38">
        <f t="shared" si="687"/>
        <v>3</v>
      </c>
      <c r="Z58" s="37"/>
      <c r="AA58" s="37"/>
      <c r="AB58" s="37"/>
      <c r="AC58" s="37"/>
      <c r="AD58" s="37">
        <f>'[2]Свод по МО_вся численность'!BE58</f>
        <v>6</v>
      </c>
      <c r="AE58" s="37">
        <f>'[2]Свод по МО_вся численность'!BF58</f>
        <v>7</v>
      </c>
      <c r="AF58" s="37">
        <f t="shared" si="688"/>
        <v>2</v>
      </c>
      <c r="AG58" s="37">
        <f t="shared" si="688"/>
        <v>2</v>
      </c>
      <c r="AH58" s="38">
        <f t="shared" si="689"/>
        <v>4</v>
      </c>
      <c r="AI58" s="37"/>
      <c r="AJ58" s="37"/>
      <c r="AK58" s="37"/>
      <c r="AL58" s="37"/>
      <c r="AM58" s="37">
        <f>'[2]Свод по МО_вся численность'!BK58</f>
        <v>13</v>
      </c>
      <c r="AN58" s="37">
        <f>'[2]Свод по МО_вся численность'!BL58</f>
        <v>13</v>
      </c>
      <c r="AO58" s="37">
        <f t="shared" si="690"/>
        <v>4</v>
      </c>
      <c r="AP58" s="37">
        <f t="shared" si="690"/>
        <v>4</v>
      </c>
      <c r="AQ58" s="38">
        <f t="shared" si="691"/>
        <v>8</v>
      </c>
      <c r="AR58" s="37"/>
      <c r="AS58" s="37"/>
      <c r="AT58" s="37"/>
      <c r="AU58" s="37"/>
      <c r="AV58" s="37">
        <f>'[2]Свод по МО_вся численность'!BQ58</f>
        <v>25</v>
      </c>
      <c r="AW58" s="37">
        <f>'[2]Свод по МО_вся численность'!BR58</f>
        <v>27</v>
      </c>
      <c r="AX58" s="37">
        <f t="shared" si="692"/>
        <v>8</v>
      </c>
      <c r="AY58" s="37">
        <f t="shared" si="692"/>
        <v>8</v>
      </c>
      <c r="AZ58" s="38">
        <f t="shared" si="693"/>
        <v>16</v>
      </c>
      <c r="BA58" s="37"/>
      <c r="BB58" s="37"/>
      <c r="BC58" s="37"/>
      <c r="BD58" s="37"/>
      <c r="BE58" s="37">
        <f>'[2]Свод по МО_вся численность'!BW58</f>
        <v>14</v>
      </c>
      <c r="BF58" s="37">
        <f>'[2]Свод по МО_вся численность'!BX58</f>
        <v>32</v>
      </c>
      <c r="BG58" s="39"/>
      <c r="BH58" s="39"/>
      <c r="BI58" s="37">
        <f t="shared" ref="BI58:BI61" si="814">ROUND(BE58*$BI$107,0)</f>
        <v>4</v>
      </c>
      <c r="BJ58" s="37">
        <f t="shared" si="694"/>
        <v>10</v>
      </c>
      <c r="BK58" s="38">
        <f t="shared" si="695"/>
        <v>14</v>
      </c>
      <c r="BL58" s="37">
        <f>'[2]Свод по МО_вся численность'!CE58</f>
        <v>7</v>
      </c>
      <c r="BM58" s="37">
        <f>'[2]Свод по МО_вся численность'!CF58</f>
        <v>33</v>
      </c>
      <c r="BN58" s="37">
        <f t="shared" si="696"/>
        <v>3</v>
      </c>
      <c r="BO58" s="37">
        <f t="shared" si="696"/>
        <v>14</v>
      </c>
      <c r="BP58" s="38">
        <f t="shared" si="697"/>
        <v>17</v>
      </c>
      <c r="BQ58" s="37">
        <f>'[2]Свод по МО_вся численность'!CG58</f>
        <v>10</v>
      </c>
      <c r="BR58" s="37">
        <f>'[2]Свод по МО_вся численность'!CH58</f>
        <v>31</v>
      </c>
      <c r="BS58" s="37">
        <f t="shared" si="698"/>
        <v>4</v>
      </c>
      <c r="BT58" s="37">
        <f t="shared" si="698"/>
        <v>13</v>
      </c>
      <c r="BU58" s="38">
        <f t="shared" si="699"/>
        <v>17</v>
      </c>
      <c r="BV58" s="37">
        <f>'[2]Свод по МО_вся численность'!CI58</f>
        <v>10</v>
      </c>
      <c r="BW58" s="37">
        <f>'[2]Свод по МО_вся численность'!CJ58</f>
        <v>30</v>
      </c>
      <c r="BX58" s="37">
        <f t="shared" si="700"/>
        <v>4</v>
      </c>
      <c r="BY58" s="37">
        <f t="shared" si="700"/>
        <v>13</v>
      </c>
      <c r="BZ58" s="38">
        <f t="shared" si="701"/>
        <v>17</v>
      </c>
      <c r="CA58" s="37">
        <f>'[2]Свод по МО_вся численность'!CK58</f>
        <v>6</v>
      </c>
      <c r="CB58" s="37">
        <f>'[2]Свод по МО_вся численность'!CL58</f>
        <v>22</v>
      </c>
      <c r="CC58" s="37">
        <f t="shared" si="702"/>
        <v>3</v>
      </c>
      <c r="CD58" s="37">
        <f t="shared" si="702"/>
        <v>9</v>
      </c>
      <c r="CE58" s="38">
        <f t="shared" si="703"/>
        <v>12</v>
      </c>
      <c r="CF58" s="37">
        <f>'[2]Свод по МО_вся численность'!CM58</f>
        <v>9</v>
      </c>
      <c r="CG58" s="37">
        <f>'[2]Свод по МО_вся численность'!CN58</f>
        <v>37</v>
      </c>
      <c r="CH58" s="37">
        <f t="shared" si="704"/>
        <v>4</v>
      </c>
      <c r="CI58" s="37">
        <f t="shared" si="704"/>
        <v>15</v>
      </c>
      <c r="CJ58" s="38">
        <f t="shared" si="705"/>
        <v>19</v>
      </c>
      <c r="CK58" s="37">
        <f>'[2]Свод по МО_вся численность'!CO58</f>
        <v>8</v>
      </c>
      <c r="CL58" s="37">
        <f>'[2]Свод по МО_вся численность'!CP58</f>
        <v>19</v>
      </c>
      <c r="CM58" s="37">
        <f t="shared" si="706"/>
        <v>3</v>
      </c>
      <c r="CN58" s="37">
        <f t="shared" si="706"/>
        <v>8</v>
      </c>
      <c r="CO58" s="38">
        <f t="shared" si="707"/>
        <v>11</v>
      </c>
      <c r="CP58" s="37">
        <f>'[2]Свод по МО_вся численность'!CQ58</f>
        <v>7</v>
      </c>
      <c r="CQ58" s="37">
        <f>'[2]Свод по МО_вся численность'!CR58</f>
        <v>25</v>
      </c>
      <c r="CR58" s="37">
        <f t="shared" si="708"/>
        <v>3</v>
      </c>
      <c r="CS58" s="37">
        <f t="shared" si="708"/>
        <v>10</v>
      </c>
      <c r="CT58" s="38">
        <f t="shared" si="709"/>
        <v>13</v>
      </c>
      <c r="CU58" s="37">
        <f>'[2]Свод по МО_вся численность'!CS58</f>
        <v>9</v>
      </c>
      <c r="CV58" s="37">
        <f>'[2]Свод по МО_вся численность'!CT58</f>
        <v>19</v>
      </c>
      <c r="CW58" s="37">
        <f t="shared" si="710"/>
        <v>4</v>
      </c>
      <c r="CX58" s="37">
        <f t="shared" si="710"/>
        <v>8</v>
      </c>
      <c r="CY58" s="38">
        <f t="shared" si="711"/>
        <v>12</v>
      </c>
      <c r="CZ58" s="37">
        <f>'[2]Свод по МО_вся численность'!CU58</f>
        <v>6</v>
      </c>
      <c r="DA58" s="37">
        <f>'[2]Свод по МО_вся численность'!CV58</f>
        <v>15</v>
      </c>
      <c r="DB58" s="37">
        <f t="shared" si="712"/>
        <v>3</v>
      </c>
      <c r="DC58" s="37">
        <f t="shared" si="712"/>
        <v>6</v>
      </c>
      <c r="DD58" s="38">
        <f t="shared" si="713"/>
        <v>9</v>
      </c>
      <c r="DE58" s="37">
        <f>'[2]Свод по МО_вся численность'!CW58</f>
        <v>6</v>
      </c>
      <c r="DF58" s="37">
        <f>'[2]Свод по МО_вся численность'!CX58</f>
        <v>23</v>
      </c>
      <c r="DG58" s="37">
        <f t="shared" si="714"/>
        <v>3</v>
      </c>
      <c r="DH58" s="37">
        <f t="shared" si="714"/>
        <v>10</v>
      </c>
      <c r="DI58" s="38">
        <f t="shared" si="715"/>
        <v>13</v>
      </c>
      <c r="DJ58" s="37">
        <f>'[2]Свод по МО_вся численность'!CY58</f>
        <v>7</v>
      </c>
      <c r="DK58" s="37">
        <f>'[2]Свод по МО_вся численность'!CZ58</f>
        <v>12</v>
      </c>
      <c r="DL58" s="37">
        <f t="shared" si="716"/>
        <v>3</v>
      </c>
      <c r="DM58" s="37">
        <f t="shared" si="716"/>
        <v>5</v>
      </c>
      <c r="DN58" s="38">
        <f t="shared" si="717"/>
        <v>8</v>
      </c>
      <c r="DO58" s="37">
        <f>'[2]Свод по МО_вся численность'!DA58</f>
        <v>5</v>
      </c>
      <c r="DP58" s="37">
        <f>'[2]Свод по МО_вся численность'!DB58</f>
        <v>7</v>
      </c>
      <c r="DQ58" s="37">
        <f t="shared" si="718"/>
        <v>2</v>
      </c>
      <c r="DR58" s="37">
        <f t="shared" si="718"/>
        <v>3</v>
      </c>
      <c r="DS58" s="38">
        <f t="shared" si="719"/>
        <v>5</v>
      </c>
      <c r="DT58" s="37">
        <f>'[2]Свод по МО_вся численность'!DC58</f>
        <v>4</v>
      </c>
      <c r="DU58" s="37">
        <f>'[2]Свод по МО_вся численность'!DD58</f>
        <v>7</v>
      </c>
      <c r="DV58" s="37">
        <f t="shared" si="720"/>
        <v>2</v>
      </c>
      <c r="DW58" s="37">
        <f t="shared" si="720"/>
        <v>3</v>
      </c>
      <c r="DX58" s="38">
        <f t="shared" si="721"/>
        <v>5</v>
      </c>
      <c r="DY58" s="37">
        <f>'[2]Свод по МО_вся численность'!DE58</f>
        <v>5</v>
      </c>
      <c r="DZ58" s="37">
        <f>'[2]Свод по МО_вся численность'!DF58</f>
        <v>12</v>
      </c>
      <c r="EA58" s="37">
        <f t="shared" si="722"/>
        <v>2</v>
      </c>
      <c r="EB58" s="37">
        <f t="shared" si="722"/>
        <v>5</v>
      </c>
      <c r="EC58" s="38">
        <f t="shared" si="723"/>
        <v>7</v>
      </c>
      <c r="ED58" s="37">
        <f>'[2]Свод по МО_вся численность'!DG58</f>
        <v>5</v>
      </c>
      <c r="EE58" s="37">
        <f>'[2]Свод по МО_вся численность'!DH58</f>
        <v>16</v>
      </c>
      <c r="EF58" s="37">
        <f t="shared" si="724"/>
        <v>2</v>
      </c>
      <c r="EG58" s="37">
        <f t="shared" si="724"/>
        <v>7</v>
      </c>
      <c r="EH58" s="23">
        <f t="shared" si="108"/>
        <v>9</v>
      </c>
      <c r="EI58" s="37">
        <f>'[2]Свод по МО_вся численность'!DI58</f>
        <v>2</v>
      </c>
      <c r="EJ58" s="37">
        <f>'[2]Свод по МО_вся численность'!DJ58</f>
        <v>10</v>
      </c>
      <c r="EK58" s="37">
        <f t="shared" si="725"/>
        <v>1</v>
      </c>
      <c r="EL58" s="37">
        <f t="shared" si="725"/>
        <v>4</v>
      </c>
      <c r="EM58" s="23">
        <f t="shared" si="110"/>
        <v>5</v>
      </c>
      <c r="EN58" s="37">
        <f>'[2]Свод по МО_вся численность'!DK58</f>
        <v>2</v>
      </c>
      <c r="EO58" s="37">
        <f>'[2]Свод по МО_вся численность'!DL58</f>
        <v>9</v>
      </c>
      <c r="EP58" s="37">
        <f t="shared" si="726"/>
        <v>1</v>
      </c>
      <c r="EQ58" s="37">
        <f t="shared" si="726"/>
        <v>4</v>
      </c>
      <c r="ER58" s="38">
        <f t="shared" si="727"/>
        <v>5</v>
      </c>
      <c r="ES58" s="37">
        <f>'[2]Свод по МО_вся численность'!DM58</f>
        <v>5</v>
      </c>
      <c r="ET58" s="37">
        <f>'[2]Свод по МО_вся численность'!DN58</f>
        <v>9</v>
      </c>
      <c r="EU58" s="37">
        <f t="shared" si="728"/>
        <v>2</v>
      </c>
      <c r="EV58" s="37">
        <f t="shared" si="728"/>
        <v>4</v>
      </c>
      <c r="EW58" s="38">
        <f t="shared" si="729"/>
        <v>6</v>
      </c>
      <c r="EX58" s="37">
        <f>'[2]Свод по МО_вся численность'!DO58</f>
        <v>2</v>
      </c>
      <c r="EY58" s="37">
        <f>'[2]Свод по МО_вся численность'!DP58</f>
        <v>12</v>
      </c>
      <c r="EZ58" s="37">
        <f t="shared" si="730"/>
        <v>1</v>
      </c>
      <c r="FA58" s="37">
        <f t="shared" si="730"/>
        <v>5</v>
      </c>
      <c r="FB58" s="38">
        <f t="shared" si="731"/>
        <v>6</v>
      </c>
      <c r="FC58" s="37">
        <f>'[2]Свод по МО_вся численность'!DQ58</f>
        <v>8</v>
      </c>
      <c r="FD58" s="37">
        <f>'[2]Свод по МО_вся численность'!DR58</f>
        <v>13</v>
      </c>
      <c r="FE58" s="37">
        <f t="shared" si="732"/>
        <v>3</v>
      </c>
      <c r="FF58" s="37">
        <f t="shared" si="732"/>
        <v>5</v>
      </c>
      <c r="FG58" s="38">
        <f t="shared" si="733"/>
        <v>8</v>
      </c>
      <c r="FH58" s="37">
        <f>'[2]Свод по МО_вся численность'!DS58</f>
        <v>8</v>
      </c>
      <c r="FI58" s="37">
        <f>'[2]Свод по МО_вся численность'!DT58</f>
        <v>16</v>
      </c>
      <c r="FJ58" s="37">
        <f t="shared" si="734"/>
        <v>3</v>
      </c>
      <c r="FK58" s="37">
        <f t="shared" si="734"/>
        <v>7</v>
      </c>
      <c r="FL58" s="38">
        <f t="shared" si="735"/>
        <v>10</v>
      </c>
      <c r="FM58" s="37">
        <f>'[2]Свод по МО_вся численность'!DU58</f>
        <v>7</v>
      </c>
      <c r="FN58" s="37">
        <f>'[2]Свод по МО_вся численность'!DV58</f>
        <v>10</v>
      </c>
      <c r="FO58" s="37">
        <f t="shared" si="736"/>
        <v>3</v>
      </c>
      <c r="FP58" s="37">
        <f t="shared" si="736"/>
        <v>4</v>
      </c>
      <c r="FQ58" s="38">
        <f t="shared" si="737"/>
        <v>7</v>
      </c>
      <c r="FR58" s="37">
        <f>'[2]Свод по МО_вся численность'!DW58</f>
        <v>3</v>
      </c>
      <c r="FS58" s="37">
        <f>'[2]Свод по МО_вся численность'!DX58</f>
        <v>8</v>
      </c>
      <c r="FT58" s="37">
        <f t="shared" si="738"/>
        <v>1</v>
      </c>
      <c r="FU58" s="37">
        <f t="shared" si="738"/>
        <v>3</v>
      </c>
      <c r="FV58" s="38">
        <f t="shared" si="739"/>
        <v>4</v>
      </c>
      <c r="FW58" s="37">
        <f>'[2]Свод по МО_вся численность'!DY58</f>
        <v>14</v>
      </c>
      <c r="FX58" s="37">
        <f>'[2]Свод по МО_вся численность'!DZ58</f>
        <v>10</v>
      </c>
      <c r="FY58" s="37">
        <f t="shared" si="740"/>
        <v>6</v>
      </c>
      <c r="FZ58" s="37">
        <f t="shared" si="740"/>
        <v>4</v>
      </c>
      <c r="GA58" s="38">
        <f t="shared" si="741"/>
        <v>10</v>
      </c>
      <c r="GB58" s="37">
        <f>'[2]Свод по МО_вся численность'!EA58</f>
        <v>10</v>
      </c>
      <c r="GC58" s="37">
        <f>'[2]Свод по МО_вся численность'!EB58</f>
        <v>10</v>
      </c>
      <c r="GD58" s="37">
        <f t="shared" si="742"/>
        <v>4</v>
      </c>
      <c r="GE58" s="37">
        <f t="shared" si="742"/>
        <v>4</v>
      </c>
      <c r="GF58" s="38">
        <f t="shared" si="743"/>
        <v>8</v>
      </c>
      <c r="GG58" s="37">
        <f>'[2]Свод по МО_вся численность'!EC58</f>
        <v>9</v>
      </c>
      <c r="GH58" s="37">
        <f>'[2]Свод по МО_вся численность'!ED58</f>
        <v>12</v>
      </c>
      <c r="GI58" s="37">
        <f t="shared" si="744"/>
        <v>4</v>
      </c>
      <c r="GJ58" s="37">
        <f t="shared" si="744"/>
        <v>5</v>
      </c>
      <c r="GK58" s="38">
        <f t="shared" si="745"/>
        <v>9</v>
      </c>
      <c r="GL58" s="37">
        <f>'[2]Свод по МО_вся численность'!EE58</f>
        <v>3</v>
      </c>
      <c r="GM58" s="37">
        <f>'[2]Свод по МО_вся численность'!EF58</f>
        <v>11</v>
      </c>
      <c r="GN58" s="37">
        <f t="shared" si="746"/>
        <v>1</v>
      </c>
      <c r="GO58" s="37">
        <f t="shared" si="746"/>
        <v>5</v>
      </c>
      <c r="GP58" s="38">
        <f t="shared" si="747"/>
        <v>6</v>
      </c>
      <c r="GQ58" s="37">
        <f>'[2]Свод по МО_вся численность'!EG58</f>
        <v>7</v>
      </c>
      <c r="GR58" s="37">
        <f>'[2]Свод по МО_вся численность'!EH58</f>
        <v>10</v>
      </c>
      <c r="GS58" s="37">
        <f t="shared" si="748"/>
        <v>3</v>
      </c>
      <c r="GT58" s="37">
        <f t="shared" si="748"/>
        <v>4</v>
      </c>
      <c r="GU58" s="38">
        <f t="shared" si="749"/>
        <v>7</v>
      </c>
      <c r="GV58" s="37">
        <f>'[2]Свод по МО_вся численность'!EI58</f>
        <v>6</v>
      </c>
      <c r="GW58" s="37">
        <f>'[2]Свод по МО_вся численность'!EJ58</f>
        <v>13</v>
      </c>
      <c r="GX58" s="37">
        <f t="shared" si="750"/>
        <v>3</v>
      </c>
      <c r="GY58" s="37">
        <f t="shared" si="750"/>
        <v>6</v>
      </c>
      <c r="GZ58" s="38">
        <f t="shared" si="751"/>
        <v>9</v>
      </c>
      <c r="HA58" s="37">
        <f>'[2]Свод по МО_вся численность'!EK58</f>
        <v>9</v>
      </c>
      <c r="HB58" s="37">
        <f>'[2]Свод по МО_вся численность'!EL58</f>
        <v>8</v>
      </c>
      <c r="HC58" s="37">
        <f t="shared" si="752"/>
        <v>4</v>
      </c>
      <c r="HD58" s="37">
        <f t="shared" si="752"/>
        <v>4</v>
      </c>
      <c r="HE58" s="38">
        <f t="shared" si="753"/>
        <v>8</v>
      </c>
      <c r="HF58" s="37">
        <f>'[2]Свод по МО_вся численность'!EM58</f>
        <v>13</v>
      </c>
      <c r="HG58" s="37">
        <f>'[2]Свод по МО_вся численность'!EN58</f>
        <v>14</v>
      </c>
      <c r="HH58" s="37">
        <f t="shared" si="754"/>
        <v>6</v>
      </c>
      <c r="HI58" s="37">
        <f t="shared" si="754"/>
        <v>6</v>
      </c>
      <c r="HJ58" s="38">
        <f t="shared" si="755"/>
        <v>12</v>
      </c>
      <c r="HK58" s="37">
        <f>'[2]Свод по МО_вся численность'!EO58</f>
        <v>9</v>
      </c>
      <c r="HL58" s="37">
        <f>'[2]Свод по МО_вся численность'!EP58</f>
        <v>9</v>
      </c>
      <c r="HM58" s="37">
        <f t="shared" ref="HM58:HM61" si="815">ROUND(HK58*$HG$107,0)</f>
        <v>4</v>
      </c>
      <c r="HN58" s="37">
        <f t="shared" si="756"/>
        <v>4</v>
      </c>
      <c r="HO58" s="38">
        <f t="shared" si="757"/>
        <v>8</v>
      </c>
      <c r="HP58" s="37">
        <f>'[2]Свод по МО_вся численность'!EQ58</f>
        <v>8</v>
      </c>
      <c r="HQ58" s="37">
        <f>'[2]Свод по МО_вся численность'!ER58</f>
        <v>15</v>
      </c>
      <c r="HR58" s="37">
        <f t="shared" si="758"/>
        <v>4</v>
      </c>
      <c r="HS58" s="37">
        <f t="shared" si="758"/>
        <v>7</v>
      </c>
      <c r="HT58" s="38">
        <f t="shared" si="759"/>
        <v>11</v>
      </c>
      <c r="HU58" s="37">
        <f>'[2]Свод по МО_вся численность'!ES58</f>
        <v>3</v>
      </c>
      <c r="HV58" s="37">
        <f>'[2]Свод по МО_вся численность'!ET58</f>
        <v>10</v>
      </c>
      <c r="HW58" s="37">
        <f t="shared" si="760"/>
        <v>1</v>
      </c>
      <c r="HX58" s="37">
        <f t="shared" si="760"/>
        <v>4</v>
      </c>
      <c r="HY58" s="38">
        <f t="shared" si="761"/>
        <v>5</v>
      </c>
      <c r="HZ58" s="37">
        <f>'[2]Свод по МО_вся численность'!EU58</f>
        <v>4</v>
      </c>
      <c r="IA58" s="37">
        <f>'[2]Свод по МО_вся численность'!EV58</f>
        <v>5</v>
      </c>
      <c r="IB58" s="37">
        <f t="shared" si="762"/>
        <v>2</v>
      </c>
      <c r="IC58" s="37">
        <f t="shared" si="762"/>
        <v>2</v>
      </c>
      <c r="ID58" s="38">
        <f t="shared" si="763"/>
        <v>4</v>
      </c>
      <c r="IE58" s="37">
        <f>'[2]Свод по МО_вся численность'!EW58</f>
        <v>0</v>
      </c>
      <c r="IF58" s="37">
        <f>'[2]Свод по МО_вся численность'!EX58</f>
        <v>1</v>
      </c>
      <c r="IG58" s="37">
        <f t="shared" si="764"/>
        <v>0</v>
      </c>
      <c r="IH58" s="37">
        <f t="shared" si="764"/>
        <v>0</v>
      </c>
      <c r="II58" s="38">
        <f t="shared" si="765"/>
        <v>0</v>
      </c>
      <c r="IJ58" s="37">
        <f>'[2]Свод по МО_вся численность'!EY58</f>
        <v>1</v>
      </c>
      <c r="IK58" s="37">
        <f>'[2]Свод по МО_вся численность'!EZ58</f>
        <v>1</v>
      </c>
      <c r="IL58" s="37">
        <f t="shared" si="766"/>
        <v>0</v>
      </c>
      <c r="IM58" s="37">
        <f t="shared" si="766"/>
        <v>0</v>
      </c>
      <c r="IN58" s="38">
        <f t="shared" si="767"/>
        <v>0</v>
      </c>
      <c r="IO58" s="37">
        <f>'[2]Свод по МО_вся численность'!FA58</f>
        <v>0</v>
      </c>
      <c r="IP58" s="37">
        <f>'[2]Свод по МО_вся численность'!FB58</f>
        <v>0</v>
      </c>
      <c r="IQ58" s="37">
        <f t="shared" si="768"/>
        <v>0</v>
      </c>
      <c r="IR58" s="37">
        <f t="shared" si="768"/>
        <v>0</v>
      </c>
      <c r="IS58" s="38">
        <f t="shared" si="769"/>
        <v>0</v>
      </c>
      <c r="IT58" s="37">
        <f>'[2]Свод по МО_вся численность'!FC58</f>
        <v>2</v>
      </c>
      <c r="IU58" s="37">
        <f>'[2]Свод по МО_вся численность'!FD58</f>
        <v>2</v>
      </c>
      <c r="IV58" s="37">
        <f t="shared" si="770"/>
        <v>1</v>
      </c>
      <c r="IW58" s="37">
        <f t="shared" si="770"/>
        <v>1</v>
      </c>
      <c r="IX58" s="38">
        <f t="shared" si="771"/>
        <v>2</v>
      </c>
      <c r="IY58" s="37">
        <f>'[2]Свод по МО_вся численность'!FE58</f>
        <v>0</v>
      </c>
      <c r="IZ58" s="37">
        <f>'[2]Свод по МО_вся численность'!FF58</f>
        <v>1</v>
      </c>
      <c r="JA58" s="37">
        <f t="shared" si="772"/>
        <v>0</v>
      </c>
      <c r="JB58" s="37">
        <f t="shared" si="772"/>
        <v>0</v>
      </c>
      <c r="JC58" s="38">
        <f t="shared" si="773"/>
        <v>0</v>
      </c>
      <c r="JD58" s="37">
        <f>'[2]Свод по МО_вся численность'!FG58</f>
        <v>1</v>
      </c>
      <c r="JE58" s="37">
        <f>'[2]Свод по МО_вся численность'!FH58</f>
        <v>1</v>
      </c>
      <c r="JF58" s="37">
        <f t="shared" si="774"/>
        <v>0</v>
      </c>
      <c r="JG58" s="37">
        <f t="shared" si="774"/>
        <v>0</v>
      </c>
      <c r="JH58" s="38">
        <f t="shared" si="775"/>
        <v>0</v>
      </c>
      <c r="JI58" s="37">
        <f>'[2]Свод по МО_вся численность'!FI58</f>
        <v>1</v>
      </c>
      <c r="JJ58" s="37">
        <f>'[2]Свод по МО_вся численность'!FJ58</f>
        <v>1</v>
      </c>
      <c r="JK58" s="37">
        <f t="shared" si="776"/>
        <v>0</v>
      </c>
      <c r="JL58" s="37">
        <f t="shared" si="776"/>
        <v>0</v>
      </c>
      <c r="JM58" s="38">
        <f t="shared" si="777"/>
        <v>0</v>
      </c>
      <c r="JN58" s="37">
        <f>'[2]Свод по МО_вся численность'!FK58</f>
        <v>2</v>
      </c>
      <c r="JO58" s="37">
        <f>'[2]Свод по МО_вся численность'!FL58</f>
        <v>1</v>
      </c>
      <c r="JP58" s="37">
        <f t="shared" si="778"/>
        <v>1</v>
      </c>
      <c r="JQ58" s="37">
        <f t="shared" si="778"/>
        <v>0</v>
      </c>
      <c r="JR58" s="38">
        <f t="shared" si="779"/>
        <v>1</v>
      </c>
      <c r="JS58" s="37">
        <f>'[2]Свод по МО_вся численность'!FM58</f>
        <v>0</v>
      </c>
      <c r="JT58" s="37">
        <f>'[2]Свод по МО_вся численность'!FN58</f>
        <v>0</v>
      </c>
      <c r="JU58" s="37">
        <f t="shared" si="780"/>
        <v>0</v>
      </c>
      <c r="JV58" s="37">
        <f t="shared" si="780"/>
        <v>0</v>
      </c>
      <c r="JW58" s="38">
        <f t="shared" si="781"/>
        <v>0</v>
      </c>
      <c r="JX58" s="37">
        <f>'[2]Свод по МО_вся численность'!FO58</f>
        <v>0</v>
      </c>
      <c r="JY58" s="37">
        <f>'[2]Свод по МО_вся численность'!FP58</f>
        <v>2</v>
      </c>
      <c r="JZ58" s="37">
        <f t="shared" si="782"/>
        <v>0</v>
      </c>
      <c r="KA58" s="37">
        <f t="shared" si="782"/>
        <v>1</v>
      </c>
      <c r="KB58" s="38">
        <f t="shared" si="783"/>
        <v>1</v>
      </c>
      <c r="KC58" s="37">
        <f>'[2]Свод по МО_вся численность'!FQ58</f>
        <v>0</v>
      </c>
      <c r="KD58" s="37">
        <f>'[2]Свод по МО_вся численность'!FR58</f>
        <v>1</v>
      </c>
      <c r="KE58" s="37">
        <f t="shared" si="784"/>
        <v>0</v>
      </c>
      <c r="KF58" s="37">
        <f t="shared" si="784"/>
        <v>0</v>
      </c>
      <c r="KG58" s="38">
        <f t="shared" si="785"/>
        <v>0</v>
      </c>
      <c r="KH58" s="37">
        <f>'[2]Свод по МО_вся численность'!FS58</f>
        <v>0</v>
      </c>
      <c r="KI58" s="37">
        <f>'[2]Свод по МО_вся численность'!FT58</f>
        <v>0</v>
      </c>
      <c r="KJ58" s="37">
        <f t="shared" si="786"/>
        <v>0</v>
      </c>
      <c r="KK58" s="37">
        <f t="shared" si="786"/>
        <v>0</v>
      </c>
      <c r="KL58" s="38">
        <f t="shared" si="787"/>
        <v>0</v>
      </c>
      <c r="KM58" s="37">
        <f>'[2]Свод по МО_вся численность'!FU58</f>
        <v>0</v>
      </c>
      <c r="KN58" s="37">
        <f>'[2]Свод по МО_вся численность'!FV58</f>
        <v>0</v>
      </c>
      <c r="KO58" s="37">
        <f t="shared" si="788"/>
        <v>0</v>
      </c>
      <c r="KP58" s="37">
        <f t="shared" si="788"/>
        <v>0</v>
      </c>
      <c r="KQ58" s="38">
        <f t="shared" si="789"/>
        <v>0</v>
      </c>
      <c r="KR58" s="37">
        <f>'[2]Свод по МО_вся численность'!FW58</f>
        <v>0</v>
      </c>
      <c r="KS58" s="37">
        <f>'[2]Свод по МО_вся численность'!FX58</f>
        <v>1</v>
      </c>
      <c r="KT58" s="37">
        <f t="shared" si="790"/>
        <v>0</v>
      </c>
      <c r="KU58" s="37">
        <f t="shared" si="790"/>
        <v>0</v>
      </c>
      <c r="KV58" s="38">
        <f t="shared" si="791"/>
        <v>0</v>
      </c>
      <c r="KW58" s="37">
        <f>'[2]Свод по МО_вся численность'!FY58</f>
        <v>0</v>
      </c>
      <c r="KX58" s="37">
        <f>'[2]Свод по МО_вся численность'!FZ58</f>
        <v>0</v>
      </c>
      <c r="KY58" s="37">
        <f t="shared" si="792"/>
        <v>0</v>
      </c>
      <c r="KZ58" s="37">
        <f t="shared" si="792"/>
        <v>0</v>
      </c>
      <c r="LA58" s="38">
        <f t="shared" si="793"/>
        <v>0</v>
      </c>
      <c r="LB58" s="37">
        <f>'[2]Свод по МО_вся численность'!GA58</f>
        <v>0</v>
      </c>
      <c r="LC58" s="37">
        <f>'[2]Свод по МО_вся численность'!GB58</f>
        <v>1</v>
      </c>
      <c r="LD58" s="37">
        <f t="shared" si="794"/>
        <v>0</v>
      </c>
      <c r="LE58" s="37">
        <f t="shared" si="794"/>
        <v>0</v>
      </c>
      <c r="LF58" s="38">
        <f t="shared" si="795"/>
        <v>0</v>
      </c>
      <c r="LG58" s="37">
        <f>'[2]Свод по МО_вся численность'!GC58</f>
        <v>1</v>
      </c>
      <c r="LH58" s="37">
        <f>'[2]Свод по МО_вся численность'!GD58</f>
        <v>1</v>
      </c>
      <c r="LI58" s="37">
        <f t="shared" si="796"/>
        <v>0</v>
      </c>
      <c r="LJ58" s="37">
        <f t="shared" si="796"/>
        <v>0</v>
      </c>
      <c r="LK58" s="38">
        <f t="shared" si="797"/>
        <v>0</v>
      </c>
      <c r="LL58" s="37">
        <f>'[2]Свод по МО_вся численность'!GE58</f>
        <v>0</v>
      </c>
      <c r="LM58" s="37">
        <f>'[2]Свод по МО_вся численность'!GF58</f>
        <v>1</v>
      </c>
      <c r="LN58" s="37">
        <f t="shared" si="798"/>
        <v>0</v>
      </c>
      <c r="LO58" s="37">
        <f t="shared" si="798"/>
        <v>0</v>
      </c>
      <c r="LP58" s="38">
        <f t="shared" si="799"/>
        <v>0</v>
      </c>
      <c r="LQ58" s="37">
        <f>'[2]Свод по МО_вся численность'!GG58</f>
        <v>0</v>
      </c>
      <c r="LR58" s="37">
        <f>'[2]Свод по МО_вся численность'!GH58</f>
        <v>1</v>
      </c>
      <c r="LS58" s="37">
        <f t="shared" si="800"/>
        <v>0</v>
      </c>
      <c r="LT58" s="37">
        <f t="shared" si="800"/>
        <v>0</v>
      </c>
      <c r="LU58" s="38">
        <f t="shared" si="81"/>
        <v>0</v>
      </c>
      <c r="LV58" s="37">
        <f>'[2]Свод по МО_вся численность'!GI58</f>
        <v>0</v>
      </c>
      <c r="LW58" s="37">
        <f>'[2]Свод по МО_вся численность'!GJ58</f>
        <v>0</v>
      </c>
      <c r="LX58" s="37">
        <f t="shared" si="801"/>
        <v>0</v>
      </c>
      <c r="LY58" s="37">
        <f t="shared" si="801"/>
        <v>0</v>
      </c>
      <c r="LZ58" s="38">
        <f t="shared" si="802"/>
        <v>0</v>
      </c>
      <c r="MA58" s="37">
        <f>'[2]Свод по МО_вся численность'!GK58</f>
        <v>1</v>
      </c>
      <c r="MB58" s="37">
        <f>'[2]Свод по МО_вся численность'!GL58</f>
        <v>2</v>
      </c>
      <c r="MC58" s="37">
        <f t="shared" si="803"/>
        <v>0</v>
      </c>
      <c r="MD58" s="37">
        <f t="shared" si="803"/>
        <v>1</v>
      </c>
      <c r="ME58" s="38">
        <f t="shared" si="804"/>
        <v>1</v>
      </c>
      <c r="MF58" s="37">
        <f>'[2]Свод по МО_вся численность'!GM58</f>
        <v>0</v>
      </c>
      <c r="MG58" s="37">
        <f>'[2]Свод по МО_вся численность'!GN58</f>
        <v>1</v>
      </c>
      <c r="MH58" s="37">
        <f t="shared" si="805"/>
        <v>0</v>
      </c>
      <c r="MI58" s="37">
        <f t="shared" si="805"/>
        <v>0</v>
      </c>
      <c r="MJ58" s="38">
        <f t="shared" si="806"/>
        <v>0</v>
      </c>
      <c r="MK58" s="37">
        <f>'[2]Свод по МО_вся численность'!GO58</f>
        <v>0</v>
      </c>
      <c r="ML58" s="37">
        <f>'[2]Свод по МО_вся численность'!GP58</f>
        <v>0</v>
      </c>
      <c r="MM58" s="37">
        <f t="shared" si="807"/>
        <v>0</v>
      </c>
      <c r="MN58" s="37">
        <f t="shared" si="807"/>
        <v>0</v>
      </c>
      <c r="MO58" s="23">
        <f t="shared" si="132"/>
        <v>0</v>
      </c>
      <c r="MP58" s="37">
        <f>'[2]Свод по МО_вся численность'!GQ58</f>
        <v>0</v>
      </c>
      <c r="MQ58" s="37">
        <f>'[2]Свод по МО_вся численность'!GR58</f>
        <v>0</v>
      </c>
      <c r="MR58" s="37">
        <f t="shared" si="808"/>
        <v>0</v>
      </c>
      <c r="MS58" s="37">
        <f t="shared" si="808"/>
        <v>0</v>
      </c>
      <c r="MT58" s="23">
        <f t="shared" si="134"/>
        <v>0</v>
      </c>
      <c r="MU58" s="37">
        <f>'[2]Свод по МО_вся численность'!GS58</f>
        <v>0</v>
      </c>
      <c r="MV58" s="37">
        <f>'[2]Свод по МО_вся численность'!GT58</f>
        <v>0</v>
      </c>
      <c r="MW58" s="37">
        <f t="shared" si="809"/>
        <v>0</v>
      </c>
      <c r="MX58" s="37">
        <f t="shared" si="809"/>
        <v>0</v>
      </c>
      <c r="MY58" s="38">
        <f t="shared" si="810"/>
        <v>0</v>
      </c>
      <c r="MZ58" s="37">
        <f>'[2]Свод по МО_вся численность'!GU58</f>
        <v>0</v>
      </c>
      <c r="NA58" s="37">
        <f>'[2]Свод по МО_вся численность'!GV58</f>
        <v>1</v>
      </c>
      <c r="NB58" s="37">
        <f t="shared" ref="NB58:NC61" si="816">MZ58</f>
        <v>0</v>
      </c>
      <c r="NC58" s="37">
        <f t="shared" si="816"/>
        <v>1</v>
      </c>
      <c r="ND58" s="38">
        <f t="shared" si="811"/>
        <v>1</v>
      </c>
      <c r="NE58" s="23">
        <f t="shared" si="812"/>
        <v>954</v>
      </c>
      <c r="NF58" s="23">
        <f t="shared" si="813"/>
        <v>379</v>
      </c>
      <c r="NG58" s="29"/>
      <c r="NH58" s="29"/>
      <c r="NI58" s="30">
        <v>220</v>
      </c>
      <c r="NJ58" s="30">
        <v>379</v>
      </c>
      <c r="NK58" s="31"/>
    </row>
    <row r="59" spans="1:375" ht="20.25" x14ac:dyDescent="0.3">
      <c r="A59" s="55">
        <v>44</v>
      </c>
      <c r="B59" s="36" t="s">
        <v>150</v>
      </c>
      <c r="C59" s="37">
        <f>'[2]Свод по МО_вся численность'!AM59</f>
        <v>0</v>
      </c>
      <c r="D59" s="37">
        <f>'[2]Свод по МО_вся численность'!AN59</f>
        <v>0</v>
      </c>
      <c r="E59" s="37">
        <f t="shared" si="682"/>
        <v>0</v>
      </c>
      <c r="F59" s="37">
        <f t="shared" si="682"/>
        <v>0</v>
      </c>
      <c r="G59" s="38">
        <f t="shared" si="683"/>
        <v>0</v>
      </c>
      <c r="H59" s="39"/>
      <c r="I59" s="39"/>
      <c r="J59" s="37"/>
      <c r="K59" s="37"/>
      <c r="L59" s="37">
        <f>'[2]Свод по МО_вся численность'!AS59</f>
        <v>0</v>
      </c>
      <c r="M59" s="37">
        <f>'[2]Свод по МО_вся численность'!AT59</f>
        <v>0</v>
      </c>
      <c r="N59" s="37">
        <f t="shared" si="684"/>
        <v>0</v>
      </c>
      <c r="O59" s="37">
        <f t="shared" si="684"/>
        <v>0</v>
      </c>
      <c r="P59" s="38">
        <f t="shared" si="685"/>
        <v>0</v>
      </c>
      <c r="Q59" s="37"/>
      <c r="R59" s="37"/>
      <c r="S59" s="37"/>
      <c r="T59" s="37"/>
      <c r="U59" s="37">
        <f>'[2]Свод по МО_вся численность'!AY59</f>
        <v>0</v>
      </c>
      <c r="V59" s="37">
        <f>'[2]Свод по МО_вся численность'!AZ59</f>
        <v>0</v>
      </c>
      <c r="W59" s="37">
        <f t="shared" si="686"/>
        <v>0</v>
      </c>
      <c r="X59" s="37">
        <f t="shared" si="686"/>
        <v>0</v>
      </c>
      <c r="Y59" s="38">
        <f t="shared" si="687"/>
        <v>0</v>
      </c>
      <c r="Z59" s="37"/>
      <c r="AA59" s="37"/>
      <c r="AB59" s="37"/>
      <c r="AC59" s="37"/>
      <c r="AD59" s="37">
        <f>'[2]Свод по МО_вся численность'!BE59</f>
        <v>0</v>
      </c>
      <c r="AE59" s="37">
        <f>'[2]Свод по МО_вся численность'!BF59</f>
        <v>0</v>
      </c>
      <c r="AF59" s="37">
        <f t="shared" si="688"/>
        <v>0</v>
      </c>
      <c r="AG59" s="37">
        <f t="shared" si="688"/>
        <v>0</v>
      </c>
      <c r="AH59" s="38">
        <f t="shared" si="689"/>
        <v>0</v>
      </c>
      <c r="AI59" s="37"/>
      <c r="AJ59" s="37"/>
      <c r="AK59" s="37"/>
      <c r="AL59" s="37"/>
      <c r="AM59" s="37">
        <f>'[2]Свод по МО_вся численность'!BK59</f>
        <v>0</v>
      </c>
      <c r="AN59" s="37">
        <f>'[2]Свод по МО_вся численность'!BL59</f>
        <v>0</v>
      </c>
      <c r="AO59" s="37">
        <f t="shared" si="690"/>
        <v>0</v>
      </c>
      <c r="AP59" s="37">
        <f t="shared" si="690"/>
        <v>0</v>
      </c>
      <c r="AQ59" s="38">
        <f t="shared" si="691"/>
        <v>0</v>
      </c>
      <c r="AR59" s="37"/>
      <c r="AS59" s="37"/>
      <c r="AT59" s="37"/>
      <c r="AU59" s="37"/>
      <c r="AV59" s="37">
        <f>'[2]Свод по МО_вся численность'!BQ59</f>
        <v>0</v>
      </c>
      <c r="AW59" s="37">
        <f>'[2]Свод по МО_вся численность'!BR59</f>
        <v>0</v>
      </c>
      <c r="AX59" s="37">
        <f t="shared" si="692"/>
        <v>0</v>
      </c>
      <c r="AY59" s="37">
        <f t="shared" si="692"/>
        <v>0</v>
      </c>
      <c r="AZ59" s="38">
        <f t="shared" si="693"/>
        <v>0</v>
      </c>
      <c r="BA59" s="37"/>
      <c r="BB59" s="37"/>
      <c r="BC59" s="37"/>
      <c r="BD59" s="37"/>
      <c r="BE59" s="37">
        <f>'[2]Свод по МО_вся численность'!BW59</f>
        <v>0</v>
      </c>
      <c r="BF59" s="37">
        <f>'[2]Свод по МО_вся численность'!BX59</f>
        <v>0</v>
      </c>
      <c r="BG59" s="39"/>
      <c r="BH59" s="39"/>
      <c r="BI59" s="37">
        <f t="shared" si="814"/>
        <v>0</v>
      </c>
      <c r="BJ59" s="37">
        <f t="shared" si="694"/>
        <v>0</v>
      </c>
      <c r="BK59" s="38">
        <f t="shared" si="695"/>
        <v>0</v>
      </c>
      <c r="BL59" s="37">
        <f>'[2]Свод по МО_вся численность'!CE59</f>
        <v>0</v>
      </c>
      <c r="BM59" s="37">
        <f>'[2]Свод по МО_вся численность'!CF59</f>
        <v>0</v>
      </c>
      <c r="BN59" s="37">
        <f t="shared" si="696"/>
        <v>0</v>
      </c>
      <c r="BO59" s="37">
        <f t="shared" si="696"/>
        <v>0</v>
      </c>
      <c r="BP59" s="38">
        <f t="shared" si="697"/>
        <v>0</v>
      </c>
      <c r="BQ59" s="37">
        <f>'[2]Свод по МО_вся численность'!CG59</f>
        <v>0</v>
      </c>
      <c r="BR59" s="37">
        <f>'[2]Свод по МО_вся численность'!CH59</f>
        <v>0</v>
      </c>
      <c r="BS59" s="37">
        <f t="shared" si="698"/>
        <v>0</v>
      </c>
      <c r="BT59" s="37">
        <f t="shared" si="698"/>
        <v>0</v>
      </c>
      <c r="BU59" s="38">
        <f t="shared" si="699"/>
        <v>0</v>
      </c>
      <c r="BV59" s="37">
        <f>'[2]Свод по МО_вся численность'!CI59</f>
        <v>0</v>
      </c>
      <c r="BW59" s="37">
        <f>'[2]Свод по МО_вся численность'!CJ59</f>
        <v>0</v>
      </c>
      <c r="BX59" s="37">
        <f t="shared" si="700"/>
        <v>0</v>
      </c>
      <c r="BY59" s="37">
        <f t="shared" si="700"/>
        <v>0</v>
      </c>
      <c r="BZ59" s="38">
        <f t="shared" si="701"/>
        <v>0</v>
      </c>
      <c r="CA59" s="37">
        <f>'[2]Свод по МО_вся численность'!CK59</f>
        <v>0</v>
      </c>
      <c r="CB59" s="37">
        <f>'[2]Свод по МО_вся численность'!CL59</f>
        <v>0</v>
      </c>
      <c r="CC59" s="37">
        <f t="shared" si="702"/>
        <v>0</v>
      </c>
      <c r="CD59" s="37">
        <f t="shared" si="702"/>
        <v>0</v>
      </c>
      <c r="CE59" s="38">
        <f t="shared" si="703"/>
        <v>0</v>
      </c>
      <c r="CF59" s="37">
        <f>'[2]Свод по МО_вся численность'!CM59</f>
        <v>0</v>
      </c>
      <c r="CG59" s="37">
        <f>'[2]Свод по МО_вся численность'!CN59</f>
        <v>0</v>
      </c>
      <c r="CH59" s="37">
        <f t="shared" si="704"/>
        <v>0</v>
      </c>
      <c r="CI59" s="37">
        <f t="shared" si="704"/>
        <v>0</v>
      </c>
      <c r="CJ59" s="38">
        <f t="shared" si="705"/>
        <v>0</v>
      </c>
      <c r="CK59" s="37">
        <f>'[2]Свод по МО_вся численность'!CO59</f>
        <v>0</v>
      </c>
      <c r="CL59" s="37">
        <f>'[2]Свод по МО_вся численность'!CP59</f>
        <v>0</v>
      </c>
      <c r="CM59" s="37">
        <f t="shared" si="706"/>
        <v>0</v>
      </c>
      <c r="CN59" s="37">
        <f t="shared" si="706"/>
        <v>0</v>
      </c>
      <c r="CO59" s="38">
        <f t="shared" si="707"/>
        <v>0</v>
      </c>
      <c r="CP59" s="37">
        <f>'[2]Свод по МО_вся численность'!CQ59</f>
        <v>0</v>
      </c>
      <c r="CQ59" s="37">
        <f>'[2]Свод по МО_вся численность'!CR59</f>
        <v>0</v>
      </c>
      <c r="CR59" s="37">
        <f t="shared" si="708"/>
        <v>0</v>
      </c>
      <c r="CS59" s="37">
        <f t="shared" si="708"/>
        <v>0</v>
      </c>
      <c r="CT59" s="38">
        <f t="shared" si="709"/>
        <v>0</v>
      </c>
      <c r="CU59" s="37">
        <f>'[2]Свод по МО_вся численность'!CS59</f>
        <v>0</v>
      </c>
      <c r="CV59" s="37">
        <f>'[2]Свод по МО_вся численность'!CT59</f>
        <v>0</v>
      </c>
      <c r="CW59" s="37">
        <f t="shared" si="710"/>
        <v>0</v>
      </c>
      <c r="CX59" s="37">
        <f t="shared" si="710"/>
        <v>0</v>
      </c>
      <c r="CY59" s="38">
        <f t="shared" si="711"/>
        <v>0</v>
      </c>
      <c r="CZ59" s="37">
        <f>'[2]Свод по МО_вся численность'!CU59</f>
        <v>0</v>
      </c>
      <c r="DA59" s="37">
        <f>'[2]Свод по МО_вся численность'!CV59</f>
        <v>0</v>
      </c>
      <c r="DB59" s="37">
        <f t="shared" si="712"/>
        <v>0</v>
      </c>
      <c r="DC59" s="37">
        <f t="shared" si="712"/>
        <v>0</v>
      </c>
      <c r="DD59" s="38">
        <f t="shared" si="713"/>
        <v>0</v>
      </c>
      <c r="DE59" s="37">
        <f>'[2]Свод по МО_вся численность'!CW59</f>
        <v>0</v>
      </c>
      <c r="DF59" s="37">
        <f>'[2]Свод по МО_вся численность'!CX59</f>
        <v>0</v>
      </c>
      <c r="DG59" s="37">
        <f t="shared" si="714"/>
        <v>0</v>
      </c>
      <c r="DH59" s="37">
        <f t="shared" si="714"/>
        <v>0</v>
      </c>
      <c r="DI59" s="38">
        <f t="shared" si="715"/>
        <v>0</v>
      </c>
      <c r="DJ59" s="37">
        <f>'[2]Свод по МО_вся численность'!CY59</f>
        <v>0</v>
      </c>
      <c r="DK59" s="37">
        <f>'[2]Свод по МО_вся численность'!CZ59</f>
        <v>0</v>
      </c>
      <c r="DL59" s="37">
        <f t="shared" si="716"/>
        <v>0</v>
      </c>
      <c r="DM59" s="37">
        <f t="shared" si="716"/>
        <v>0</v>
      </c>
      <c r="DN59" s="38">
        <f t="shared" si="717"/>
        <v>0</v>
      </c>
      <c r="DO59" s="37">
        <f>'[2]Свод по МО_вся численность'!DA59</f>
        <v>0</v>
      </c>
      <c r="DP59" s="37">
        <f>'[2]Свод по МО_вся численность'!DB59</f>
        <v>0</v>
      </c>
      <c r="DQ59" s="37">
        <f t="shared" si="718"/>
        <v>0</v>
      </c>
      <c r="DR59" s="37">
        <f t="shared" si="718"/>
        <v>0</v>
      </c>
      <c r="DS59" s="38">
        <f t="shared" si="719"/>
        <v>0</v>
      </c>
      <c r="DT59" s="37">
        <f>'[2]Свод по МО_вся численность'!DC59</f>
        <v>0</v>
      </c>
      <c r="DU59" s="37">
        <f>'[2]Свод по МО_вся численность'!DD59</f>
        <v>0</v>
      </c>
      <c r="DV59" s="37">
        <f t="shared" si="720"/>
        <v>0</v>
      </c>
      <c r="DW59" s="37">
        <f t="shared" si="720"/>
        <v>0</v>
      </c>
      <c r="DX59" s="38">
        <f t="shared" si="721"/>
        <v>0</v>
      </c>
      <c r="DY59" s="37">
        <f>'[2]Свод по МО_вся численность'!DE59</f>
        <v>0</v>
      </c>
      <c r="DZ59" s="37">
        <f>'[2]Свод по МО_вся численность'!DF59</f>
        <v>0</v>
      </c>
      <c r="EA59" s="37">
        <f t="shared" si="722"/>
        <v>0</v>
      </c>
      <c r="EB59" s="37">
        <f t="shared" si="722"/>
        <v>0</v>
      </c>
      <c r="EC59" s="38">
        <f t="shared" si="723"/>
        <v>0</v>
      </c>
      <c r="ED59" s="37">
        <f>'[2]Свод по МО_вся численность'!DG59</f>
        <v>0</v>
      </c>
      <c r="EE59" s="37">
        <f>'[2]Свод по МО_вся численность'!DH59</f>
        <v>0</v>
      </c>
      <c r="EF59" s="37">
        <f t="shared" si="724"/>
        <v>0</v>
      </c>
      <c r="EG59" s="37">
        <f t="shared" si="724"/>
        <v>0</v>
      </c>
      <c r="EH59" s="23">
        <f t="shared" si="108"/>
        <v>0</v>
      </c>
      <c r="EI59" s="37">
        <f>'[2]Свод по МО_вся численность'!DI59</f>
        <v>0</v>
      </c>
      <c r="EJ59" s="37">
        <f>'[2]Свод по МО_вся численность'!DJ59</f>
        <v>0</v>
      </c>
      <c r="EK59" s="37">
        <f t="shared" si="725"/>
        <v>0</v>
      </c>
      <c r="EL59" s="37">
        <f t="shared" si="725"/>
        <v>0</v>
      </c>
      <c r="EM59" s="23">
        <f t="shared" si="110"/>
        <v>0</v>
      </c>
      <c r="EN59" s="37">
        <f>'[2]Свод по МО_вся численность'!DK59</f>
        <v>0</v>
      </c>
      <c r="EO59" s="37">
        <f>'[2]Свод по МО_вся численность'!DL59</f>
        <v>0</v>
      </c>
      <c r="EP59" s="37">
        <f t="shared" si="726"/>
        <v>0</v>
      </c>
      <c r="EQ59" s="37">
        <f t="shared" si="726"/>
        <v>0</v>
      </c>
      <c r="ER59" s="38">
        <f t="shared" si="727"/>
        <v>0</v>
      </c>
      <c r="ES59" s="37">
        <f>'[2]Свод по МО_вся численность'!DM59</f>
        <v>0</v>
      </c>
      <c r="ET59" s="37">
        <f>'[2]Свод по МО_вся численность'!DN59</f>
        <v>0</v>
      </c>
      <c r="EU59" s="37">
        <f t="shared" si="728"/>
        <v>0</v>
      </c>
      <c r="EV59" s="37">
        <f t="shared" si="728"/>
        <v>0</v>
      </c>
      <c r="EW59" s="38">
        <f t="shared" si="729"/>
        <v>0</v>
      </c>
      <c r="EX59" s="37">
        <f>'[2]Свод по МО_вся численность'!DO59</f>
        <v>0</v>
      </c>
      <c r="EY59" s="37">
        <f>'[2]Свод по МО_вся численность'!DP59</f>
        <v>0</v>
      </c>
      <c r="EZ59" s="37">
        <f t="shared" si="730"/>
        <v>0</v>
      </c>
      <c r="FA59" s="37">
        <f t="shared" si="730"/>
        <v>0</v>
      </c>
      <c r="FB59" s="38">
        <f t="shared" si="731"/>
        <v>0</v>
      </c>
      <c r="FC59" s="37">
        <f>'[2]Свод по МО_вся численность'!DQ59</f>
        <v>0</v>
      </c>
      <c r="FD59" s="37">
        <f>'[2]Свод по МО_вся численность'!DR59</f>
        <v>0</v>
      </c>
      <c r="FE59" s="37">
        <f t="shared" si="732"/>
        <v>0</v>
      </c>
      <c r="FF59" s="37">
        <f t="shared" si="732"/>
        <v>0</v>
      </c>
      <c r="FG59" s="38">
        <f t="shared" si="733"/>
        <v>0</v>
      </c>
      <c r="FH59" s="37">
        <f>'[2]Свод по МО_вся численность'!DS59</f>
        <v>0</v>
      </c>
      <c r="FI59" s="37">
        <f>'[2]Свод по МО_вся численность'!DT59</f>
        <v>0</v>
      </c>
      <c r="FJ59" s="37">
        <f t="shared" si="734"/>
        <v>0</v>
      </c>
      <c r="FK59" s="37">
        <f t="shared" si="734"/>
        <v>0</v>
      </c>
      <c r="FL59" s="38">
        <f t="shared" si="735"/>
        <v>0</v>
      </c>
      <c r="FM59" s="37">
        <f>'[2]Свод по МО_вся численность'!DU59</f>
        <v>0</v>
      </c>
      <c r="FN59" s="37">
        <f>'[2]Свод по МО_вся численность'!DV59</f>
        <v>0</v>
      </c>
      <c r="FO59" s="37">
        <f t="shared" si="736"/>
        <v>0</v>
      </c>
      <c r="FP59" s="37">
        <f t="shared" si="736"/>
        <v>0</v>
      </c>
      <c r="FQ59" s="38">
        <f t="shared" si="737"/>
        <v>0</v>
      </c>
      <c r="FR59" s="37">
        <f>'[2]Свод по МО_вся численность'!DW59</f>
        <v>0</v>
      </c>
      <c r="FS59" s="37">
        <f>'[2]Свод по МО_вся численность'!DX59</f>
        <v>0</v>
      </c>
      <c r="FT59" s="37">
        <f t="shared" si="738"/>
        <v>0</v>
      </c>
      <c r="FU59" s="37">
        <f t="shared" si="738"/>
        <v>0</v>
      </c>
      <c r="FV59" s="38">
        <f t="shared" si="739"/>
        <v>0</v>
      </c>
      <c r="FW59" s="37">
        <f>'[2]Свод по МО_вся численность'!DY59</f>
        <v>0</v>
      </c>
      <c r="FX59" s="37">
        <f>'[2]Свод по МО_вся численность'!DZ59</f>
        <v>0</v>
      </c>
      <c r="FY59" s="37">
        <f t="shared" si="740"/>
        <v>0</v>
      </c>
      <c r="FZ59" s="37">
        <f t="shared" si="740"/>
        <v>0</v>
      </c>
      <c r="GA59" s="38">
        <f t="shared" si="741"/>
        <v>0</v>
      </c>
      <c r="GB59" s="37">
        <f>'[2]Свод по МО_вся численность'!EA59</f>
        <v>0</v>
      </c>
      <c r="GC59" s="37">
        <f>'[2]Свод по МО_вся численность'!EB59</f>
        <v>0</v>
      </c>
      <c r="GD59" s="37">
        <f t="shared" si="742"/>
        <v>0</v>
      </c>
      <c r="GE59" s="37">
        <f t="shared" si="742"/>
        <v>0</v>
      </c>
      <c r="GF59" s="38">
        <f t="shared" si="743"/>
        <v>0</v>
      </c>
      <c r="GG59" s="37">
        <f>'[2]Свод по МО_вся численность'!EC59</f>
        <v>0</v>
      </c>
      <c r="GH59" s="37">
        <f>'[2]Свод по МО_вся численность'!ED59</f>
        <v>0</v>
      </c>
      <c r="GI59" s="37">
        <f t="shared" si="744"/>
        <v>0</v>
      </c>
      <c r="GJ59" s="37">
        <f t="shared" si="744"/>
        <v>0</v>
      </c>
      <c r="GK59" s="38">
        <f t="shared" si="745"/>
        <v>0</v>
      </c>
      <c r="GL59" s="37">
        <f>'[2]Свод по МО_вся численность'!EE59</f>
        <v>0</v>
      </c>
      <c r="GM59" s="37">
        <f>'[2]Свод по МО_вся численность'!EF59</f>
        <v>0</v>
      </c>
      <c r="GN59" s="37">
        <f t="shared" si="746"/>
        <v>0</v>
      </c>
      <c r="GO59" s="37">
        <f t="shared" si="746"/>
        <v>0</v>
      </c>
      <c r="GP59" s="38">
        <f t="shared" si="747"/>
        <v>0</v>
      </c>
      <c r="GQ59" s="37">
        <f>'[2]Свод по МО_вся численность'!EG59</f>
        <v>0</v>
      </c>
      <c r="GR59" s="37">
        <f>'[2]Свод по МО_вся численность'!EH59</f>
        <v>0</v>
      </c>
      <c r="GS59" s="37">
        <f t="shared" si="748"/>
        <v>0</v>
      </c>
      <c r="GT59" s="37">
        <f t="shared" si="748"/>
        <v>0</v>
      </c>
      <c r="GU59" s="38">
        <f t="shared" si="749"/>
        <v>0</v>
      </c>
      <c r="GV59" s="37">
        <f>'[2]Свод по МО_вся численность'!EI59</f>
        <v>0</v>
      </c>
      <c r="GW59" s="37">
        <f>'[2]Свод по МО_вся численность'!EJ59</f>
        <v>0</v>
      </c>
      <c r="GX59" s="37">
        <f t="shared" si="750"/>
        <v>0</v>
      </c>
      <c r="GY59" s="37">
        <f t="shared" si="750"/>
        <v>0</v>
      </c>
      <c r="GZ59" s="38">
        <f t="shared" si="751"/>
        <v>0</v>
      </c>
      <c r="HA59" s="37">
        <f>'[2]Свод по МО_вся численность'!EK59</f>
        <v>0</v>
      </c>
      <c r="HB59" s="37">
        <f>'[2]Свод по МО_вся численность'!EL59</f>
        <v>0</v>
      </c>
      <c r="HC59" s="37">
        <f t="shared" si="752"/>
        <v>0</v>
      </c>
      <c r="HD59" s="37">
        <f t="shared" si="752"/>
        <v>0</v>
      </c>
      <c r="HE59" s="38">
        <f t="shared" si="753"/>
        <v>0</v>
      </c>
      <c r="HF59" s="37">
        <f>'[2]Свод по МО_вся численность'!EM59</f>
        <v>0</v>
      </c>
      <c r="HG59" s="37">
        <f>'[2]Свод по МО_вся численность'!EN59</f>
        <v>0</v>
      </c>
      <c r="HH59" s="37">
        <f t="shared" si="754"/>
        <v>0</v>
      </c>
      <c r="HI59" s="37">
        <f t="shared" si="754"/>
        <v>0</v>
      </c>
      <c r="HJ59" s="38">
        <f t="shared" si="755"/>
        <v>0</v>
      </c>
      <c r="HK59" s="37">
        <f>'[2]Свод по МО_вся численность'!EO59</f>
        <v>0</v>
      </c>
      <c r="HL59" s="37">
        <f>'[2]Свод по МО_вся численность'!EP59</f>
        <v>0</v>
      </c>
      <c r="HM59" s="37">
        <f t="shared" si="815"/>
        <v>0</v>
      </c>
      <c r="HN59" s="37">
        <f t="shared" si="756"/>
        <v>0</v>
      </c>
      <c r="HO59" s="38">
        <f t="shared" si="757"/>
        <v>0</v>
      </c>
      <c r="HP59" s="37">
        <f>'[2]Свод по МО_вся численность'!EQ59</f>
        <v>0</v>
      </c>
      <c r="HQ59" s="37">
        <f>'[2]Свод по МО_вся численность'!ER59</f>
        <v>0</v>
      </c>
      <c r="HR59" s="37">
        <f t="shared" si="758"/>
        <v>0</v>
      </c>
      <c r="HS59" s="37">
        <f t="shared" si="758"/>
        <v>0</v>
      </c>
      <c r="HT59" s="38">
        <f t="shared" si="759"/>
        <v>0</v>
      </c>
      <c r="HU59" s="37">
        <f>'[2]Свод по МО_вся численность'!ES59</f>
        <v>0</v>
      </c>
      <c r="HV59" s="37">
        <f>'[2]Свод по МО_вся численность'!ET59</f>
        <v>0</v>
      </c>
      <c r="HW59" s="37">
        <f t="shared" si="760"/>
        <v>0</v>
      </c>
      <c r="HX59" s="37">
        <f t="shared" si="760"/>
        <v>0</v>
      </c>
      <c r="HY59" s="38">
        <f t="shared" si="761"/>
        <v>0</v>
      </c>
      <c r="HZ59" s="37">
        <f>'[2]Свод по МО_вся численность'!EU59</f>
        <v>0</v>
      </c>
      <c r="IA59" s="37">
        <f>'[2]Свод по МО_вся численность'!EV59</f>
        <v>0</v>
      </c>
      <c r="IB59" s="37">
        <f t="shared" si="762"/>
        <v>0</v>
      </c>
      <c r="IC59" s="37">
        <f t="shared" si="762"/>
        <v>0</v>
      </c>
      <c r="ID59" s="38">
        <f t="shared" si="763"/>
        <v>0</v>
      </c>
      <c r="IE59" s="37">
        <f>'[2]Свод по МО_вся численность'!EW59</f>
        <v>0</v>
      </c>
      <c r="IF59" s="37">
        <f>'[2]Свод по МО_вся численность'!EX59</f>
        <v>0</v>
      </c>
      <c r="IG59" s="37">
        <f t="shared" si="764"/>
        <v>0</v>
      </c>
      <c r="IH59" s="37">
        <f t="shared" si="764"/>
        <v>0</v>
      </c>
      <c r="II59" s="38">
        <f t="shared" si="765"/>
        <v>0</v>
      </c>
      <c r="IJ59" s="37">
        <f>'[2]Свод по МО_вся численность'!EY59</f>
        <v>0</v>
      </c>
      <c r="IK59" s="37">
        <f>'[2]Свод по МО_вся численность'!EZ59</f>
        <v>0</v>
      </c>
      <c r="IL59" s="37">
        <f t="shared" si="766"/>
        <v>0</v>
      </c>
      <c r="IM59" s="37">
        <f t="shared" si="766"/>
        <v>0</v>
      </c>
      <c r="IN59" s="38">
        <f t="shared" si="767"/>
        <v>0</v>
      </c>
      <c r="IO59" s="37">
        <f>'[2]Свод по МО_вся численность'!FA59</f>
        <v>0</v>
      </c>
      <c r="IP59" s="37">
        <f>'[2]Свод по МО_вся численность'!FB59</f>
        <v>0</v>
      </c>
      <c r="IQ59" s="37">
        <f t="shared" si="768"/>
        <v>0</v>
      </c>
      <c r="IR59" s="37">
        <f t="shared" si="768"/>
        <v>0</v>
      </c>
      <c r="IS59" s="38">
        <f t="shared" si="769"/>
        <v>0</v>
      </c>
      <c r="IT59" s="37">
        <f>'[2]Свод по МО_вся численность'!FC59</f>
        <v>0</v>
      </c>
      <c r="IU59" s="37">
        <f>'[2]Свод по МО_вся численность'!FD59</f>
        <v>0</v>
      </c>
      <c r="IV59" s="37">
        <f t="shared" si="770"/>
        <v>0</v>
      </c>
      <c r="IW59" s="37">
        <f t="shared" si="770"/>
        <v>0</v>
      </c>
      <c r="IX59" s="38">
        <f t="shared" si="771"/>
        <v>0</v>
      </c>
      <c r="IY59" s="37">
        <f>'[2]Свод по МО_вся численность'!FE59</f>
        <v>0</v>
      </c>
      <c r="IZ59" s="37">
        <f>'[2]Свод по МО_вся численность'!FF59</f>
        <v>0</v>
      </c>
      <c r="JA59" s="37">
        <f t="shared" si="772"/>
        <v>0</v>
      </c>
      <c r="JB59" s="37">
        <f t="shared" si="772"/>
        <v>0</v>
      </c>
      <c r="JC59" s="38">
        <f t="shared" si="773"/>
        <v>0</v>
      </c>
      <c r="JD59" s="37">
        <f>'[2]Свод по МО_вся численность'!FG59</f>
        <v>0</v>
      </c>
      <c r="JE59" s="37">
        <f>'[2]Свод по МО_вся численность'!FH59</f>
        <v>0</v>
      </c>
      <c r="JF59" s="37">
        <f t="shared" si="774"/>
        <v>0</v>
      </c>
      <c r="JG59" s="37">
        <f t="shared" si="774"/>
        <v>0</v>
      </c>
      <c r="JH59" s="38">
        <f t="shared" si="775"/>
        <v>0</v>
      </c>
      <c r="JI59" s="37">
        <f>'[2]Свод по МО_вся численность'!FI59</f>
        <v>0</v>
      </c>
      <c r="JJ59" s="37">
        <f>'[2]Свод по МО_вся численность'!FJ59</f>
        <v>0</v>
      </c>
      <c r="JK59" s="37">
        <f t="shared" si="776"/>
        <v>0</v>
      </c>
      <c r="JL59" s="37">
        <f t="shared" si="776"/>
        <v>0</v>
      </c>
      <c r="JM59" s="38">
        <f t="shared" si="777"/>
        <v>0</v>
      </c>
      <c r="JN59" s="37">
        <f>'[2]Свод по МО_вся численность'!FK59</f>
        <v>0</v>
      </c>
      <c r="JO59" s="37">
        <f>'[2]Свод по МО_вся численность'!FL59</f>
        <v>0</v>
      </c>
      <c r="JP59" s="37">
        <f t="shared" si="778"/>
        <v>0</v>
      </c>
      <c r="JQ59" s="37">
        <f t="shared" si="778"/>
        <v>0</v>
      </c>
      <c r="JR59" s="38">
        <f t="shared" si="779"/>
        <v>0</v>
      </c>
      <c r="JS59" s="37">
        <f>'[2]Свод по МО_вся численность'!FM59</f>
        <v>0</v>
      </c>
      <c r="JT59" s="37">
        <f>'[2]Свод по МО_вся численность'!FN59</f>
        <v>0</v>
      </c>
      <c r="JU59" s="37">
        <f t="shared" si="780"/>
        <v>0</v>
      </c>
      <c r="JV59" s="37">
        <f t="shared" si="780"/>
        <v>0</v>
      </c>
      <c r="JW59" s="38">
        <f t="shared" si="781"/>
        <v>0</v>
      </c>
      <c r="JX59" s="37">
        <f>'[2]Свод по МО_вся численность'!FO59</f>
        <v>0</v>
      </c>
      <c r="JY59" s="37">
        <f>'[2]Свод по МО_вся численность'!FP59</f>
        <v>0</v>
      </c>
      <c r="JZ59" s="37">
        <f t="shared" si="782"/>
        <v>0</v>
      </c>
      <c r="KA59" s="37">
        <f t="shared" si="782"/>
        <v>0</v>
      </c>
      <c r="KB59" s="38">
        <f t="shared" si="783"/>
        <v>0</v>
      </c>
      <c r="KC59" s="37">
        <f>'[2]Свод по МО_вся численность'!FQ59</f>
        <v>0</v>
      </c>
      <c r="KD59" s="37">
        <f>'[2]Свод по МО_вся численность'!FR59</f>
        <v>0</v>
      </c>
      <c r="KE59" s="37">
        <f t="shared" si="784"/>
        <v>0</v>
      </c>
      <c r="KF59" s="37">
        <f t="shared" si="784"/>
        <v>0</v>
      </c>
      <c r="KG59" s="38">
        <f t="shared" si="785"/>
        <v>0</v>
      </c>
      <c r="KH59" s="37">
        <f>'[2]Свод по МО_вся численность'!FS59</f>
        <v>0</v>
      </c>
      <c r="KI59" s="37">
        <f>'[2]Свод по МО_вся численность'!FT59</f>
        <v>0</v>
      </c>
      <c r="KJ59" s="37">
        <f t="shared" si="786"/>
        <v>0</v>
      </c>
      <c r="KK59" s="37">
        <f t="shared" si="786"/>
        <v>0</v>
      </c>
      <c r="KL59" s="38">
        <f t="shared" si="787"/>
        <v>0</v>
      </c>
      <c r="KM59" s="37">
        <f>'[2]Свод по МО_вся численность'!FU59</f>
        <v>0</v>
      </c>
      <c r="KN59" s="37">
        <f>'[2]Свод по МО_вся численность'!FV59</f>
        <v>0</v>
      </c>
      <c r="KO59" s="37">
        <f t="shared" si="788"/>
        <v>0</v>
      </c>
      <c r="KP59" s="37">
        <f t="shared" si="788"/>
        <v>0</v>
      </c>
      <c r="KQ59" s="38">
        <f t="shared" si="789"/>
        <v>0</v>
      </c>
      <c r="KR59" s="37">
        <f>'[2]Свод по МО_вся численность'!FW59</f>
        <v>0</v>
      </c>
      <c r="KS59" s="37">
        <f>'[2]Свод по МО_вся численность'!FX59</f>
        <v>0</v>
      </c>
      <c r="KT59" s="37">
        <f t="shared" si="790"/>
        <v>0</v>
      </c>
      <c r="KU59" s="37">
        <f t="shared" si="790"/>
        <v>0</v>
      </c>
      <c r="KV59" s="38">
        <f t="shared" si="791"/>
        <v>0</v>
      </c>
      <c r="KW59" s="37">
        <f>'[2]Свод по МО_вся численность'!FY59</f>
        <v>0</v>
      </c>
      <c r="KX59" s="37">
        <f>'[2]Свод по МО_вся численность'!FZ59</f>
        <v>0</v>
      </c>
      <c r="KY59" s="37">
        <f t="shared" si="792"/>
        <v>0</v>
      </c>
      <c r="KZ59" s="37">
        <f t="shared" si="792"/>
        <v>0</v>
      </c>
      <c r="LA59" s="38">
        <f t="shared" si="793"/>
        <v>0</v>
      </c>
      <c r="LB59" s="37">
        <f>'[2]Свод по МО_вся численность'!GA59</f>
        <v>0</v>
      </c>
      <c r="LC59" s="37">
        <f>'[2]Свод по МО_вся численность'!GB59</f>
        <v>0</v>
      </c>
      <c r="LD59" s="37">
        <f t="shared" si="794"/>
        <v>0</v>
      </c>
      <c r="LE59" s="37">
        <f t="shared" si="794"/>
        <v>0</v>
      </c>
      <c r="LF59" s="38">
        <f t="shared" si="795"/>
        <v>0</v>
      </c>
      <c r="LG59" s="37">
        <f>'[2]Свод по МО_вся численность'!GC59</f>
        <v>0</v>
      </c>
      <c r="LH59" s="37">
        <f>'[2]Свод по МО_вся численность'!GD59</f>
        <v>0</v>
      </c>
      <c r="LI59" s="37">
        <f t="shared" si="796"/>
        <v>0</v>
      </c>
      <c r="LJ59" s="37">
        <f t="shared" si="796"/>
        <v>0</v>
      </c>
      <c r="LK59" s="38">
        <f t="shared" si="797"/>
        <v>0</v>
      </c>
      <c r="LL59" s="37">
        <f>'[2]Свод по МО_вся численность'!GE59</f>
        <v>0</v>
      </c>
      <c r="LM59" s="37">
        <f>'[2]Свод по МО_вся численность'!GF59</f>
        <v>0</v>
      </c>
      <c r="LN59" s="37">
        <f t="shared" si="798"/>
        <v>0</v>
      </c>
      <c r="LO59" s="37">
        <f t="shared" si="798"/>
        <v>0</v>
      </c>
      <c r="LP59" s="38">
        <f t="shared" si="799"/>
        <v>0</v>
      </c>
      <c r="LQ59" s="37">
        <f>'[2]Свод по МО_вся численность'!GG59</f>
        <v>0</v>
      </c>
      <c r="LR59" s="37">
        <f>'[2]Свод по МО_вся численность'!GH59</f>
        <v>0</v>
      </c>
      <c r="LS59" s="37">
        <f t="shared" si="800"/>
        <v>0</v>
      </c>
      <c r="LT59" s="37">
        <f t="shared" si="800"/>
        <v>0</v>
      </c>
      <c r="LU59" s="38">
        <f t="shared" si="81"/>
        <v>0</v>
      </c>
      <c r="LV59" s="37">
        <f>'[2]Свод по МО_вся численность'!GI59</f>
        <v>0</v>
      </c>
      <c r="LW59" s="37">
        <f>'[2]Свод по МО_вся численность'!GJ59</f>
        <v>0</v>
      </c>
      <c r="LX59" s="37">
        <f t="shared" si="801"/>
        <v>0</v>
      </c>
      <c r="LY59" s="37">
        <f t="shared" si="801"/>
        <v>0</v>
      </c>
      <c r="LZ59" s="38">
        <f t="shared" si="802"/>
        <v>0</v>
      </c>
      <c r="MA59" s="37">
        <f>'[2]Свод по МО_вся численность'!GK59</f>
        <v>0</v>
      </c>
      <c r="MB59" s="37">
        <f>'[2]Свод по МО_вся численность'!GL59</f>
        <v>0</v>
      </c>
      <c r="MC59" s="37">
        <f t="shared" si="803"/>
        <v>0</v>
      </c>
      <c r="MD59" s="37">
        <f t="shared" si="803"/>
        <v>0</v>
      </c>
      <c r="ME59" s="38">
        <f t="shared" si="804"/>
        <v>0</v>
      </c>
      <c r="MF59" s="37">
        <f>'[2]Свод по МО_вся численность'!GM59</f>
        <v>0</v>
      </c>
      <c r="MG59" s="37">
        <f>'[2]Свод по МО_вся численность'!GN59</f>
        <v>0</v>
      </c>
      <c r="MH59" s="37">
        <f t="shared" si="805"/>
        <v>0</v>
      </c>
      <c r="MI59" s="37">
        <f t="shared" si="805"/>
        <v>0</v>
      </c>
      <c r="MJ59" s="38">
        <f t="shared" si="806"/>
        <v>0</v>
      </c>
      <c r="MK59" s="37">
        <f>'[2]Свод по МО_вся численность'!GO59</f>
        <v>0</v>
      </c>
      <c r="ML59" s="37">
        <f>'[2]Свод по МО_вся численность'!GP59</f>
        <v>0</v>
      </c>
      <c r="MM59" s="37">
        <f t="shared" si="807"/>
        <v>0</v>
      </c>
      <c r="MN59" s="37">
        <f t="shared" si="807"/>
        <v>0</v>
      </c>
      <c r="MO59" s="23">
        <f t="shared" si="132"/>
        <v>0</v>
      </c>
      <c r="MP59" s="37">
        <f>'[2]Свод по МО_вся численность'!GQ59</f>
        <v>0</v>
      </c>
      <c r="MQ59" s="37">
        <f>'[2]Свод по МО_вся численность'!GR59</f>
        <v>0</v>
      </c>
      <c r="MR59" s="37">
        <f t="shared" si="808"/>
        <v>0</v>
      </c>
      <c r="MS59" s="37">
        <f t="shared" si="808"/>
        <v>0</v>
      </c>
      <c r="MT59" s="23">
        <f t="shared" si="134"/>
        <v>0</v>
      </c>
      <c r="MU59" s="37">
        <f>'[2]Свод по МО_вся численность'!GS59</f>
        <v>0</v>
      </c>
      <c r="MV59" s="37">
        <f>'[2]Свод по МО_вся численность'!GT59</f>
        <v>0</v>
      </c>
      <c r="MW59" s="37">
        <f t="shared" si="809"/>
        <v>0</v>
      </c>
      <c r="MX59" s="37">
        <f t="shared" si="809"/>
        <v>0</v>
      </c>
      <c r="MY59" s="38">
        <f t="shared" si="810"/>
        <v>0</v>
      </c>
      <c r="MZ59" s="37">
        <f>'[2]Свод по МО_вся численность'!GU59</f>
        <v>0</v>
      </c>
      <c r="NA59" s="37">
        <f>'[2]Свод по МО_вся численность'!GV59</f>
        <v>0</v>
      </c>
      <c r="NB59" s="37">
        <f t="shared" si="816"/>
        <v>0</v>
      </c>
      <c r="NC59" s="37">
        <f t="shared" si="816"/>
        <v>0</v>
      </c>
      <c r="ND59" s="38">
        <f t="shared" si="811"/>
        <v>0</v>
      </c>
      <c r="NE59" s="23">
        <f t="shared" si="812"/>
        <v>0</v>
      </c>
      <c r="NF59" s="23">
        <f t="shared" si="813"/>
        <v>0</v>
      </c>
      <c r="NG59" s="41"/>
      <c r="NH59" s="41"/>
      <c r="NI59" s="30">
        <v>0</v>
      </c>
      <c r="NJ59" s="30">
        <v>0</v>
      </c>
      <c r="NK59" s="42"/>
    </row>
    <row r="60" spans="1:375" ht="20.25" x14ac:dyDescent="0.3">
      <c r="A60" s="55">
        <v>45</v>
      </c>
      <c r="B60" s="36" t="s">
        <v>151</v>
      </c>
      <c r="C60" s="37">
        <f>'[2]Свод по МО_вся численность'!AM60</f>
        <v>0</v>
      </c>
      <c r="D60" s="37">
        <f>'[2]Свод по МО_вся численность'!AN60</f>
        <v>0</v>
      </c>
      <c r="E60" s="37">
        <f t="shared" si="682"/>
        <v>0</v>
      </c>
      <c r="F60" s="37">
        <f t="shared" si="682"/>
        <v>0</v>
      </c>
      <c r="G60" s="38">
        <f t="shared" si="683"/>
        <v>0</v>
      </c>
      <c r="H60" s="39"/>
      <c r="I60" s="39"/>
      <c r="J60" s="37"/>
      <c r="K60" s="37"/>
      <c r="L60" s="37">
        <f>'[2]Свод по МО_вся численность'!AS60</f>
        <v>0</v>
      </c>
      <c r="M60" s="37">
        <f>'[2]Свод по МО_вся численность'!AT60</f>
        <v>0</v>
      </c>
      <c r="N60" s="37">
        <f t="shared" si="684"/>
        <v>0</v>
      </c>
      <c r="O60" s="37">
        <f t="shared" si="684"/>
        <v>0</v>
      </c>
      <c r="P60" s="38">
        <f t="shared" si="685"/>
        <v>0</v>
      </c>
      <c r="Q60" s="37"/>
      <c r="R60" s="37"/>
      <c r="S60" s="37"/>
      <c r="T60" s="37"/>
      <c r="U60" s="37">
        <f>'[2]Свод по МО_вся численность'!AY60</f>
        <v>0</v>
      </c>
      <c r="V60" s="37">
        <f>'[2]Свод по МО_вся численность'!AZ60</f>
        <v>0</v>
      </c>
      <c r="W60" s="37">
        <f t="shared" si="686"/>
        <v>0</v>
      </c>
      <c r="X60" s="37">
        <f t="shared" si="686"/>
        <v>0</v>
      </c>
      <c r="Y60" s="38">
        <f t="shared" si="687"/>
        <v>0</v>
      </c>
      <c r="Z60" s="37"/>
      <c r="AA60" s="37"/>
      <c r="AB60" s="37"/>
      <c r="AC60" s="37"/>
      <c r="AD60" s="37">
        <f>'[2]Свод по МО_вся численность'!BE60</f>
        <v>0</v>
      </c>
      <c r="AE60" s="37">
        <f>'[2]Свод по МО_вся численность'!BF60</f>
        <v>0</v>
      </c>
      <c r="AF60" s="37">
        <f t="shared" si="688"/>
        <v>0</v>
      </c>
      <c r="AG60" s="37">
        <f t="shared" si="688"/>
        <v>0</v>
      </c>
      <c r="AH60" s="38">
        <f t="shared" si="689"/>
        <v>0</v>
      </c>
      <c r="AI60" s="37"/>
      <c r="AJ60" s="37"/>
      <c r="AK60" s="37"/>
      <c r="AL60" s="37"/>
      <c r="AM60" s="37">
        <f>'[2]Свод по МО_вся численность'!BK60</f>
        <v>0</v>
      </c>
      <c r="AN60" s="37">
        <f>'[2]Свод по МО_вся численность'!BL60</f>
        <v>0</v>
      </c>
      <c r="AO60" s="37">
        <f t="shared" si="690"/>
        <v>0</v>
      </c>
      <c r="AP60" s="37">
        <f t="shared" si="690"/>
        <v>0</v>
      </c>
      <c r="AQ60" s="38">
        <f t="shared" si="691"/>
        <v>0</v>
      </c>
      <c r="AR60" s="37"/>
      <c r="AS60" s="37"/>
      <c r="AT60" s="37"/>
      <c r="AU60" s="37"/>
      <c r="AV60" s="37">
        <f>'[2]Свод по МО_вся численность'!BQ60</f>
        <v>0</v>
      </c>
      <c r="AW60" s="37">
        <f>'[2]Свод по МО_вся численность'!BR60</f>
        <v>0</v>
      </c>
      <c r="AX60" s="37">
        <f t="shared" si="692"/>
        <v>0</v>
      </c>
      <c r="AY60" s="37">
        <f t="shared" si="692"/>
        <v>0</v>
      </c>
      <c r="AZ60" s="38">
        <f t="shared" si="693"/>
        <v>0</v>
      </c>
      <c r="BA60" s="37"/>
      <c r="BB60" s="37"/>
      <c r="BC60" s="37"/>
      <c r="BD60" s="37"/>
      <c r="BE60" s="37">
        <f>'[2]Свод по МО_вся численность'!BW60</f>
        <v>0</v>
      </c>
      <c r="BF60" s="37">
        <f>'[2]Свод по МО_вся численность'!BX60</f>
        <v>0</v>
      </c>
      <c r="BG60" s="39"/>
      <c r="BH60" s="39"/>
      <c r="BI60" s="37">
        <f t="shared" si="814"/>
        <v>0</v>
      </c>
      <c r="BJ60" s="37">
        <f t="shared" si="694"/>
        <v>0</v>
      </c>
      <c r="BK60" s="38">
        <f t="shared" si="695"/>
        <v>0</v>
      </c>
      <c r="BL60" s="37">
        <f>'[2]Свод по МО_вся численность'!CE60</f>
        <v>0</v>
      </c>
      <c r="BM60" s="37">
        <f>'[2]Свод по МО_вся численность'!CF60</f>
        <v>0</v>
      </c>
      <c r="BN60" s="37">
        <f t="shared" si="696"/>
        <v>0</v>
      </c>
      <c r="BO60" s="37">
        <f t="shared" si="696"/>
        <v>0</v>
      </c>
      <c r="BP60" s="38">
        <f t="shared" si="697"/>
        <v>0</v>
      </c>
      <c r="BQ60" s="37">
        <f>'[2]Свод по МО_вся численность'!CG60</f>
        <v>0</v>
      </c>
      <c r="BR60" s="37">
        <f>'[2]Свод по МО_вся численность'!CH60</f>
        <v>0</v>
      </c>
      <c r="BS60" s="37">
        <f t="shared" si="698"/>
        <v>0</v>
      </c>
      <c r="BT60" s="37">
        <f t="shared" si="698"/>
        <v>0</v>
      </c>
      <c r="BU60" s="38">
        <f t="shared" si="699"/>
        <v>0</v>
      </c>
      <c r="BV60" s="37">
        <f>'[2]Свод по МО_вся численность'!CI60</f>
        <v>0</v>
      </c>
      <c r="BW60" s="37">
        <f>'[2]Свод по МО_вся численность'!CJ60</f>
        <v>0</v>
      </c>
      <c r="BX60" s="37">
        <f t="shared" si="700"/>
        <v>0</v>
      </c>
      <c r="BY60" s="37">
        <f t="shared" si="700"/>
        <v>0</v>
      </c>
      <c r="BZ60" s="38">
        <f t="shared" si="701"/>
        <v>0</v>
      </c>
      <c r="CA60" s="37">
        <f>'[2]Свод по МО_вся численность'!CK60</f>
        <v>0</v>
      </c>
      <c r="CB60" s="37">
        <f>'[2]Свод по МО_вся численность'!CL60</f>
        <v>0</v>
      </c>
      <c r="CC60" s="37">
        <f t="shared" si="702"/>
        <v>0</v>
      </c>
      <c r="CD60" s="37">
        <f t="shared" si="702"/>
        <v>0</v>
      </c>
      <c r="CE60" s="38">
        <f t="shared" si="703"/>
        <v>0</v>
      </c>
      <c r="CF60" s="37">
        <f>'[2]Свод по МО_вся численность'!CM60</f>
        <v>0</v>
      </c>
      <c r="CG60" s="37">
        <f>'[2]Свод по МО_вся численность'!CN60</f>
        <v>0</v>
      </c>
      <c r="CH60" s="37">
        <f t="shared" si="704"/>
        <v>0</v>
      </c>
      <c r="CI60" s="37">
        <f t="shared" si="704"/>
        <v>0</v>
      </c>
      <c r="CJ60" s="38">
        <f t="shared" si="705"/>
        <v>0</v>
      </c>
      <c r="CK60" s="37">
        <f>'[2]Свод по МО_вся численность'!CO60</f>
        <v>0</v>
      </c>
      <c r="CL60" s="37">
        <f>'[2]Свод по МО_вся численность'!CP60</f>
        <v>0</v>
      </c>
      <c r="CM60" s="37">
        <f t="shared" si="706"/>
        <v>0</v>
      </c>
      <c r="CN60" s="37">
        <f t="shared" si="706"/>
        <v>0</v>
      </c>
      <c r="CO60" s="38">
        <f t="shared" si="707"/>
        <v>0</v>
      </c>
      <c r="CP60" s="37">
        <f>'[2]Свод по МО_вся численность'!CQ60</f>
        <v>0</v>
      </c>
      <c r="CQ60" s="37">
        <f>'[2]Свод по МО_вся численность'!CR60</f>
        <v>0</v>
      </c>
      <c r="CR60" s="37">
        <f t="shared" si="708"/>
        <v>0</v>
      </c>
      <c r="CS60" s="37">
        <f t="shared" si="708"/>
        <v>0</v>
      </c>
      <c r="CT60" s="38">
        <f t="shared" si="709"/>
        <v>0</v>
      </c>
      <c r="CU60" s="37">
        <f>'[2]Свод по МО_вся численность'!CS60</f>
        <v>0</v>
      </c>
      <c r="CV60" s="37">
        <f>'[2]Свод по МО_вся численность'!CT60</f>
        <v>0</v>
      </c>
      <c r="CW60" s="37">
        <f t="shared" si="710"/>
        <v>0</v>
      </c>
      <c r="CX60" s="37">
        <f t="shared" si="710"/>
        <v>0</v>
      </c>
      <c r="CY60" s="38">
        <f t="shared" si="711"/>
        <v>0</v>
      </c>
      <c r="CZ60" s="37">
        <f>'[2]Свод по МО_вся численность'!CU60</f>
        <v>0</v>
      </c>
      <c r="DA60" s="37">
        <f>'[2]Свод по МО_вся численность'!CV60</f>
        <v>0</v>
      </c>
      <c r="DB60" s="37">
        <f t="shared" si="712"/>
        <v>0</v>
      </c>
      <c r="DC60" s="37">
        <f t="shared" si="712"/>
        <v>0</v>
      </c>
      <c r="DD60" s="38">
        <f t="shared" si="713"/>
        <v>0</v>
      </c>
      <c r="DE60" s="37">
        <f>'[2]Свод по МО_вся численность'!CW60</f>
        <v>0</v>
      </c>
      <c r="DF60" s="37">
        <f>'[2]Свод по МО_вся численность'!CX60</f>
        <v>0</v>
      </c>
      <c r="DG60" s="37">
        <f t="shared" si="714"/>
        <v>0</v>
      </c>
      <c r="DH60" s="37">
        <f t="shared" si="714"/>
        <v>0</v>
      </c>
      <c r="DI60" s="38">
        <f t="shared" si="715"/>
        <v>0</v>
      </c>
      <c r="DJ60" s="37">
        <f>'[2]Свод по МО_вся численность'!CY60</f>
        <v>0</v>
      </c>
      <c r="DK60" s="37">
        <f>'[2]Свод по МО_вся численность'!CZ60</f>
        <v>0</v>
      </c>
      <c r="DL60" s="37">
        <f t="shared" si="716"/>
        <v>0</v>
      </c>
      <c r="DM60" s="37">
        <f t="shared" si="716"/>
        <v>0</v>
      </c>
      <c r="DN60" s="38">
        <f t="shared" si="717"/>
        <v>0</v>
      </c>
      <c r="DO60" s="37">
        <f>'[2]Свод по МО_вся численность'!DA60</f>
        <v>0</v>
      </c>
      <c r="DP60" s="37">
        <f>'[2]Свод по МО_вся численность'!DB60</f>
        <v>0</v>
      </c>
      <c r="DQ60" s="37">
        <f t="shared" si="718"/>
        <v>0</v>
      </c>
      <c r="DR60" s="37">
        <f t="shared" si="718"/>
        <v>0</v>
      </c>
      <c r="DS60" s="38">
        <f t="shared" si="719"/>
        <v>0</v>
      </c>
      <c r="DT60" s="37">
        <f>'[2]Свод по МО_вся численность'!DC60</f>
        <v>0</v>
      </c>
      <c r="DU60" s="37">
        <f>'[2]Свод по МО_вся численность'!DD60</f>
        <v>0</v>
      </c>
      <c r="DV60" s="37">
        <f t="shared" si="720"/>
        <v>0</v>
      </c>
      <c r="DW60" s="37">
        <f t="shared" si="720"/>
        <v>0</v>
      </c>
      <c r="DX60" s="38">
        <f t="shared" si="721"/>
        <v>0</v>
      </c>
      <c r="DY60" s="37">
        <f>'[2]Свод по МО_вся численность'!DE60</f>
        <v>0</v>
      </c>
      <c r="DZ60" s="37">
        <f>'[2]Свод по МО_вся численность'!DF60</f>
        <v>0</v>
      </c>
      <c r="EA60" s="37">
        <f t="shared" si="722"/>
        <v>0</v>
      </c>
      <c r="EB60" s="37">
        <f t="shared" si="722"/>
        <v>0</v>
      </c>
      <c r="EC60" s="38">
        <f t="shared" si="723"/>
        <v>0</v>
      </c>
      <c r="ED60" s="37">
        <f>'[2]Свод по МО_вся численность'!DG60</f>
        <v>0</v>
      </c>
      <c r="EE60" s="37">
        <f>'[2]Свод по МО_вся численность'!DH60</f>
        <v>0</v>
      </c>
      <c r="EF60" s="37">
        <f t="shared" si="724"/>
        <v>0</v>
      </c>
      <c r="EG60" s="37">
        <f t="shared" si="724"/>
        <v>0</v>
      </c>
      <c r="EH60" s="23">
        <f t="shared" si="108"/>
        <v>0</v>
      </c>
      <c r="EI60" s="37">
        <f>'[2]Свод по МО_вся численность'!DI60</f>
        <v>0</v>
      </c>
      <c r="EJ60" s="37">
        <f>'[2]Свод по МО_вся численность'!DJ60</f>
        <v>0</v>
      </c>
      <c r="EK60" s="37">
        <f t="shared" si="725"/>
        <v>0</v>
      </c>
      <c r="EL60" s="37">
        <f t="shared" si="725"/>
        <v>0</v>
      </c>
      <c r="EM60" s="23">
        <f t="shared" si="110"/>
        <v>0</v>
      </c>
      <c r="EN60" s="37">
        <f>'[2]Свод по МО_вся численность'!DK60</f>
        <v>0</v>
      </c>
      <c r="EO60" s="37">
        <f>'[2]Свод по МО_вся численность'!DL60</f>
        <v>0</v>
      </c>
      <c r="EP60" s="37">
        <f t="shared" si="726"/>
        <v>0</v>
      </c>
      <c r="EQ60" s="37">
        <f t="shared" si="726"/>
        <v>0</v>
      </c>
      <c r="ER60" s="38">
        <f t="shared" si="727"/>
        <v>0</v>
      </c>
      <c r="ES60" s="37">
        <f>'[2]Свод по МО_вся численность'!DM60</f>
        <v>0</v>
      </c>
      <c r="ET60" s="37">
        <f>'[2]Свод по МО_вся численность'!DN60</f>
        <v>0</v>
      </c>
      <c r="EU60" s="37">
        <f t="shared" si="728"/>
        <v>0</v>
      </c>
      <c r="EV60" s="37">
        <f t="shared" si="728"/>
        <v>0</v>
      </c>
      <c r="EW60" s="38">
        <f t="shared" si="729"/>
        <v>0</v>
      </c>
      <c r="EX60" s="37">
        <f>'[2]Свод по МО_вся численность'!DO60</f>
        <v>0</v>
      </c>
      <c r="EY60" s="37">
        <f>'[2]Свод по МО_вся численность'!DP60</f>
        <v>0</v>
      </c>
      <c r="EZ60" s="37">
        <f t="shared" si="730"/>
        <v>0</v>
      </c>
      <c r="FA60" s="37">
        <f t="shared" si="730"/>
        <v>0</v>
      </c>
      <c r="FB60" s="38">
        <f t="shared" si="731"/>
        <v>0</v>
      </c>
      <c r="FC60" s="37">
        <f>'[2]Свод по МО_вся численность'!DQ60</f>
        <v>0</v>
      </c>
      <c r="FD60" s="37">
        <f>'[2]Свод по МО_вся численность'!DR60</f>
        <v>0</v>
      </c>
      <c r="FE60" s="37">
        <f t="shared" si="732"/>
        <v>0</v>
      </c>
      <c r="FF60" s="37">
        <f t="shared" si="732"/>
        <v>0</v>
      </c>
      <c r="FG60" s="38">
        <f t="shared" si="733"/>
        <v>0</v>
      </c>
      <c r="FH60" s="37">
        <f>'[2]Свод по МО_вся численность'!DS60</f>
        <v>0</v>
      </c>
      <c r="FI60" s="37">
        <f>'[2]Свод по МО_вся численность'!DT60</f>
        <v>0</v>
      </c>
      <c r="FJ60" s="37">
        <f t="shared" si="734"/>
        <v>0</v>
      </c>
      <c r="FK60" s="37">
        <f t="shared" si="734"/>
        <v>0</v>
      </c>
      <c r="FL60" s="38">
        <f t="shared" si="735"/>
        <v>0</v>
      </c>
      <c r="FM60" s="37">
        <f>'[2]Свод по МО_вся численность'!DU60</f>
        <v>0</v>
      </c>
      <c r="FN60" s="37">
        <f>'[2]Свод по МО_вся численность'!DV60</f>
        <v>0</v>
      </c>
      <c r="FO60" s="37">
        <f t="shared" si="736"/>
        <v>0</v>
      </c>
      <c r="FP60" s="37">
        <f t="shared" si="736"/>
        <v>0</v>
      </c>
      <c r="FQ60" s="38">
        <f t="shared" si="737"/>
        <v>0</v>
      </c>
      <c r="FR60" s="37">
        <f>'[2]Свод по МО_вся численность'!DW60</f>
        <v>0</v>
      </c>
      <c r="FS60" s="37">
        <f>'[2]Свод по МО_вся численность'!DX60</f>
        <v>0</v>
      </c>
      <c r="FT60" s="37">
        <f t="shared" si="738"/>
        <v>0</v>
      </c>
      <c r="FU60" s="37">
        <f t="shared" si="738"/>
        <v>0</v>
      </c>
      <c r="FV60" s="38">
        <f t="shared" si="739"/>
        <v>0</v>
      </c>
      <c r="FW60" s="37">
        <f>'[2]Свод по МО_вся численность'!DY60</f>
        <v>0</v>
      </c>
      <c r="FX60" s="37">
        <f>'[2]Свод по МО_вся численность'!DZ60</f>
        <v>0</v>
      </c>
      <c r="FY60" s="37">
        <f t="shared" si="740"/>
        <v>0</v>
      </c>
      <c r="FZ60" s="37">
        <f t="shared" si="740"/>
        <v>0</v>
      </c>
      <c r="GA60" s="38">
        <f t="shared" si="741"/>
        <v>0</v>
      </c>
      <c r="GB60" s="37">
        <f>'[2]Свод по МО_вся численность'!EA60</f>
        <v>0</v>
      </c>
      <c r="GC60" s="37">
        <f>'[2]Свод по МО_вся численность'!EB60</f>
        <v>0</v>
      </c>
      <c r="GD60" s="37">
        <f t="shared" si="742"/>
        <v>0</v>
      </c>
      <c r="GE60" s="37">
        <f t="shared" si="742"/>
        <v>0</v>
      </c>
      <c r="GF60" s="38">
        <f t="shared" si="743"/>
        <v>0</v>
      </c>
      <c r="GG60" s="37">
        <f>'[2]Свод по МО_вся численность'!EC60</f>
        <v>0</v>
      </c>
      <c r="GH60" s="37">
        <f>'[2]Свод по МО_вся численность'!ED60</f>
        <v>0</v>
      </c>
      <c r="GI60" s="37">
        <f t="shared" si="744"/>
        <v>0</v>
      </c>
      <c r="GJ60" s="37">
        <f t="shared" si="744"/>
        <v>0</v>
      </c>
      <c r="GK60" s="38">
        <f t="shared" si="745"/>
        <v>0</v>
      </c>
      <c r="GL60" s="37">
        <f>'[2]Свод по МО_вся численность'!EE60</f>
        <v>0</v>
      </c>
      <c r="GM60" s="37">
        <f>'[2]Свод по МО_вся численность'!EF60</f>
        <v>0</v>
      </c>
      <c r="GN60" s="37">
        <f t="shared" si="746"/>
        <v>0</v>
      </c>
      <c r="GO60" s="37">
        <f t="shared" si="746"/>
        <v>0</v>
      </c>
      <c r="GP60" s="38">
        <f t="shared" si="747"/>
        <v>0</v>
      </c>
      <c r="GQ60" s="37">
        <f>'[2]Свод по МО_вся численность'!EG60</f>
        <v>0</v>
      </c>
      <c r="GR60" s="37">
        <f>'[2]Свод по МО_вся численность'!EH60</f>
        <v>0</v>
      </c>
      <c r="GS60" s="37">
        <f t="shared" si="748"/>
        <v>0</v>
      </c>
      <c r="GT60" s="37">
        <f t="shared" si="748"/>
        <v>0</v>
      </c>
      <c r="GU60" s="38">
        <f t="shared" si="749"/>
        <v>0</v>
      </c>
      <c r="GV60" s="37">
        <f>'[2]Свод по МО_вся численность'!EI60</f>
        <v>0</v>
      </c>
      <c r="GW60" s="37">
        <f>'[2]Свод по МО_вся численность'!EJ60</f>
        <v>0</v>
      </c>
      <c r="GX60" s="37">
        <f t="shared" si="750"/>
        <v>0</v>
      </c>
      <c r="GY60" s="37">
        <f t="shared" si="750"/>
        <v>0</v>
      </c>
      <c r="GZ60" s="38">
        <f t="shared" si="751"/>
        <v>0</v>
      </c>
      <c r="HA60" s="37">
        <f>'[2]Свод по МО_вся численность'!EK60</f>
        <v>0</v>
      </c>
      <c r="HB60" s="37">
        <f>'[2]Свод по МО_вся численность'!EL60</f>
        <v>0</v>
      </c>
      <c r="HC60" s="37">
        <f t="shared" si="752"/>
        <v>0</v>
      </c>
      <c r="HD60" s="37">
        <f t="shared" si="752"/>
        <v>0</v>
      </c>
      <c r="HE60" s="38">
        <f t="shared" si="753"/>
        <v>0</v>
      </c>
      <c r="HF60" s="37">
        <f>'[2]Свод по МО_вся численность'!EM60</f>
        <v>0</v>
      </c>
      <c r="HG60" s="37">
        <f>'[2]Свод по МО_вся численность'!EN60</f>
        <v>0</v>
      </c>
      <c r="HH60" s="37">
        <f t="shared" si="754"/>
        <v>0</v>
      </c>
      <c r="HI60" s="37">
        <f t="shared" si="754"/>
        <v>0</v>
      </c>
      <c r="HJ60" s="38">
        <f t="shared" si="755"/>
        <v>0</v>
      </c>
      <c r="HK60" s="37">
        <f>'[2]Свод по МО_вся численность'!EO60</f>
        <v>0</v>
      </c>
      <c r="HL60" s="37">
        <f>'[2]Свод по МО_вся численность'!EP60</f>
        <v>0</v>
      </c>
      <c r="HM60" s="37">
        <f t="shared" si="815"/>
        <v>0</v>
      </c>
      <c r="HN60" s="37">
        <f t="shared" si="756"/>
        <v>0</v>
      </c>
      <c r="HO60" s="38">
        <f t="shared" si="757"/>
        <v>0</v>
      </c>
      <c r="HP60" s="37">
        <f>'[2]Свод по МО_вся численность'!EQ60</f>
        <v>0</v>
      </c>
      <c r="HQ60" s="37">
        <f>'[2]Свод по МО_вся численность'!ER60</f>
        <v>0</v>
      </c>
      <c r="HR60" s="37">
        <f t="shared" si="758"/>
        <v>0</v>
      </c>
      <c r="HS60" s="37">
        <f t="shared" si="758"/>
        <v>0</v>
      </c>
      <c r="HT60" s="38">
        <f t="shared" si="759"/>
        <v>0</v>
      </c>
      <c r="HU60" s="37">
        <f>'[2]Свод по МО_вся численность'!ES60</f>
        <v>0</v>
      </c>
      <c r="HV60" s="37">
        <f>'[2]Свод по МО_вся численность'!ET60</f>
        <v>0</v>
      </c>
      <c r="HW60" s="37">
        <f t="shared" si="760"/>
        <v>0</v>
      </c>
      <c r="HX60" s="37">
        <f t="shared" si="760"/>
        <v>0</v>
      </c>
      <c r="HY60" s="38">
        <f t="shared" si="761"/>
        <v>0</v>
      </c>
      <c r="HZ60" s="37">
        <f>'[2]Свод по МО_вся численность'!EU60</f>
        <v>0</v>
      </c>
      <c r="IA60" s="37">
        <f>'[2]Свод по МО_вся численность'!EV60</f>
        <v>0</v>
      </c>
      <c r="IB60" s="37">
        <f t="shared" si="762"/>
        <v>0</v>
      </c>
      <c r="IC60" s="37">
        <f t="shared" si="762"/>
        <v>0</v>
      </c>
      <c r="ID60" s="38">
        <f t="shared" si="763"/>
        <v>0</v>
      </c>
      <c r="IE60" s="37">
        <f>'[2]Свод по МО_вся численность'!EW60</f>
        <v>0</v>
      </c>
      <c r="IF60" s="37">
        <f>'[2]Свод по МО_вся численность'!EX60</f>
        <v>0</v>
      </c>
      <c r="IG60" s="37">
        <f t="shared" si="764"/>
        <v>0</v>
      </c>
      <c r="IH60" s="37">
        <f t="shared" si="764"/>
        <v>0</v>
      </c>
      <c r="II60" s="38">
        <f t="shared" si="765"/>
        <v>0</v>
      </c>
      <c r="IJ60" s="37">
        <f>'[2]Свод по МО_вся численность'!EY60</f>
        <v>0</v>
      </c>
      <c r="IK60" s="37">
        <f>'[2]Свод по МО_вся численность'!EZ60</f>
        <v>0</v>
      </c>
      <c r="IL60" s="37">
        <f t="shared" si="766"/>
        <v>0</v>
      </c>
      <c r="IM60" s="37">
        <f t="shared" si="766"/>
        <v>0</v>
      </c>
      <c r="IN60" s="38">
        <f t="shared" si="767"/>
        <v>0</v>
      </c>
      <c r="IO60" s="37">
        <f>'[2]Свод по МО_вся численность'!FA60</f>
        <v>0</v>
      </c>
      <c r="IP60" s="37">
        <f>'[2]Свод по МО_вся численность'!FB60</f>
        <v>0</v>
      </c>
      <c r="IQ60" s="37">
        <f t="shared" si="768"/>
        <v>0</v>
      </c>
      <c r="IR60" s="37">
        <f t="shared" si="768"/>
        <v>0</v>
      </c>
      <c r="IS60" s="38">
        <f t="shared" si="769"/>
        <v>0</v>
      </c>
      <c r="IT60" s="37">
        <f>'[2]Свод по МО_вся численность'!FC60</f>
        <v>0</v>
      </c>
      <c r="IU60" s="37">
        <f>'[2]Свод по МО_вся численность'!FD60</f>
        <v>0</v>
      </c>
      <c r="IV60" s="37">
        <f t="shared" si="770"/>
        <v>0</v>
      </c>
      <c r="IW60" s="37">
        <f t="shared" si="770"/>
        <v>0</v>
      </c>
      <c r="IX60" s="38">
        <f t="shared" si="771"/>
        <v>0</v>
      </c>
      <c r="IY60" s="37">
        <f>'[2]Свод по МО_вся численность'!FE60</f>
        <v>0</v>
      </c>
      <c r="IZ60" s="37">
        <f>'[2]Свод по МО_вся численность'!FF60</f>
        <v>0</v>
      </c>
      <c r="JA60" s="37">
        <f t="shared" si="772"/>
        <v>0</v>
      </c>
      <c r="JB60" s="37">
        <f t="shared" si="772"/>
        <v>0</v>
      </c>
      <c r="JC60" s="38">
        <f t="shared" si="773"/>
        <v>0</v>
      </c>
      <c r="JD60" s="37">
        <f>'[2]Свод по МО_вся численность'!FG60</f>
        <v>0</v>
      </c>
      <c r="JE60" s="37">
        <f>'[2]Свод по МО_вся численность'!FH60</f>
        <v>0</v>
      </c>
      <c r="JF60" s="37">
        <f t="shared" si="774"/>
        <v>0</v>
      </c>
      <c r="JG60" s="37">
        <f t="shared" si="774"/>
        <v>0</v>
      </c>
      <c r="JH60" s="38">
        <f t="shared" si="775"/>
        <v>0</v>
      </c>
      <c r="JI60" s="37">
        <f>'[2]Свод по МО_вся численность'!FI60</f>
        <v>0</v>
      </c>
      <c r="JJ60" s="37">
        <f>'[2]Свод по МО_вся численность'!FJ60</f>
        <v>0</v>
      </c>
      <c r="JK60" s="37">
        <f t="shared" si="776"/>
        <v>0</v>
      </c>
      <c r="JL60" s="37">
        <f t="shared" si="776"/>
        <v>0</v>
      </c>
      <c r="JM60" s="38">
        <f t="shared" si="777"/>
        <v>0</v>
      </c>
      <c r="JN60" s="37">
        <f>'[2]Свод по МО_вся численность'!FK60</f>
        <v>0</v>
      </c>
      <c r="JO60" s="37">
        <f>'[2]Свод по МО_вся численность'!FL60</f>
        <v>0</v>
      </c>
      <c r="JP60" s="37">
        <f t="shared" si="778"/>
        <v>0</v>
      </c>
      <c r="JQ60" s="37">
        <f t="shared" si="778"/>
        <v>0</v>
      </c>
      <c r="JR60" s="38">
        <f t="shared" si="779"/>
        <v>0</v>
      </c>
      <c r="JS60" s="37">
        <f>'[2]Свод по МО_вся численность'!FM60</f>
        <v>0</v>
      </c>
      <c r="JT60" s="37">
        <f>'[2]Свод по МО_вся численность'!FN60</f>
        <v>0</v>
      </c>
      <c r="JU60" s="37">
        <f t="shared" si="780"/>
        <v>0</v>
      </c>
      <c r="JV60" s="37">
        <f t="shared" si="780"/>
        <v>0</v>
      </c>
      <c r="JW60" s="38">
        <f t="shared" si="781"/>
        <v>0</v>
      </c>
      <c r="JX60" s="37">
        <f>'[2]Свод по МО_вся численность'!FO60</f>
        <v>0</v>
      </c>
      <c r="JY60" s="37">
        <f>'[2]Свод по МО_вся численность'!FP60</f>
        <v>0</v>
      </c>
      <c r="JZ60" s="37">
        <f t="shared" si="782"/>
        <v>0</v>
      </c>
      <c r="KA60" s="37">
        <f t="shared" si="782"/>
        <v>0</v>
      </c>
      <c r="KB60" s="38">
        <f t="shared" si="783"/>
        <v>0</v>
      </c>
      <c r="KC60" s="37">
        <f>'[2]Свод по МО_вся численность'!FQ60</f>
        <v>0</v>
      </c>
      <c r="KD60" s="37">
        <f>'[2]Свод по МО_вся численность'!FR60</f>
        <v>0</v>
      </c>
      <c r="KE60" s="37">
        <f t="shared" si="784"/>
        <v>0</v>
      </c>
      <c r="KF60" s="37">
        <f t="shared" si="784"/>
        <v>0</v>
      </c>
      <c r="KG60" s="38">
        <f t="shared" si="785"/>
        <v>0</v>
      </c>
      <c r="KH60" s="37">
        <f>'[2]Свод по МО_вся численность'!FS60</f>
        <v>0</v>
      </c>
      <c r="KI60" s="37">
        <f>'[2]Свод по МО_вся численность'!FT60</f>
        <v>0</v>
      </c>
      <c r="KJ60" s="37">
        <f t="shared" si="786"/>
        <v>0</v>
      </c>
      <c r="KK60" s="37">
        <f t="shared" si="786"/>
        <v>0</v>
      </c>
      <c r="KL60" s="38">
        <f t="shared" si="787"/>
        <v>0</v>
      </c>
      <c r="KM60" s="37">
        <f>'[2]Свод по МО_вся численность'!FU60</f>
        <v>0</v>
      </c>
      <c r="KN60" s="37">
        <f>'[2]Свод по МО_вся численность'!FV60</f>
        <v>0</v>
      </c>
      <c r="KO60" s="37">
        <f t="shared" si="788"/>
        <v>0</v>
      </c>
      <c r="KP60" s="37">
        <f t="shared" si="788"/>
        <v>0</v>
      </c>
      <c r="KQ60" s="38">
        <f t="shared" si="789"/>
        <v>0</v>
      </c>
      <c r="KR60" s="37">
        <f>'[2]Свод по МО_вся численность'!FW60</f>
        <v>0</v>
      </c>
      <c r="KS60" s="37">
        <f>'[2]Свод по МО_вся численность'!FX60</f>
        <v>0</v>
      </c>
      <c r="KT60" s="37">
        <f t="shared" si="790"/>
        <v>0</v>
      </c>
      <c r="KU60" s="37">
        <f t="shared" si="790"/>
        <v>0</v>
      </c>
      <c r="KV60" s="38">
        <f t="shared" si="791"/>
        <v>0</v>
      </c>
      <c r="KW60" s="37">
        <f>'[2]Свод по МО_вся численность'!FY60</f>
        <v>0</v>
      </c>
      <c r="KX60" s="37">
        <f>'[2]Свод по МО_вся численность'!FZ60</f>
        <v>0</v>
      </c>
      <c r="KY60" s="37">
        <f t="shared" si="792"/>
        <v>0</v>
      </c>
      <c r="KZ60" s="37">
        <f t="shared" si="792"/>
        <v>0</v>
      </c>
      <c r="LA60" s="38">
        <f t="shared" si="793"/>
        <v>0</v>
      </c>
      <c r="LB60" s="37">
        <f>'[2]Свод по МО_вся численность'!GA60</f>
        <v>0</v>
      </c>
      <c r="LC60" s="37">
        <f>'[2]Свод по МО_вся численность'!GB60</f>
        <v>0</v>
      </c>
      <c r="LD60" s="37">
        <f t="shared" si="794"/>
        <v>0</v>
      </c>
      <c r="LE60" s="37">
        <f t="shared" si="794"/>
        <v>0</v>
      </c>
      <c r="LF60" s="38">
        <f t="shared" si="795"/>
        <v>0</v>
      </c>
      <c r="LG60" s="37">
        <f>'[2]Свод по МО_вся численность'!GC60</f>
        <v>0</v>
      </c>
      <c r="LH60" s="37">
        <f>'[2]Свод по МО_вся численность'!GD60</f>
        <v>0</v>
      </c>
      <c r="LI60" s="37">
        <f t="shared" si="796"/>
        <v>0</v>
      </c>
      <c r="LJ60" s="37">
        <f t="shared" si="796"/>
        <v>0</v>
      </c>
      <c r="LK60" s="38">
        <f t="shared" si="797"/>
        <v>0</v>
      </c>
      <c r="LL60" s="37">
        <f>'[2]Свод по МО_вся численность'!GE60</f>
        <v>0</v>
      </c>
      <c r="LM60" s="37">
        <f>'[2]Свод по МО_вся численность'!GF60</f>
        <v>0</v>
      </c>
      <c r="LN60" s="37">
        <f t="shared" si="798"/>
        <v>0</v>
      </c>
      <c r="LO60" s="37">
        <f t="shared" si="798"/>
        <v>0</v>
      </c>
      <c r="LP60" s="38">
        <f t="shared" si="799"/>
        <v>0</v>
      </c>
      <c r="LQ60" s="37">
        <f>'[2]Свод по МО_вся численность'!GG60</f>
        <v>0</v>
      </c>
      <c r="LR60" s="37">
        <f>'[2]Свод по МО_вся численность'!GH60</f>
        <v>0</v>
      </c>
      <c r="LS60" s="37">
        <f t="shared" si="800"/>
        <v>0</v>
      </c>
      <c r="LT60" s="37">
        <f t="shared" si="800"/>
        <v>0</v>
      </c>
      <c r="LU60" s="38">
        <f t="shared" si="81"/>
        <v>0</v>
      </c>
      <c r="LV60" s="37">
        <f>'[2]Свод по МО_вся численность'!GI60</f>
        <v>0</v>
      </c>
      <c r="LW60" s="37">
        <f>'[2]Свод по МО_вся численность'!GJ60</f>
        <v>0</v>
      </c>
      <c r="LX60" s="37">
        <f t="shared" si="801"/>
        <v>0</v>
      </c>
      <c r="LY60" s="37">
        <f t="shared" si="801"/>
        <v>0</v>
      </c>
      <c r="LZ60" s="38">
        <f t="shared" si="802"/>
        <v>0</v>
      </c>
      <c r="MA60" s="37">
        <f>'[2]Свод по МО_вся численность'!GK60</f>
        <v>0</v>
      </c>
      <c r="MB60" s="37">
        <f>'[2]Свод по МО_вся численность'!GL60</f>
        <v>0</v>
      </c>
      <c r="MC60" s="37">
        <f t="shared" si="803"/>
        <v>0</v>
      </c>
      <c r="MD60" s="37">
        <f t="shared" si="803"/>
        <v>0</v>
      </c>
      <c r="ME60" s="38">
        <f t="shared" si="804"/>
        <v>0</v>
      </c>
      <c r="MF60" s="37">
        <f>'[2]Свод по МО_вся численность'!GM60</f>
        <v>0</v>
      </c>
      <c r="MG60" s="37">
        <f>'[2]Свод по МО_вся численность'!GN60</f>
        <v>0</v>
      </c>
      <c r="MH60" s="37">
        <f t="shared" si="805"/>
        <v>0</v>
      </c>
      <c r="MI60" s="37">
        <f t="shared" si="805"/>
        <v>0</v>
      </c>
      <c r="MJ60" s="38">
        <f t="shared" si="806"/>
        <v>0</v>
      </c>
      <c r="MK60" s="37">
        <f>'[2]Свод по МО_вся численность'!GO60</f>
        <v>0</v>
      </c>
      <c r="ML60" s="37">
        <f>'[2]Свод по МО_вся численность'!GP60</f>
        <v>0</v>
      </c>
      <c r="MM60" s="37">
        <f t="shared" si="807"/>
        <v>0</v>
      </c>
      <c r="MN60" s="37">
        <f t="shared" si="807"/>
        <v>0</v>
      </c>
      <c r="MO60" s="23">
        <f t="shared" si="132"/>
        <v>0</v>
      </c>
      <c r="MP60" s="37">
        <f>'[2]Свод по МО_вся численность'!GQ60</f>
        <v>0</v>
      </c>
      <c r="MQ60" s="37">
        <f>'[2]Свод по МО_вся численность'!GR60</f>
        <v>0</v>
      </c>
      <c r="MR60" s="37">
        <f t="shared" si="808"/>
        <v>0</v>
      </c>
      <c r="MS60" s="37">
        <f t="shared" si="808"/>
        <v>0</v>
      </c>
      <c r="MT60" s="23">
        <f t="shared" si="134"/>
        <v>0</v>
      </c>
      <c r="MU60" s="37">
        <f>'[2]Свод по МО_вся численность'!GS60</f>
        <v>0</v>
      </c>
      <c r="MV60" s="37">
        <f>'[2]Свод по МО_вся численность'!GT60</f>
        <v>0</v>
      </c>
      <c r="MW60" s="37">
        <f t="shared" si="809"/>
        <v>0</v>
      </c>
      <c r="MX60" s="37">
        <f t="shared" si="809"/>
        <v>0</v>
      </c>
      <c r="MY60" s="38">
        <f t="shared" si="810"/>
        <v>0</v>
      </c>
      <c r="MZ60" s="37">
        <f>'[2]Свод по МО_вся численность'!GU60</f>
        <v>0</v>
      </c>
      <c r="NA60" s="37">
        <f>'[2]Свод по МО_вся численность'!GV60</f>
        <v>0</v>
      </c>
      <c r="NB60" s="37">
        <f t="shared" si="816"/>
        <v>0</v>
      </c>
      <c r="NC60" s="37">
        <f t="shared" si="816"/>
        <v>0</v>
      </c>
      <c r="ND60" s="38">
        <f t="shared" si="811"/>
        <v>0</v>
      </c>
      <c r="NE60" s="23">
        <f t="shared" si="812"/>
        <v>0</v>
      </c>
      <c r="NF60" s="23">
        <f t="shared" si="813"/>
        <v>0</v>
      </c>
      <c r="NG60" s="41"/>
      <c r="NH60" s="41"/>
      <c r="NI60" s="30">
        <v>0</v>
      </c>
      <c r="NJ60" s="30">
        <v>0</v>
      </c>
      <c r="NK60" s="42"/>
    </row>
    <row r="61" spans="1:375" ht="20.25" x14ac:dyDescent="0.3">
      <c r="A61" s="55">
        <v>46</v>
      </c>
      <c r="B61" s="9" t="s">
        <v>20</v>
      </c>
      <c r="C61" s="37">
        <f>'[2]Свод по МО_вся численность'!AM61</f>
        <v>2123</v>
      </c>
      <c r="D61" s="37">
        <f>'[2]Свод по МО_вся численность'!AN61</f>
        <v>2068</v>
      </c>
      <c r="E61" s="37">
        <f t="shared" si="682"/>
        <v>637</v>
      </c>
      <c r="F61" s="38">
        <f>ROUND(D61*$D$107,0)-2</f>
        <v>618</v>
      </c>
      <c r="G61" s="38">
        <f t="shared" si="683"/>
        <v>1255</v>
      </c>
      <c r="H61" s="39"/>
      <c r="I61" s="39"/>
      <c r="J61" s="37"/>
      <c r="K61" s="37"/>
      <c r="L61" s="37">
        <f>'[2]Свод по МО_вся численность'!AS61</f>
        <v>1547</v>
      </c>
      <c r="M61" s="37">
        <f>'[2]Свод по МО_вся численность'!AT61</f>
        <v>1733</v>
      </c>
      <c r="N61" s="38">
        <f>ROUND(L61*$N$107,0)-1</f>
        <v>463</v>
      </c>
      <c r="O61" s="37">
        <f t="shared" si="684"/>
        <v>520</v>
      </c>
      <c r="P61" s="38">
        <f t="shared" si="685"/>
        <v>983</v>
      </c>
      <c r="Q61" s="37"/>
      <c r="R61" s="37"/>
      <c r="S61" s="37"/>
      <c r="T61" s="37"/>
      <c r="U61" s="37">
        <f>'[2]Свод по МО_вся численность'!AY61</f>
        <v>806</v>
      </c>
      <c r="V61" s="37">
        <f>'[2]Свод по МО_вся численность'!AZ61</f>
        <v>834</v>
      </c>
      <c r="W61" s="38">
        <f>ROUND(U61*$W$107,0)-1</f>
        <v>241</v>
      </c>
      <c r="X61" s="37">
        <f t="shared" si="686"/>
        <v>250</v>
      </c>
      <c r="Y61" s="38">
        <f t="shared" si="687"/>
        <v>491</v>
      </c>
      <c r="Z61" s="37"/>
      <c r="AA61" s="37"/>
      <c r="AB61" s="37"/>
      <c r="AC61" s="37"/>
      <c r="AD61" s="37">
        <f>'[2]Свод по МО_вся численность'!BE61</f>
        <v>377</v>
      </c>
      <c r="AE61" s="37">
        <f>'[2]Свод по МО_вся численность'!BF61</f>
        <v>387</v>
      </c>
      <c r="AF61" s="38">
        <f>ROUND(AD61*$AG$107,0)-1</f>
        <v>112</v>
      </c>
      <c r="AG61" s="37">
        <f t="shared" si="688"/>
        <v>116</v>
      </c>
      <c r="AH61" s="38">
        <f t="shared" si="689"/>
        <v>228</v>
      </c>
      <c r="AI61" s="37"/>
      <c r="AJ61" s="37"/>
      <c r="AK61" s="37"/>
      <c r="AL61" s="37"/>
      <c r="AM61" s="37">
        <f>'[2]Свод по МО_вся численность'!BK61</f>
        <v>29</v>
      </c>
      <c r="AN61" s="37">
        <f>'[2]Свод по МО_вся численность'!BL61</f>
        <v>56</v>
      </c>
      <c r="AO61" s="37">
        <f t="shared" si="690"/>
        <v>9</v>
      </c>
      <c r="AP61" s="37">
        <f t="shared" si="690"/>
        <v>17</v>
      </c>
      <c r="AQ61" s="38">
        <f t="shared" si="691"/>
        <v>26</v>
      </c>
      <c r="AR61" s="37"/>
      <c r="AS61" s="37"/>
      <c r="AT61" s="37"/>
      <c r="AU61" s="37"/>
      <c r="AV61" s="37">
        <f>'[2]Свод по МО_вся численность'!BQ61</f>
        <v>24</v>
      </c>
      <c r="AW61" s="37">
        <f>'[2]Свод по МО_вся численность'!BR61</f>
        <v>35</v>
      </c>
      <c r="AX61" s="37">
        <f t="shared" si="692"/>
        <v>7</v>
      </c>
      <c r="AY61" s="37">
        <f t="shared" si="692"/>
        <v>11</v>
      </c>
      <c r="AZ61" s="38">
        <f t="shared" si="693"/>
        <v>18</v>
      </c>
      <c r="BA61" s="37"/>
      <c r="BB61" s="37"/>
      <c r="BC61" s="37"/>
      <c r="BD61" s="37"/>
      <c r="BE61" s="37">
        <f>'[2]Свод по МО_вся численность'!BW61</f>
        <v>22</v>
      </c>
      <c r="BF61" s="37">
        <f>'[2]Свод по МО_вся численность'!BX61</f>
        <v>30</v>
      </c>
      <c r="BG61" s="39"/>
      <c r="BH61" s="39"/>
      <c r="BI61" s="37">
        <f t="shared" si="814"/>
        <v>7</v>
      </c>
      <c r="BJ61" s="37">
        <f t="shared" si="694"/>
        <v>9</v>
      </c>
      <c r="BK61" s="38">
        <f t="shared" si="695"/>
        <v>16</v>
      </c>
      <c r="BL61" s="37">
        <f>'[2]Свод по МО_вся численность'!CE61</f>
        <v>6</v>
      </c>
      <c r="BM61" s="37">
        <f>'[2]Свод по МО_вся численность'!CF61</f>
        <v>29</v>
      </c>
      <c r="BN61" s="37">
        <f t="shared" si="696"/>
        <v>3</v>
      </c>
      <c r="BO61" s="37">
        <f t="shared" si="696"/>
        <v>12</v>
      </c>
      <c r="BP61" s="38">
        <f t="shared" si="697"/>
        <v>15</v>
      </c>
      <c r="BQ61" s="37">
        <f>'[2]Свод по МО_вся численность'!CG61</f>
        <v>19</v>
      </c>
      <c r="BR61" s="37">
        <f>'[2]Свод по МО_вся численность'!CH61</f>
        <v>37</v>
      </c>
      <c r="BS61" s="37">
        <f t="shared" si="698"/>
        <v>8</v>
      </c>
      <c r="BT61" s="37">
        <f t="shared" si="698"/>
        <v>15</v>
      </c>
      <c r="BU61" s="38">
        <f t="shared" si="699"/>
        <v>23</v>
      </c>
      <c r="BV61" s="37">
        <f>'[2]Свод по МО_вся численность'!CI61</f>
        <v>10</v>
      </c>
      <c r="BW61" s="37">
        <f>'[2]Свод по МО_вся численность'!CJ61</f>
        <v>23</v>
      </c>
      <c r="BX61" s="37">
        <f t="shared" si="700"/>
        <v>4</v>
      </c>
      <c r="BY61" s="37">
        <f t="shared" si="700"/>
        <v>10</v>
      </c>
      <c r="BZ61" s="38">
        <f t="shared" si="701"/>
        <v>14</v>
      </c>
      <c r="CA61" s="37">
        <f>'[2]Свод по МО_вся численность'!CK61</f>
        <v>14</v>
      </c>
      <c r="CB61" s="37">
        <f>'[2]Свод по МО_вся численность'!CL61</f>
        <v>16</v>
      </c>
      <c r="CC61" s="37">
        <f t="shared" si="702"/>
        <v>6</v>
      </c>
      <c r="CD61" s="37">
        <f t="shared" si="702"/>
        <v>7</v>
      </c>
      <c r="CE61" s="38">
        <f t="shared" si="703"/>
        <v>13</v>
      </c>
      <c r="CF61" s="37">
        <f>'[2]Свод по МО_вся численность'!CM61</f>
        <v>8</v>
      </c>
      <c r="CG61" s="37">
        <f>'[2]Свод по МО_вся численность'!CN61</f>
        <v>24</v>
      </c>
      <c r="CH61" s="37">
        <f t="shared" si="704"/>
        <v>3</v>
      </c>
      <c r="CI61" s="37">
        <f t="shared" si="704"/>
        <v>10</v>
      </c>
      <c r="CJ61" s="38">
        <f t="shared" si="705"/>
        <v>13</v>
      </c>
      <c r="CK61" s="37">
        <f>'[2]Свод по МО_вся численность'!CO61</f>
        <v>13</v>
      </c>
      <c r="CL61" s="37">
        <f>'[2]Свод по МО_вся численность'!CP61</f>
        <v>16</v>
      </c>
      <c r="CM61" s="37">
        <f t="shared" si="706"/>
        <v>5</v>
      </c>
      <c r="CN61" s="37">
        <f t="shared" si="706"/>
        <v>7</v>
      </c>
      <c r="CO61" s="38">
        <f t="shared" si="707"/>
        <v>12</v>
      </c>
      <c r="CP61" s="37">
        <f>'[2]Свод по МО_вся численность'!CQ61</f>
        <v>9</v>
      </c>
      <c r="CQ61" s="37">
        <f>'[2]Свод по МО_вся численность'!CR61</f>
        <v>20</v>
      </c>
      <c r="CR61" s="37">
        <f t="shared" si="708"/>
        <v>4</v>
      </c>
      <c r="CS61" s="37">
        <f t="shared" si="708"/>
        <v>8</v>
      </c>
      <c r="CT61" s="38">
        <f t="shared" si="709"/>
        <v>12</v>
      </c>
      <c r="CU61" s="37">
        <f>'[2]Свод по МО_вся численность'!CS61</f>
        <v>11</v>
      </c>
      <c r="CV61" s="37">
        <f>'[2]Свод по МО_вся численность'!CT61</f>
        <v>23</v>
      </c>
      <c r="CW61" s="37">
        <f t="shared" si="710"/>
        <v>5</v>
      </c>
      <c r="CX61" s="37">
        <f t="shared" si="710"/>
        <v>10</v>
      </c>
      <c r="CY61" s="38">
        <f t="shared" si="711"/>
        <v>15</v>
      </c>
      <c r="CZ61" s="37">
        <f>'[2]Свод по МО_вся численность'!CU61</f>
        <v>4</v>
      </c>
      <c r="DA61" s="37">
        <f>'[2]Свод по МО_вся численность'!CV61</f>
        <v>18</v>
      </c>
      <c r="DB61" s="37">
        <f t="shared" si="712"/>
        <v>2</v>
      </c>
      <c r="DC61" s="37">
        <f t="shared" si="712"/>
        <v>8</v>
      </c>
      <c r="DD61" s="38">
        <f t="shared" si="713"/>
        <v>10</v>
      </c>
      <c r="DE61" s="37">
        <f>'[2]Свод по МО_вся численность'!CW61</f>
        <v>8</v>
      </c>
      <c r="DF61" s="37">
        <f>'[2]Свод по МО_вся численность'!CX61</f>
        <v>26</v>
      </c>
      <c r="DG61" s="37">
        <f t="shared" si="714"/>
        <v>3</v>
      </c>
      <c r="DH61" s="37">
        <f t="shared" si="714"/>
        <v>11</v>
      </c>
      <c r="DI61" s="38">
        <f t="shared" si="715"/>
        <v>14</v>
      </c>
      <c r="DJ61" s="37">
        <f>'[2]Свод по МО_вся численность'!CY61</f>
        <v>10</v>
      </c>
      <c r="DK61" s="37">
        <f>'[2]Свод по МО_вся численность'!CZ61</f>
        <v>28</v>
      </c>
      <c r="DL61" s="37">
        <f t="shared" si="716"/>
        <v>4</v>
      </c>
      <c r="DM61" s="37">
        <f t="shared" si="716"/>
        <v>12</v>
      </c>
      <c r="DN61" s="38">
        <f t="shared" si="717"/>
        <v>16</v>
      </c>
      <c r="DO61" s="37">
        <f>'[2]Свод по МО_вся численность'!DA61</f>
        <v>16</v>
      </c>
      <c r="DP61" s="37">
        <f>'[2]Свод по МО_вся численность'!DB61</f>
        <v>26</v>
      </c>
      <c r="DQ61" s="37">
        <f t="shared" si="718"/>
        <v>7</v>
      </c>
      <c r="DR61" s="37">
        <f t="shared" si="718"/>
        <v>11</v>
      </c>
      <c r="DS61" s="38">
        <f t="shared" si="719"/>
        <v>18</v>
      </c>
      <c r="DT61" s="37">
        <f>'[2]Свод по МО_вся численность'!DC61</f>
        <v>7</v>
      </c>
      <c r="DU61" s="37">
        <f>'[2]Свод по МО_вся численность'!DD61</f>
        <v>12</v>
      </c>
      <c r="DV61" s="37">
        <f t="shared" si="720"/>
        <v>3</v>
      </c>
      <c r="DW61" s="37">
        <f t="shared" si="720"/>
        <v>5</v>
      </c>
      <c r="DX61" s="38">
        <f t="shared" si="721"/>
        <v>8</v>
      </c>
      <c r="DY61" s="37">
        <f>'[2]Свод по МО_вся численность'!DE61</f>
        <v>14</v>
      </c>
      <c r="DZ61" s="37">
        <f>'[2]Свод по МО_вся численность'!DF61</f>
        <v>18</v>
      </c>
      <c r="EA61" s="37">
        <f t="shared" si="722"/>
        <v>6</v>
      </c>
      <c r="EB61" s="37">
        <f t="shared" si="722"/>
        <v>8</v>
      </c>
      <c r="EC61" s="38">
        <f t="shared" si="723"/>
        <v>14</v>
      </c>
      <c r="ED61" s="37">
        <f>'[2]Свод по МО_вся численность'!DG61</f>
        <v>15</v>
      </c>
      <c r="EE61" s="37">
        <f>'[2]Свод по МО_вся численность'!DH61</f>
        <v>23</v>
      </c>
      <c r="EF61" s="37">
        <f t="shared" si="724"/>
        <v>6</v>
      </c>
      <c r="EG61" s="37">
        <f t="shared" si="724"/>
        <v>10</v>
      </c>
      <c r="EH61" s="23">
        <f t="shared" si="108"/>
        <v>16</v>
      </c>
      <c r="EI61" s="37">
        <f>'[2]Свод по МО_вся численность'!DI61</f>
        <v>13</v>
      </c>
      <c r="EJ61" s="37">
        <f>'[2]Свод по МО_вся численность'!DJ61</f>
        <v>21</v>
      </c>
      <c r="EK61" s="37">
        <f t="shared" si="725"/>
        <v>5</v>
      </c>
      <c r="EL61" s="37">
        <f t="shared" si="725"/>
        <v>9</v>
      </c>
      <c r="EM61" s="23">
        <f t="shared" si="110"/>
        <v>14</v>
      </c>
      <c r="EN61" s="37">
        <f>'[2]Свод по МО_вся численность'!DK61</f>
        <v>11</v>
      </c>
      <c r="EO61" s="37">
        <f>'[2]Свод по МО_вся численность'!DL61</f>
        <v>25</v>
      </c>
      <c r="EP61" s="37">
        <f t="shared" si="726"/>
        <v>5</v>
      </c>
      <c r="EQ61" s="37">
        <f t="shared" si="726"/>
        <v>10</v>
      </c>
      <c r="ER61" s="38">
        <f t="shared" si="727"/>
        <v>15</v>
      </c>
      <c r="ES61" s="37">
        <f>'[2]Свод по МО_вся численность'!DM61</f>
        <v>14</v>
      </c>
      <c r="ET61" s="37">
        <f>'[2]Свод по МО_вся численность'!DN61</f>
        <v>30</v>
      </c>
      <c r="EU61" s="37">
        <f t="shared" si="728"/>
        <v>6</v>
      </c>
      <c r="EV61" s="37">
        <f t="shared" si="728"/>
        <v>13</v>
      </c>
      <c r="EW61" s="38">
        <f t="shared" si="729"/>
        <v>19</v>
      </c>
      <c r="EX61" s="37">
        <f>'[2]Свод по МО_вся численность'!DO61</f>
        <v>13</v>
      </c>
      <c r="EY61" s="37">
        <f>'[2]Свод по МО_вся численность'!DP61</f>
        <v>27</v>
      </c>
      <c r="EZ61" s="37">
        <f t="shared" si="730"/>
        <v>5</v>
      </c>
      <c r="FA61" s="37">
        <f t="shared" si="730"/>
        <v>11</v>
      </c>
      <c r="FB61" s="38">
        <f t="shared" si="731"/>
        <v>16</v>
      </c>
      <c r="FC61" s="37">
        <f>'[2]Свод по МО_вся численность'!DQ61</f>
        <v>14</v>
      </c>
      <c r="FD61" s="37">
        <f>'[2]Свод по МО_вся численность'!DR61</f>
        <v>26</v>
      </c>
      <c r="FE61" s="37">
        <f t="shared" si="732"/>
        <v>6</v>
      </c>
      <c r="FF61" s="37">
        <f t="shared" si="732"/>
        <v>11</v>
      </c>
      <c r="FG61" s="38">
        <f t="shared" si="733"/>
        <v>17</v>
      </c>
      <c r="FH61" s="37">
        <f>'[2]Свод по МО_вся численность'!DS61</f>
        <v>12</v>
      </c>
      <c r="FI61" s="37">
        <f>'[2]Свод по МО_вся численность'!DT61</f>
        <v>34</v>
      </c>
      <c r="FJ61" s="37">
        <f t="shared" si="734"/>
        <v>5</v>
      </c>
      <c r="FK61" s="37">
        <f t="shared" si="734"/>
        <v>14</v>
      </c>
      <c r="FL61" s="38">
        <f t="shared" si="735"/>
        <v>19</v>
      </c>
      <c r="FM61" s="37">
        <f>'[2]Свод по МО_вся численность'!DU61</f>
        <v>13</v>
      </c>
      <c r="FN61" s="37">
        <f>'[2]Свод по МО_вся численность'!DV61</f>
        <v>22</v>
      </c>
      <c r="FO61" s="37">
        <f t="shared" si="736"/>
        <v>5</v>
      </c>
      <c r="FP61" s="37">
        <f t="shared" si="736"/>
        <v>9</v>
      </c>
      <c r="FQ61" s="38">
        <f t="shared" si="737"/>
        <v>14</v>
      </c>
      <c r="FR61" s="37">
        <f>'[2]Свод по МО_вся численность'!DW61</f>
        <v>10</v>
      </c>
      <c r="FS61" s="37">
        <f>'[2]Свод по МО_вся численность'!DX61</f>
        <v>22</v>
      </c>
      <c r="FT61" s="37">
        <f t="shared" si="738"/>
        <v>4</v>
      </c>
      <c r="FU61" s="37">
        <f t="shared" si="738"/>
        <v>9</v>
      </c>
      <c r="FV61" s="38">
        <f t="shared" si="739"/>
        <v>13</v>
      </c>
      <c r="FW61" s="37">
        <f>'[2]Свод по МО_вся численность'!DY61</f>
        <v>10</v>
      </c>
      <c r="FX61" s="37">
        <f>'[2]Свод по МО_вся численность'!DZ61</f>
        <v>22</v>
      </c>
      <c r="FY61" s="37">
        <f t="shared" si="740"/>
        <v>4</v>
      </c>
      <c r="FZ61" s="37">
        <f t="shared" si="740"/>
        <v>9</v>
      </c>
      <c r="GA61" s="38">
        <f t="shared" si="741"/>
        <v>13</v>
      </c>
      <c r="GB61" s="37">
        <f>'[2]Свод по МО_вся численность'!EA61</f>
        <v>8</v>
      </c>
      <c r="GC61" s="37">
        <f>'[2]Свод по МО_вся численность'!EB61</f>
        <v>24</v>
      </c>
      <c r="GD61" s="37">
        <f t="shared" si="742"/>
        <v>3</v>
      </c>
      <c r="GE61" s="37">
        <f t="shared" si="742"/>
        <v>10</v>
      </c>
      <c r="GF61" s="38">
        <f t="shared" si="743"/>
        <v>13</v>
      </c>
      <c r="GG61" s="37">
        <f>'[2]Свод по МО_вся численность'!EC61</f>
        <v>13</v>
      </c>
      <c r="GH61" s="37">
        <f>'[2]Свод по МО_вся численность'!ED61</f>
        <v>15</v>
      </c>
      <c r="GI61" s="37">
        <f t="shared" si="744"/>
        <v>6</v>
      </c>
      <c r="GJ61" s="37">
        <f t="shared" si="744"/>
        <v>7</v>
      </c>
      <c r="GK61" s="38">
        <f t="shared" si="745"/>
        <v>13</v>
      </c>
      <c r="GL61" s="37">
        <f>'[2]Свод по МО_вся численность'!EE61</f>
        <v>12</v>
      </c>
      <c r="GM61" s="37">
        <f>'[2]Свод по МО_вся численность'!EF61</f>
        <v>13</v>
      </c>
      <c r="GN61" s="37">
        <f t="shared" si="746"/>
        <v>5</v>
      </c>
      <c r="GO61" s="37">
        <f t="shared" si="746"/>
        <v>6</v>
      </c>
      <c r="GP61" s="38">
        <f t="shared" si="747"/>
        <v>11</v>
      </c>
      <c r="GQ61" s="37">
        <f>'[2]Свод по МО_вся численность'!EG61</f>
        <v>11</v>
      </c>
      <c r="GR61" s="37">
        <f>'[2]Свод по МО_вся численность'!EH61</f>
        <v>14</v>
      </c>
      <c r="GS61" s="37">
        <f t="shared" si="748"/>
        <v>5</v>
      </c>
      <c r="GT61" s="37">
        <f t="shared" si="748"/>
        <v>6</v>
      </c>
      <c r="GU61" s="38">
        <f t="shared" si="749"/>
        <v>11</v>
      </c>
      <c r="GV61" s="37">
        <f>'[2]Свод по МО_вся численность'!EI61</f>
        <v>7</v>
      </c>
      <c r="GW61" s="37">
        <f>'[2]Свод по МО_вся численность'!EJ61</f>
        <v>16</v>
      </c>
      <c r="GX61" s="37">
        <f t="shared" si="750"/>
        <v>3</v>
      </c>
      <c r="GY61" s="37">
        <f t="shared" si="750"/>
        <v>7</v>
      </c>
      <c r="GZ61" s="38">
        <f t="shared" si="751"/>
        <v>10</v>
      </c>
      <c r="HA61" s="37">
        <f>'[2]Свод по МО_вся численность'!EK61</f>
        <v>10</v>
      </c>
      <c r="HB61" s="37">
        <f>'[2]Свод по МО_вся численность'!EL61</f>
        <v>14</v>
      </c>
      <c r="HC61" s="37">
        <f t="shared" si="752"/>
        <v>4</v>
      </c>
      <c r="HD61" s="37">
        <f t="shared" si="752"/>
        <v>6</v>
      </c>
      <c r="HE61" s="38">
        <f t="shared" si="753"/>
        <v>10</v>
      </c>
      <c r="HF61" s="37">
        <f>'[2]Свод по МО_вся численность'!EM61</f>
        <v>9</v>
      </c>
      <c r="HG61" s="37">
        <f>'[2]Свод по МО_вся численность'!EN61</f>
        <v>9</v>
      </c>
      <c r="HH61" s="37">
        <f t="shared" si="754"/>
        <v>4</v>
      </c>
      <c r="HI61" s="37">
        <f t="shared" si="754"/>
        <v>4</v>
      </c>
      <c r="HJ61" s="38">
        <f t="shared" si="755"/>
        <v>8</v>
      </c>
      <c r="HK61" s="37">
        <f>'[2]Свод по МО_вся численность'!EO61</f>
        <v>5</v>
      </c>
      <c r="HL61" s="37">
        <f>'[2]Свод по МО_вся численность'!EP61</f>
        <v>10</v>
      </c>
      <c r="HM61" s="37">
        <f t="shared" si="815"/>
        <v>2</v>
      </c>
      <c r="HN61" s="37">
        <f t="shared" si="756"/>
        <v>4</v>
      </c>
      <c r="HO61" s="38">
        <f t="shared" si="757"/>
        <v>6</v>
      </c>
      <c r="HP61" s="37">
        <f>'[2]Свод по МО_вся численность'!EQ61</f>
        <v>5</v>
      </c>
      <c r="HQ61" s="37">
        <f>'[2]Свод по МО_вся численность'!ER61</f>
        <v>12</v>
      </c>
      <c r="HR61" s="37">
        <f t="shared" si="758"/>
        <v>2</v>
      </c>
      <c r="HS61" s="37">
        <f t="shared" si="758"/>
        <v>5</v>
      </c>
      <c r="HT61" s="38">
        <f t="shared" si="759"/>
        <v>7</v>
      </c>
      <c r="HU61" s="37">
        <f>'[2]Свод по МО_вся численность'!ES61</f>
        <v>4</v>
      </c>
      <c r="HV61" s="37">
        <f>'[2]Свод по МО_вся численность'!ET61</f>
        <v>15</v>
      </c>
      <c r="HW61" s="37">
        <f t="shared" si="760"/>
        <v>2</v>
      </c>
      <c r="HX61" s="37">
        <f t="shared" si="760"/>
        <v>7</v>
      </c>
      <c r="HY61" s="38">
        <f t="shared" si="761"/>
        <v>9</v>
      </c>
      <c r="HZ61" s="37">
        <f>'[2]Свод по МО_вся численность'!EU61</f>
        <v>9</v>
      </c>
      <c r="IA61" s="37">
        <f>'[2]Свод по МО_вся численность'!EV61</f>
        <v>6</v>
      </c>
      <c r="IB61" s="37">
        <f t="shared" si="762"/>
        <v>4</v>
      </c>
      <c r="IC61" s="37">
        <f t="shared" si="762"/>
        <v>3</v>
      </c>
      <c r="ID61" s="38">
        <f t="shared" si="763"/>
        <v>7</v>
      </c>
      <c r="IE61" s="37">
        <f>'[2]Свод по МО_вся численность'!EW61</f>
        <v>6</v>
      </c>
      <c r="IF61" s="37">
        <f>'[2]Свод по МО_вся численность'!EX61</f>
        <v>1</v>
      </c>
      <c r="IG61" s="37">
        <f t="shared" si="764"/>
        <v>3</v>
      </c>
      <c r="IH61" s="37">
        <f t="shared" si="764"/>
        <v>0</v>
      </c>
      <c r="II61" s="38">
        <f t="shared" si="765"/>
        <v>3</v>
      </c>
      <c r="IJ61" s="37">
        <f>'[2]Свод по МО_вся численность'!EY61</f>
        <v>1</v>
      </c>
      <c r="IK61" s="37">
        <f>'[2]Свод по МО_вся численность'!EZ61</f>
        <v>1</v>
      </c>
      <c r="IL61" s="37">
        <f t="shared" si="766"/>
        <v>0</v>
      </c>
      <c r="IM61" s="37">
        <f t="shared" si="766"/>
        <v>0</v>
      </c>
      <c r="IN61" s="38">
        <f t="shared" si="767"/>
        <v>0</v>
      </c>
      <c r="IO61" s="37">
        <f>'[2]Свод по МО_вся численность'!FA61</f>
        <v>1</v>
      </c>
      <c r="IP61" s="37">
        <f>'[2]Свод по МО_вся численность'!FB61</f>
        <v>2</v>
      </c>
      <c r="IQ61" s="37">
        <f t="shared" si="768"/>
        <v>0</v>
      </c>
      <c r="IR61" s="37">
        <f t="shared" si="768"/>
        <v>1</v>
      </c>
      <c r="IS61" s="38">
        <f t="shared" si="769"/>
        <v>1</v>
      </c>
      <c r="IT61" s="37">
        <f>'[2]Свод по МО_вся численность'!FC61</f>
        <v>1</v>
      </c>
      <c r="IU61" s="37">
        <f>'[2]Свод по МО_вся численность'!FD61</f>
        <v>2</v>
      </c>
      <c r="IV61" s="37">
        <f t="shared" si="770"/>
        <v>0</v>
      </c>
      <c r="IW61" s="37">
        <f t="shared" si="770"/>
        <v>1</v>
      </c>
      <c r="IX61" s="38">
        <f t="shared" si="771"/>
        <v>1</v>
      </c>
      <c r="IY61" s="37">
        <f>'[2]Свод по МО_вся численность'!FE61</f>
        <v>0</v>
      </c>
      <c r="IZ61" s="37">
        <f>'[2]Свод по МО_вся численность'!FF61</f>
        <v>5</v>
      </c>
      <c r="JA61" s="37">
        <f t="shared" si="772"/>
        <v>0</v>
      </c>
      <c r="JB61" s="37">
        <f t="shared" si="772"/>
        <v>2</v>
      </c>
      <c r="JC61" s="38">
        <f t="shared" si="773"/>
        <v>2</v>
      </c>
      <c r="JD61" s="37">
        <f>'[2]Свод по МО_вся численность'!FG61</f>
        <v>3</v>
      </c>
      <c r="JE61" s="37">
        <f>'[2]Свод по МО_вся численность'!FH61</f>
        <v>1</v>
      </c>
      <c r="JF61" s="37">
        <f t="shared" si="774"/>
        <v>1</v>
      </c>
      <c r="JG61" s="37">
        <f t="shared" si="774"/>
        <v>0</v>
      </c>
      <c r="JH61" s="38">
        <f t="shared" si="775"/>
        <v>1</v>
      </c>
      <c r="JI61" s="37">
        <f>'[2]Свод по МО_вся численность'!FI61</f>
        <v>4</v>
      </c>
      <c r="JJ61" s="37">
        <f>'[2]Свод по МО_вся численность'!FJ61</f>
        <v>2</v>
      </c>
      <c r="JK61" s="37">
        <f t="shared" si="776"/>
        <v>2</v>
      </c>
      <c r="JL61" s="37">
        <f t="shared" si="776"/>
        <v>1</v>
      </c>
      <c r="JM61" s="38">
        <f t="shared" si="777"/>
        <v>3</v>
      </c>
      <c r="JN61" s="37">
        <f>'[2]Свод по МО_вся численность'!FK61</f>
        <v>1</v>
      </c>
      <c r="JO61" s="37">
        <f>'[2]Свод по МО_вся численность'!FL61</f>
        <v>2</v>
      </c>
      <c r="JP61" s="37">
        <f t="shared" si="778"/>
        <v>0</v>
      </c>
      <c r="JQ61" s="37">
        <f t="shared" si="778"/>
        <v>1</v>
      </c>
      <c r="JR61" s="38">
        <f t="shared" si="779"/>
        <v>1</v>
      </c>
      <c r="JS61" s="37">
        <f>'[2]Свод по МО_вся численность'!FM61</f>
        <v>2</v>
      </c>
      <c r="JT61" s="37">
        <f>'[2]Свод по МО_вся численность'!FN61</f>
        <v>3</v>
      </c>
      <c r="JU61" s="37">
        <f t="shared" si="780"/>
        <v>1</v>
      </c>
      <c r="JV61" s="37">
        <f t="shared" si="780"/>
        <v>1</v>
      </c>
      <c r="JW61" s="38">
        <f t="shared" si="781"/>
        <v>2</v>
      </c>
      <c r="JX61" s="37">
        <f>'[2]Свод по МО_вся численность'!FO61</f>
        <v>3</v>
      </c>
      <c r="JY61" s="37">
        <f>'[2]Свод по МО_вся численность'!FP61</f>
        <v>5</v>
      </c>
      <c r="JZ61" s="37">
        <f t="shared" si="782"/>
        <v>1</v>
      </c>
      <c r="KA61" s="37">
        <f t="shared" si="782"/>
        <v>2</v>
      </c>
      <c r="KB61" s="38">
        <f t="shared" si="783"/>
        <v>3</v>
      </c>
      <c r="KC61" s="37">
        <f>'[2]Свод по МО_вся численность'!FQ61</f>
        <v>1</v>
      </c>
      <c r="KD61" s="37">
        <f>'[2]Свод по МО_вся численность'!FR61</f>
        <v>0</v>
      </c>
      <c r="KE61" s="37">
        <f t="shared" si="784"/>
        <v>0</v>
      </c>
      <c r="KF61" s="37">
        <f t="shared" si="784"/>
        <v>0</v>
      </c>
      <c r="KG61" s="38">
        <f t="shared" si="785"/>
        <v>0</v>
      </c>
      <c r="KH61" s="37">
        <f>'[2]Свод по МО_вся численность'!FS61</f>
        <v>0</v>
      </c>
      <c r="KI61" s="37">
        <f>'[2]Свод по МО_вся численность'!FT61</f>
        <v>0</v>
      </c>
      <c r="KJ61" s="37">
        <f t="shared" si="786"/>
        <v>0</v>
      </c>
      <c r="KK61" s="37">
        <f t="shared" si="786"/>
        <v>0</v>
      </c>
      <c r="KL61" s="38">
        <f t="shared" si="787"/>
        <v>0</v>
      </c>
      <c r="KM61" s="37">
        <f>'[2]Свод по МО_вся численность'!FU61</f>
        <v>0</v>
      </c>
      <c r="KN61" s="37">
        <f>'[2]Свод по МО_вся численность'!FV61</f>
        <v>0</v>
      </c>
      <c r="KO61" s="37">
        <f t="shared" si="788"/>
        <v>0</v>
      </c>
      <c r="KP61" s="37">
        <f t="shared" si="788"/>
        <v>0</v>
      </c>
      <c r="KQ61" s="38">
        <f t="shared" si="789"/>
        <v>0</v>
      </c>
      <c r="KR61" s="37">
        <f>'[2]Свод по МО_вся численность'!FW61</f>
        <v>0</v>
      </c>
      <c r="KS61" s="37">
        <f>'[2]Свод по МО_вся численность'!FX61</f>
        <v>1</v>
      </c>
      <c r="KT61" s="37">
        <f t="shared" si="790"/>
        <v>0</v>
      </c>
      <c r="KU61" s="37">
        <f t="shared" si="790"/>
        <v>0</v>
      </c>
      <c r="KV61" s="38">
        <f t="shared" si="791"/>
        <v>0</v>
      </c>
      <c r="KW61" s="37">
        <f>'[2]Свод по МО_вся численность'!FY61</f>
        <v>1</v>
      </c>
      <c r="KX61" s="37">
        <f>'[2]Свод по МО_вся численность'!FZ61</f>
        <v>0</v>
      </c>
      <c r="KY61" s="37">
        <f t="shared" si="792"/>
        <v>0</v>
      </c>
      <c r="KZ61" s="37">
        <f t="shared" si="792"/>
        <v>0</v>
      </c>
      <c r="LA61" s="38">
        <f t="shared" si="793"/>
        <v>0</v>
      </c>
      <c r="LB61" s="37">
        <f>'[2]Свод по МО_вся численность'!GA61</f>
        <v>0</v>
      </c>
      <c r="LC61" s="37">
        <f>'[2]Свод по МО_вся численность'!GB61</f>
        <v>0</v>
      </c>
      <c r="LD61" s="37">
        <f t="shared" si="794"/>
        <v>0</v>
      </c>
      <c r="LE61" s="37">
        <f t="shared" si="794"/>
        <v>0</v>
      </c>
      <c r="LF61" s="38">
        <f t="shared" si="795"/>
        <v>0</v>
      </c>
      <c r="LG61" s="37">
        <f>'[2]Свод по МО_вся численность'!GC61</f>
        <v>0</v>
      </c>
      <c r="LH61" s="37">
        <f>'[2]Свод по МО_вся численность'!GD61</f>
        <v>1</v>
      </c>
      <c r="LI61" s="37">
        <f t="shared" si="796"/>
        <v>0</v>
      </c>
      <c r="LJ61" s="37">
        <f t="shared" si="796"/>
        <v>0</v>
      </c>
      <c r="LK61" s="38">
        <f t="shared" si="797"/>
        <v>0</v>
      </c>
      <c r="LL61" s="37">
        <f>'[2]Свод по МО_вся численность'!GE61</f>
        <v>0</v>
      </c>
      <c r="LM61" s="37">
        <f>'[2]Свод по МО_вся численность'!GF61</f>
        <v>0</v>
      </c>
      <c r="LN61" s="37">
        <f t="shared" si="798"/>
        <v>0</v>
      </c>
      <c r="LO61" s="37">
        <f t="shared" si="798"/>
        <v>0</v>
      </c>
      <c r="LP61" s="38">
        <f t="shared" si="799"/>
        <v>0</v>
      </c>
      <c r="LQ61" s="37">
        <f>'[2]Свод по МО_вся численность'!GG61</f>
        <v>0</v>
      </c>
      <c r="LR61" s="37">
        <f>'[2]Свод по МО_вся численность'!GH61</f>
        <v>0</v>
      </c>
      <c r="LS61" s="37">
        <f t="shared" si="800"/>
        <v>0</v>
      </c>
      <c r="LT61" s="37">
        <f t="shared" si="800"/>
        <v>0</v>
      </c>
      <c r="LU61" s="38">
        <f t="shared" si="81"/>
        <v>0</v>
      </c>
      <c r="LV61" s="37">
        <f>'[2]Свод по МО_вся численность'!GI61</f>
        <v>0</v>
      </c>
      <c r="LW61" s="37">
        <f>'[2]Свод по МО_вся численность'!GJ61</f>
        <v>0</v>
      </c>
      <c r="LX61" s="37">
        <f t="shared" si="801"/>
        <v>0</v>
      </c>
      <c r="LY61" s="37">
        <f t="shared" si="801"/>
        <v>0</v>
      </c>
      <c r="LZ61" s="38">
        <f t="shared" si="802"/>
        <v>0</v>
      </c>
      <c r="MA61" s="37">
        <f>'[2]Свод по МО_вся численность'!GK61</f>
        <v>1</v>
      </c>
      <c r="MB61" s="37">
        <f>'[2]Свод по МО_вся численность'!GL61</f>
        <v>0</v>
      </c>
      <c r="MC61" s="37">
        <f t="shared" si="803"/>
        <v>0</v>
      </c>
      <c r="MD61" s="37">
        <f t="shared" si="803"/>
        <v>0</v>
      </c>
      <c r="ME61" s="38">
        <f t="shared" si="804"/>
        <v>0</v>
      </c>
      <c r="MF61" s="37">
        <f>'[2]Свод по МО_вся численность'!GM61</f>
        <v>0</v>
      </c>
      <c r="MG61" s="37">
        <f>'[2]Свод по МО_вся численность'!GN61</f>
        <v>0</v>
      </c>
      <c r="MH61" s="37">
        <f t="shared" si="805"/>
        <v>0</v>
      </c>
      <c r="MI61" s="37">
        <f t="shared" si="805"/>
        <v>0</v>
      </c>
      <c r="MJ61" s="38">
        <f t="shared" si="806"/>
        <v>0</v>
      </c>
      <c r="MK61" s="37">
        <f>'[2]Свод по МО_вся численность'!GO61</f>
        <v>0</v>
      </c>
      <c r="ML61" s="37">
        <f>'[2]Свод по МО_вся численность'!GP61</f>
        <v>0</v>
      </c>
      <c r="MM61" s="37">
        <f t="shared" si="807"/>
        <v>0</v>
      </c>
      <c r="MN61" s="37">
        <f t="shared" si="807"/>
        <v>0</v>
      </c>
      <c r="MO61" s="23">
        <f t="shared" si="132"/>
        <v>0</v>
      </c>
      <c r="MP61" s="37">
        <f>'[2]Свод по МО_вся численность'!GQ61</f>
        <v>0</v>
      </c>
      <c r="MQ61" s="37">
        <f>'[2]Свод по МО_вся численность'!GR61</f>
        <v>0</v>
      </c>
      <c r="MR61" s="37">
        <f t="shared" si="808"/>
        <v>0</v>
      </c>
      <c r="MS61" s="37">
        <f t="shared" si="808"/>
        <v>0</v>
      </c>
      <c r="MT61" s="23">
        <f t="shared" si="134"/>
        <v>0</v>
      </c>
      <c r="MU61" s="37">
        <f>'[2]Свод по МО_вся численность'!GS61</f>
        <v>0</v>
      </c>
      <c r="MV61" s="37">
        <f>'[2]Свод по МО_вся численность'!GT61</f>
        <v>0</v>
      </c>
      <c r="MW61" s="37">
        <f t="shared" si="809"/>
        <v>0</v>
      </c>
      <c r="MX61" s="37">
        <f t="shared" si="809"/>
        <v>0</v>
      </c>
      <c r="MY61" s="38">
        <f t="shared" si="810"/>
        <v>0</v>
      </c>
      <c r="MZ61" s="37">
        <f>'[2]Свод по МО_вся численность'!GU61</f>
        <v>0</v>
      </c>
      <c r="NA61" s="37">
        <f>'[2]Свод по МО_вся численность'!GV61</f>
        <v>0</v>
      </c>
      <c r="NB61" s="37">
        <f t="shared" si="816"/>
        <v>0</v>
      </c>
      <c r="NC61" s="37">
        <f t="shared" si="816"/>
        <v>0</v>
      </c>
      <c r="ND61" s="38">
        <f t="shared" si="811"/>
        <v>0</v>
      </c>
      <c r="NE61" s="23">
        <f t="shared" si="812"/>
        <v>11205</v>
      </c>
      <c r="NF61" s="23">
        <f t="shared" si="813"/>
        <v>3492</v>
      </c>
      <c r="NG61" s="41"/>
      <c r="NH61" s="41"/>
      <c r="NI61" s="30">
        <v>7409</v>
      </c>
      <c r="NJ61" s="30">
        <v>3492</v>
      </c>
      <c r="NK61" s="42"/>
    </row>
    <row r="62" spans="1:375" ht="20.25" x14ac:dyDescent="0.3">
      <c r="A62" s="33"/>
      <c r="B62" s="56" t="s">
        <v>152</v>
      </c>
      <c r="C62" s="35">
        <f t="shared" ref="C62:DF62" si="817">SUM(C57:C61)</f>
        <v>2310</v>
      </c>
      <c r="D62" s="35">
        <f t="shared" si="817"/>
        <v>2245</v>
      </c>
      <c r="E62" s="35">
        <f t="shared" si="817"/>
        <v>693</v>
      </c>
      <c r="F62" s="35">
        <f t="shared" si="817"/>
        <v>672</v>
      </c>
      <c r="G62" s="35">
        <f t="shared" si="817"/>
        <v>1365</v>
      </c>
      <c r="H62" s="35">
        <f t="shared" si="817"/>
        <v>0</v>
      </c>
      <c r="I62" s="35">
        <f t="shared" si="817"/>
        <v>0</v>
      </c>
      <c r="J62" s="35">
        <f t="shared" si="817"/>
        <v>0</v>
      </c>
      <c r="K62" s="35">
        <f t="shared" si="817"/>
        <v>0</v>
      </c>
      <c r="L62" s="35">
        <f t="shared" si="817"/>
        <v>1716</v>
      </c>
      <c r="M62" s="35">
        <f t="shared" si="817"/>
        <v>1879</v>
      </c>
      <c r="N62" s="35">
        <f t="shared" si="817"/>
        <v>514</v>
      </c>
      <c r="O62" s="35">
        <f t="shared" si="817"/>
        <v>564</v>
      </c>
      <c r="P62" s="35">
        <f t="shared" si="817"/>
        <v>1078</v>
      </c>
      <c r="Q62" s="35">
        <f t="shared" si="817"/>
        <v>0</v>
      </c>
      <c r="R62" s="35">
        <f t="shared" si="817"/>
        <v>0</v>
      </c>
      <c r="S62" s="35">
        <f t="shared" si="817"/>
        <v>0</v>
      </c>
      <c r="T62" s="35">
        <f t="shared" si="817"/>
        <v>0</v>
      </c>
      <c r="U62" s="35">
        <f t="shared" si="817"/>
        <v>1020</v>
      </c>
      <c r="V62" s="35">
        <f t="shared" si="817"/>
        <v>1012</v>
      </c>
      <c r="W62" s="35">
        <f t="shared" si="817"/>
        <v>305</v>
      </c>
      <c r="X62" s="35">
        <f t="shared" si="817"/>
        <v>303</v>
      </c>
      <c r="Y62" s="35">
        <f t="shared" si="817"/>
        <v>608</v>
      </c>
      <c r="Z62" s="35">
        <f t="shared" si="817"/>
        <v>0</v>
      </c>
      <c r="AA62" s="35">
        <f t="shared" si="817"/>
        <v>0</v>
      </c>
      <c r="AB62" s="35">
        <f t="shared" si="817"/>
        <v>0</v>
      </c>
      <c r="AC62" s="35">
        <f t="shared" si="817"/>
        <v>0</v>
      </c>
      <c r="AD62" s="35">
        <f t="shared" si="817"/>
        <v>652</v>
      </c>
      <c r="AE62" s="35">
        <f t="shared" si="817"/>
        <v>632</v>
      </c>
      <c r="AF62" s="35">
        <f t="shared" si="817"/>
        <v>195</v>
      </c>
      <c r="AG62" s="35">
        <f t="shared" si="817"/>
        <v>189</v>
      </c>
      <c r="AH62" s="35">
        <f t="shared" si="817"/>
        <v>384</v>
      </c>
      <c r="AI62" s="35">
        <f t="shared" si="817"/>
        <v>0</v>
      </c>
      <c r="AJ62" s="35">
        <f t="shared" si="817"/>
        <v>0</v>
      </c>
      <c r="AK62" s="35">
        <f t="shared" si="817"/>
        <v>0</v>
      </c>
      <c r="AL62" s="35">
        <f t="shared" si="817"/>
        <v>0</v>
      </c>
      <c r="AM62" s="35">
        <f t="shared" si="817"/>
        <v>441</v>
      </c>
      <c r="AN62" s="35">
        <f t="shared" si="817"/>
        <v>498</v>
      </c>
      <c r="AO62" s="35">
        <f t="shared" si="817"/>
        <v>133</v>
      </c>
      <c r="AP62" s="35">
        <f t="shared" si="817"/>
        <v>149</v>
      </c>
      <c r="AQ62" s="35">
        <f t="shared" si="817"/>
        <v>282</v>
      </c>
      <c r="AR62" s="35">
        <f t="shared" si="817"/>
        <v>0</v>
      </c>
      <c r="AS62" s="35">
        <f t="shared" si="817"/>
        <v>0</v>
      </c>
      <c r="AT62" s="35">
        <f t="shared" si="817"/>
        <v>0</v>
      </c>
      <c r="AU62" s="35">
        <f t="shared" si="817"/>
        <v>0</v>
      </c>
      <c r="AV62" s="35">
        <f t="shared" si="817"/>
        <v>535</v>
      </c>
      <c r="AW62" s="35">
        <f t="shared" si="817"/>
        <v>587</v>
      </c>
      <c r="AX62" s="35">
        <f t="shared" si="817"/>
        <v>161</v>
      </c>
      <c r="AY62" s="35">
        <f t="shared" si="817"/>
        <v>177</v>
      </c>
      <c r="AZ62" s="35">
        <f t="shared" si="817"/>
        <v>338</v>
      </c>
      <c r="BA62" s="35">
        <f t="shared" si="817"/>
        <v>0</v>
      </c>
      <c r="BB62" s="35">
        <f t="shared" si="817"/>
        <v>0</v>
      </c>
      <c r="BC62" s="35">
        <f t="shared" si="817"/>
        <v>0</v>
      </c>
      <c r="BD62" s="35">
        <f t="shared" si="817"/>
        <v>0</v>
      </c>
      <c r="BE62" s="35">
        <f t="shared" si="817"/>
        <v>509</v>
      </c>
      <c r="BF62" s="35">
        <f t="shared" si="817"/>
        <v>562</v>
      </c>
      <c r="BG62" s="35">
        <f t="shared" si="817"/>
        <v>0</v>
      </c>
      <c r="BH62" s="35">
        <f t="shared" si="817"/>
        <v>0</v>
      </c>
      <c r="BI62" s="35">
        <f t="shared" si="817"/>
        <v>152</v>
      </c>
      <c r="BJ62" s="35">
        <f t="shared" si="817"/>
        <v>169</v>
      </c>
      <c r="BK62" s="35">
        <f t="shared" si="817"/>
        <v>321</v>
      </c>
      <c r="BL62" s="35">
        <f t="shared" si="817"/>
        <v>418</v>
      </c>
      <c r="BM62" s="35">
        <f t="shared" si="817"/>
        <v>489</v>
      </c>
      <c r="BN62" s="35">
        <f t="shared" si="817"/>
        <v>176</v>
      </c>
      <c r="BO62" s="35">
        <f t="shared" si="817"/>
        <v>205</v>
      </c>
      <c r="BP62" s="35">
        <f t="shared" si="817"/>
        <v>381</v>
      </c>
      <c r="BQ62" s="35">
        <f t="shared" si="817"/>
        <v>416</v>
      </c>
      <c r="BR62" s="35">
        <f t="shared" si="817"/>
        <v>471</v>
      </c>
      <c r="BS62" s="35">
        <f t="shared" si="817"/>
        <v>174</v>
      </c>
      <c r="BT62" s="35">
        <f t="shared" si="817"/>
        <v>197</v>
      </c>
      <c r="BU62" s="35">
        <f t="shared" si="817"/>
        <v>371</v>
      </c>
      <c r="BV62" s="35">
        <f t="shared" si="817"/>
        <v>396</v>
      </c>
      <c r="BW62" s="35">
        <f t="shared" si="817"/>
        <v>471</v>
      </c>
      <c r="BX62" s="35">
        <f t="shared" si="817"/>
        <v>165</v>
      </c>
      <c r="BY62" s="35">
        <f t="shared" si="817"/>
        <v>198</v>
      </c>
      <c r="BZ62" s="35">
        <f t="shared" si="817"/>
        <v>363</v>
      </c>
      <c r="CA62" s="35">
        <f t="shared" si="817"/>
        <v>344</v>
      </c>
      <c r="CB62" s="35">
        <f t="shared" si="817"/>
        <v>418</v>
      </c>
      <c r="CC62" s="35">
        <f t="shared" si="817"/>
        <v>145</v>
      </c>
      <c r="CD62" s="35">
        <f t="shared" si="817"/>
        <v>175</v>
      </c>
      <c r="CE62" s="35">
        <f t="shared" si="817"/>
        <v>320</v>
      </c>
      <c r="CF62" s="35">
        <f t="shared" si="817"/>
        <v>359</v>
      </c>
      <c r="CG62" s="35">
        <f t="shared" si="817"/>
        <v>480</v>
      </c>
      <c r="CH62" s="35">
        <f t="shared" si="817"/>
        <v>150</v>
      </c>
      <c r="CI62" s="35">
        <f t="shared" si="817"/>
        <v>200</v>
      </c>
      <c r="CJ62" s="35">
        <f t="shared" si="817"/>
        <v>350</v>
      </c>
      <c r="CK62" s="35">
        <f t="shared" si="817"/>
        <v>388</v>
      </c>
      <c r="CL62" s="35">
        <f t="shared" si="817"/>
        <v>444</v>
      </c>
      <c r="CM62" s="35">
        <f t="shared" si="817"/>
        <v>162</v>
      </c>
      <c r="CN62" s="35">
        <f t="shared" si="817"/>
        <v>186</v>
      </c>
      <c r="CO62" s="35">
        <f t="shared" si="817"/>
        <v>348</v>
      </c>
      <c r="CP62" s="35">
        <f t="shared" si="817"/>
        <v>414</v>
      </c>
      <c r="CQ62" s="35">
        <f t="shared" si="817"/>
        <v>451</v>
      </c>
      <c r="CR62" s="35">
        <f t="shared" si="817"/>
        <v>174</v>
      </c>
      <c r="CS62" s="35">
        <f t="shared" si="817"/>
        <v>189</v>
      </c>
      <c r="CT62" s="35">
        <f t="shared" si="817"/>
        <v>363</v>
      </c>
      <c r="CU62" s="35">
        <f t="shared" si="817"/>
        <v>382</v>
      </c>
      <c r="CV62" s="35">
        <f t="shared" si="817"/>
        <v>456</v>
      </c>
      <c r="CW62" s="35">
        <f t="shared" si="817"/>
        <v>161</v>
      </c>
      <c r="CX62" s="35">
        <f t="shared" si="817"/>
        <v>191</v>
      </c>
      <c r="CY62" s="35">
        <f t="shared" si="817"/>
        <v>352</v>
      </c>
      <c r="CZ62" s="35">
        <f t="shared" si="817"/>
        <v>368</v>
      </c>
      <c r="DA62" s="35">
        <f t="shared" si="817"/>
        <v>480</v>
      </c>
      <c r="DB62" s="35">
        <f t="shared" si="817"/>
        <v>155</v>
      </c>
      <c r="DC62" s="35">
        <f t="shared" si="817"/>
        <v>201</v>
      </c>
      <c r="DD62" s="35">
        <f t="shared" si="817"/>
        <v>356</v>
      </c>
      <c r="DE62" s="35">
        <f t="shared" si="817"/>
        <v>423</v>
      </c>
      <c r="DF62" s="35">
        <f t="shared" si="817"/>
        <v>547</v>
      </c>
      <c r="DG62" s="35">
        <f t="shared" ref="DG62:FR62" si="818">SUM(DG57:DG61)</f>
        <v>177</v>
      </c>
      <c r="DH62" s="35">
        <f t="shared" si="818"/>
        <v>229</v>
      </c>
      <c r="DI62" s="35">
        <f t="shared" si="818"/>
        <v>406</v>
      </c>
      <c r="DJ62" s="35">
        <f t="shared" si="818"/>
        <v>433</v>
      </c>
      <c r="DK62" s="35">
        <f t="shared" si="818"/>
        <v>485</v>
      </c>
      <c r="DL62" s="35">
        <f t="shared" si="818"/>
        <v>181</v>
      </c>
      <c r="DM62" s="35">
        <f t="shared" si="818"/>
        <v>203</v>
      </c>
      <c r="DN62" s="35">
        <f t="shared" si="818"/>
        <v>384</v>
      </c>
      <c r="DO62" s="35">
        <f t="shared" si="818"/>
        <v>387</v>
      </c>
      <c r="DP62" s="35">
        <f t="shared" si="818"/>
        <v>500</v>
      </c>
      <c r="DQ62" s="35">
        <f t="shared" si="818"/>
        <v>162</v>
      </c>
      <c r="DR62" s="35">
        <f t="shared" si="818"/>
        <v>209</v>
      </c>
      <c r="DS62" s="35">
        <f t="shared" si="818"/>
        <v>371</v>
      </c>
      <c r="DT62" s="35">
        <f t="shared" si="818"/>
        <v>333</v>
      </c>
      <c r="DU62" s="35">
        <f t="shared" si="818"/>
        <v>469</v>
      </c>
      <c r="DV62" s="35">
        <f t="shared" si="818"/>
        <v>140</v>
      </c>
      <c r="DW62" s="35">
        <f t="shared" si="818"/>
        <v>196</v>
      </c>
      <c r="DX62" s="35">
        <f t="shared" si="818"/>
        <v>336</v>
      </c>
      <c r="DY62" s="35">
        <f t="shared" si="818"/>
        <v>389</v>
      </c>
      <c r="DZ62" s="35">
        <f t="shared" si="818"/>
        <v>480</v>
      </c>
      <c r="EA62" s="35">
        <f t="shared" si="818"/>
        <v>163</v>
      </c>
      <c r="EB62" s="35">
        <f t="shared" si="818"/>
        <v>201</v>
      </c>
      <c r="EC62" s="35">
        <f t="shared" si="818"/>
        <v>364</v>
      </c>
      <c r="ED62" s="35">
        <f t="shared" si="818"/>
        <v>382</v>
      </c>
      <c r="EE62" s="35">
        <f t="shared" si="818"/>
        <v>494</v>
      </c>
      <c r="EF62" s="35">
        <f t="shared" si="818"/>
        <v>160</v>
      </c>
      <c r="EG62" s="35">
        <f t="shared" si="818"/>
        <v>207</v>
      </c>
      <c r="EH62" s="35">
        <f t="shared" si="818"/>
        <v>367</v>
      </c>
      <c r="EI62" s="35">
        <f t="shared" si="818"/>
        <v>424</v>
      </c>
      <c r="EJ62" s="35">
        <f t="shared" si="818"/>
        <v>494</v>
      </c>
      <c r="EK62" s="35">
        <f t="shared" si="818"/>
        <v>177</v>
      </c>
      <c r="EL62" s="35">
        <f t="shared" si="818"/>
        <v>207</v>
      </c>
      <c r="EM62" s="35">
        <f t="shared" si="818"/>
        <v>384</v>
      </c>
      <c r="EN62" s="35">
        <f t="shared" si="818"/>
        <v>423</v>
      </c>
      <c r="EO62" s="35">
        <f t="shared" si="818"/>
        <v>570</v>
      </c>
      <c r="EP62" s="35">
        <f t="shared" si="818"/>
        <v>178</v>
      </c>
      <c r="EQ62" s="35">
        <f t="shared" si="818"/>
        <v>238</v>
      </c>
      <c r="ER62" s="35">
        <f t="shared" si="818"/>
        <v>416</v>
      </c>
      <c r="ES62" s="35">
        <f t="shared" si="818"/>
        <v>442</v>
      </c>
      <c r="ET62" s="35">
        <f t="shared" si="818"/>
        <v>572</v>
      </c>
      <c r="EU62" s="35">
        <f t="shared" si="818"/>
        <v>185</v>
      </c>
      <c r="EV62" s="35">
        <f t="shared" si="818"/>
        <v>240</v>
      </c>
      <c r="EW62" s="35">
        <f t="shared" si="818"/>
        <v>425</v>
      </c>
      <c r="EX62" s="35">
        <f t="shared" si="818"/>
        <v>501</v>
      </c>
      <c r="EY62" s="35">
        <f t="shared" si="818"/>
        <v>667</v>
      </c>
      <c r="EZ62" s="35">
        <f t="shared" si="818"/>
        <v>209</v>
      </c>
      <c r="FA62" s="35">
        <f t="shared" si="818"/>
        <v>279</v>
      </c>
      <c r="FB62" s="35">
        <f t="shared" si="818"/>
        <v>488</v>
      </c>
      <c r="FC62" s="35">
        <f t="shared" si="818"/>
        <v>465</v>
      </c>
      <c r="FD62" s="35">
        <f t="shared" si="818"/>
        <v>605</v>
      </c>
      <c r="FE62" s="35">
        <f t="shared" si="818"/>
        <v>194</v>
      </c>
      <c r="FF62" s="35">
        <f t="shared" si="818"/>
        <v>253</v>
      </c>
      <c r="FG62" s="35">
        <f t="shared" si="818"/>
        <v>447</v>
      </c>
      <c r="FH62" s="35">
        <f t="shared" si="818"/>
        <v>458</v>
      </c>
      <c r="FI62" s="35">
        <f t="shared" si="818"/>
        <v>626</v>
      </c>
      <c r="FJ62" s="35">
        <f t="shared" si="818"/>
        <v>191</v>
      </c>
      <c r="FK62" s="35">
        <f t="shared" si="818"/>
        <v>262</v>
      </c>
      <c r="FL62" s="35">
        <f t="shared" si="818"/>
        <v>453</v>
      </c>
      <c r="FM62" s="35">
        <f t="shared" si="818"/>
        <v>456</v>
      </c>
      <c r="FN62" s="35">
        <f t="shared" si="818"/>
        <v>621</v>
      </c>
      <c r="FO62" s="35">
        <f t="shared" si="818"/>
        <v>191</v>
      </c>
      <c r="FP62" s="35">
        <f t="shared" si="818"/>
        <v>260</v>
      </c>
      <c r="FQ62" s="35">
        <f t="shared" si="818"/>
        <v>451</v>
      </c>
      <c r="FR62" s="35">
        <f t="shared" si="818"/>
        <v>406</v>
      </c>
      <c r="FS62" s="35">
        <f t="shared" ref="FS62:ID62" si="819">SUM(FS57:FS61)</f>
        <v>583</v>
      </c>
      <c r="FT62" s="35">
        <f t="shared" si="819"/>
        <v>170</v>
      </c>
      <c r="FU62" s="35">
        <f t="shared" si="819"/>
        <v>243</v>
      </c>
      <c r="FV62" s="35">
        <f t="shared" si="819"/>
        <v>413</v>
      </c>
      <c r="FW62" s="35">
        <f t="shared" si="819"/>
        <v>404</v>
      </c>
      <c r="FX62" s="35">
        <f t="shared" si="819"/>
        <v>544</v>
      </c>
      <c r="FY62" s="35">
        <f t="shared" si="819"/>
        <v>169</v>
      </c>
      <c r="FZ62" s="35">
        <f t="shared" si="819"/>
        <v>227</v>
      </c>
      <c r="GA62" s="35">
        <f t="shared" si="819"/>
        <v>396</v>
      </c>
      <c r="GB62" s="35">
        <f t="shared" si="819"/>
        <v>332</v>
      </c>
      <c r="GC62" s="35">
        <f t="shared" si="819"/>
        <v>496</v>
      </c>
      <c r="GD62" s="35">
        <f t="shared" si="819"/>
        <v>138</v>
      </c>
      <c r="GE62" s="35">
        <f t="shared" si="819"/>
        <v>207</v>
      </c>
      <c r="GF62" s="35">
        <f t="shared" si="819"/>
        <v>345</v>
      </c>
      <c r="GG62" s="35">
        <f t="shared" si="819"/>
        <v>338</v>
      </c>
      <c r="GH62" s="35">
        <f t="shared" si="819"/>
        <v>491</v>
      </c>
      <c r="GI62" s="35">
        <f t="shared" si="819"/>
        <v>151</v>
      </c>
      <c r="GJ62" s="35">
        <f t="shared" si="819"/>
        <v>220</v>
      </c>
      <c r="GK62" s="35">
        <f t="shared" si="819"/>
        <v>371</v>
      </c>
      <c r="GL62" s="35">
        <f t="shared" si="819"/>
        <v>309</v>
      </c>
      <c r="GM62" s="35">
        <f t="shared" si="819"/>
        <v>475</v>
      </c>
      <c r="GN62" s="35">
        <f t="shared" si="819"/>
        <v>138</v>
      </c>
      <c r="GO62" s="35">
        <f t="shared" si="819"/>
        <v>213</v>
      </c>
      <c r="GP62" s="35">
        <f t="shared" si="819"/>
        <v>351</v>
      </c>
      <c r="GQ62" s="35">
        <f t="shared" si="819"/>
        <v>257</v>
      </c>
      <c r="GR62" s="35">
        <f t="shared" si="819"/>
        <v>460</v>
      </c>
      <c r="GS62" s="35">
        <f t="shared" si="819"/>
        <v>115</v>
      </c>
      <c r="GT62" s="35">
        <f t="shared" si="819"/>
        <v>205</v>
      </c>
      <c r="GU62" s="35">
        <f t="shared" si="819"/>
        <v>320</v>
      </c>
      <c r="GV62" s="35">
        <f t="shared" si="819"/>
        <v>282</v>
      </c>
      <c r="GW62" s="35">
        <f t="shared" si="819"/>
        <v>491</v>
      </c>
      <c r="GX62" s="35">
        <f t="shared" si="819"/>
        <v>126</v>
      </c>
      <c r="GY62" s="35">
        <f t="shared" si="819"/>
        <v>220</v>
      </c>
      <c r="GZ62" s="35">
        <f t="shared" si="819"/>
        <v>346</v>
      </c>
      <c r="HA62" s="35">
        <f t="shared" si="819"/>
        <v>235</v>
      </c>
      <c r="HB62" s="35">
        <f t="shared" si="819"/>
        <v>478</v>
      </c>
      <c r="HC62" s="35">
        <f t="shared" si="819"/>
        <v>105</v>
      </c>
      <c r="HD62" s="35">
        <f t="shared" si="819"/>
        <v>216</v>
      </c>
      <c r="HE62" s="35">
        <f t="shared" si="819"/>
        <v>321</v>
      </c>
      <c r="HF62" s="35">
        <f t="shared" si="819"/>
        <v>249</v>
      </c>
      <c r="HG62" s="35">
        <f t="shared" si="819"/>
        <v>477</v>
      </c>
      <c r="HH62" s="35">
        <f t="shared" si="819"/>
        <v>112</v>
      </c>
      <c r="HI62" s="35">
        <f t="shared" si="819"/>
        <v>215</v>
      </c>
      <c r="HJ62" s="35">
        <f t="shared" si="819"/>
        <v>327</v>
      </c>
      <c r="HK62" s="35">
        <f t="shared" si="819"/>
        <v>288</v>
      </c>
      <c r="HL62" s="35">
        <f t="shared" si="819"/>
        <v>519</v>
      </c>
      <c r="HM62" s="35">
        <f t="shared" si="819"/>
        <v>130</v>
      </c>
      <c r="HN62" s="35">
        <f t="shared" si="819"/>
        <v>232</v>
      </c>
      <c r="HO62" s="35">
        <f t="shared" si="819"/>
        <v>362</v>
      </c>
      <c r="HP62" s="35">
        <f t="shared" si="819"/>
        <v>249</v>
      </c>
      <c r="HQ62" s="35">
        <f t="shared" si="819"/>
        <v>463</v>
      </c>
      <c r="HR62" s="35">
        <f t="shared" si="819"/>
        <v>112</v>
      </c>
      <c r="HS62" s="35">
        <f t="shared" si="819"/>
        <v>207</v>
      </c>
      <c r="HT62" s="35">
        <f t="shared" si="819"/>
        <v>319</v>
      </c>
      <c r="HU62" s="35">
        <f t="shared" si="819"/>
        <v>210</v>
      </c>
      <c r="HV62" s="35">
        <f t="shared" si="819"/>
        <v>448</v>
      </c>
      <c r="HW62" s="35">
        <f t="shared" si="819"/>
        <v>94</v>
      </c>
      <c r="HX62" s="35">
        <f t="shared" si="819"/>
        <v>200</v>
      </c>
      <c r="HY62" s="35">
        <f t="shared" si="819"/>
        <v>294</v>
      </c>
      <c r="HZ62" s="35">
        <f t="shared" si="819"/>
        <v>196</v>
      </c>
      <c r="IA62" s="35">
        <f t="shared" si="819"/>
        <v>382</v>
      </c>
      <c r="IB62" s="35">
        <f t="shared" si="819"/>
        <v>88</v>
      </c>
      <c r="IC62" s="35">
        <f t="shared" si="819"/>
        <v>171</v>
      </c>
      <c r="ID62" s="35">
        <f t="shared" si="819"/>
        <v>259</v>
      </c>
      <c r="IE62" s="35">
        <f t="shared" ref="IE62:KP62" si="820">SUM(IE57:IE61)</f>
        <v>103</v>
      </c>
      <c r="IF62" s="35">
        <f t="shared" si="820"/>
        <v>214</v>
      </c>
      <c r="IG62" s="35">
        <f t="shared" si="820"/>
        <v>46</v>
      </c>
      <c r="IH62" s="35">
        <f t="shared" si="820"/>
        <v>95</v>
      </c>
      <c r="II62" s="35">
        <f t="shared" si="820"/>
        <v>141</v>
      </c>
      <c r="IJ62" s="35">
        <f t="shared" si="820"/>
        <v>84</v>
      </c>
      <c r="IK62" s="35">
        <f t="shared" si="820"/>
        <v>175</v>
      </c>
      <c r="IL62" s="35">
        <f t="shared" si="820"/>
        <v>37</v>
      </c>
      <c r="IM62" s="35">
        <f t="shared" si="820"/>
        <v>77</v>
      </c>
      <c r="IN62" s="35">
        <f t="shared" si="820"/>
        <v>114</v>
      </c>
      <c r="IO62" s="35">
        <f t="shared" si="820"/>
        <v>77</v>
      </c>
      <c r="IP62" s="35">
        <f t="shared" si="820"/>
        <v>168</v>
      </c>
      <c r="IQ62" s="35">
        <f t="shared" si="820"/>
        <v>34</v>
      </c>
      <c r="IR62" s="35">
        <f t="shared" si="820"/>
        <v>75</v>
      </c>
      <c r="IS62" s="35">
        <f t="shared" si="820"/>
        <v>109</v>
      </c>
      <c r="IT62" s="35">
        <f t="shared" si="820"/>
        <v>79</v>
      </c>
      <c r="IU62" s="35">
        <f t="shared" si="820"/>
        <v>236</v>
      </c>
      <c r="IV62" s="35">
        <f t="shared" si="820"/>
        <v>35</v>
      </c>
      <c r="IW62" s="35">
        <f t="shared" si="820"/>
        <v>106</v>
      </c>
      <c r="IX62" s="35">
        <f t="shared" si="820"/>
        <v>141</v>
      </c>
      <c r="IY62" s="35">
        <f t="shared" si="820"/>
        <v>143</v>
      </c>
      <c r="IZ62" s="35">
        <f t="shared" si="820"/>
        <v>403</v>
      </c>
      <c r="JA62" s="35">
        <f t="shared" si="820"/>
        <v>64</v>
      </c>
      <c r="JB62" s="35">
        <f t="shared" si="820"/>
        <v>180</v>
      </c>
      <c r="JC62" s="35">
        <f t="shared" si="820"/>
        <v>244</v>
      </c>
      <c r="JD62" s="35">
        <f t="shared" si="820"/>
        <v>139</v>
      </c>
      <c r="JE62" s="35">
        <f t="shared" si="820"/>
        <v>363</v>
      </c>
      <c r="JF62" s="35">
        <f t="shared" si="820"/>
        <v>61</v>
      </c>
      <c r="JG62" s="35">
        <f t="shared" si="820"/>
        <v>163</v>
      </c>
      <c r="JH62" s="35">
        <f t="shared" si="820"/>
        <v>224</v>
      </c>
      <c r="JI62" s="35">
        <f t="shared" si="820"/>
        <v>139</v>
      </c>
      <c r="JJ62" s="35">
        <f t="shared" si="820"/>
        <v>377</v>
      </c>
      <c r="JK62" s="35">
        <f t="shared" si="820"/>
        <v>62</v>
      </c>
      <c r="JL62" s="35">
        <f t="shared" si="820"/>
        <v>168</v>
      </c>
      <c r="JM62" s="35">
        <f t="shared" si="820"/>
        <v>230</v>
      </c>
      <c r="JN62" s="35">
        <f t="shared" si="820"/>
        <v>109</v>
      </c>
      <c r="JO62" s="35">
        <f t="shared" si="820"/>
        <v>311</v>
      </c>
      <c r="JP62" s="35">
        <f t="shared" si="820"/>
        <v>48</v>
      </c>
      <c r="JQ62" s="35">
        <f t="shared" si="820"/>
        <v>139</v>
      </c>
      <c r="JR62" s="35">
        <f t="shared" si="820"/>
        <v>187</v>
      </c>
      <c r="JS62" s="35">
        <f t="shared" si="820"/>
        <v>98</v>
      </c>
      <c r="JT62" s="35">
        <f t="shared" si="820"/>
        <v>290</v>
      </c>
      <c r="JU62" s="35">
        <f t="shared" si="820"/>
        <v>44</v>
      </c>
      <c r="JV62" s="35">
        <f t="shared" si="820"/>
        <v>131</v>
      </c>
      <c r="JW62" s="35">
        <f t="shared" si="820"/>
        <v>175</v>
      </c>
      <c r="JX62" s="35">
        <f t="shared" si="820"/>
        <v>79</v>
      </c>
      <c r="JY62" s="35">
        <f t="shared" si="820"/>
        <v>209</v>
      </c>
      <c r="JZ62" s="35">
        <f t="shared" si="820"/>
        <v>35</v>
      </c>
      <c r="KA62" s="35">
        <f t="shared" si="820"/>
        <v>93</v>
      </c>
      <c r="KB62" s="35">
        <f t="shared" si="820"/>
        <v>128</v>
      </c>
      <c r="KC62" s="35">
        <f t="shared" si="820"/>
        <v>46</v>
      </c>
      <c r="KD62" s="35">
        <f t="shared" si="820"/>
        <v>128</v>
      </c>
      <c r="KE62" s="35">
        <f t="shared" si="820"/>
        <v>20</v>
      </c>
      <c r="KF62" s="35">
        <f t="shared" si="820"/>
        <v>57</v>
      </c>
      <c r="KG62" s="35">
        <f t="shared" si="820"/>
        <v>77</v>
      </c>
      <c r="KH62" s="35">
        <f t="shared" si="820"/>
        <v>34</v>
      </c>
      <c r="KI62" s="35">
        <f t="shared" si="820"/>
        <v>107</v>
      </c>
      <c r="KJ62" s="35">
        <f t="shared" si="820"/>
        <v>15</v>
      </c>
      <c r="KK62" s="35">
        <f t="shared" si="820"/>
        <v>48</v>
      </c>
      <c r="KL62" s="35">
        <f t="shared" si="820"/>
        <v>63</v>
      </c>
      <c r="KM62" s="35">
        <f t="shared" si="820"/>
        <v>27</v>
      </c>
      <c r="KN62" s="35">
        <f t="shared" si="820"/>
        <v>63</v>
      </c>
      <c r="KO62" s="35">
        <f t="shared" si="820"/>
        <v>12</v>
      </c>
      <c r="KP62" s="35">
        <f t="shared" si="820"/>
        <v>28</v>
      </c>
      <c r="KQ62" s="35">
        <f t="shared" ref="KQ62:NB62" si="821">SUM(KQ57:KQ61)</f>
        <v>40</v>
      </c>
      <c r="KR62" s="35">
        <f t="shared" si="821"/>
        <v>22</v>
      </c>
      <c r="KS62" s="35">
        <f t="shared" si="821"/>
        <v>84</v>
      </c>
      <c r="KT62" s="35">
        <f t="shared" si="821"/>
        <v>10</v>
      </c>
      <c r="KU62" s="35">
        <f t="shared" si="821"/>
        <v>37</v>
      </c>
      <c r="KV62" s="35">
        <f t="shared" si="821"/>
        <v>47</v>
      </c>
      <c r="KW62" s="35">
        <f t="shared" si="821"/>
        <v>20</v>
      </c>
      <c r="KX62" s="35">
        <f t="shared" si="821"/>
        <v>66</v>
      </c>
      <c r="KY62" s="35">
        <f t="shared" si="821"/>
        <v>9</v>
      </c>
      <c r="KZ62" s="35">
        <f t="shared" si="821"/>
        <v>30</v>
      </c>
      <c r="LA62" s="35">
        <f t="shared" si="821"/>
        <v>39</v>
      </c>
      <c r="LB62" s="35">
        <f t="shared" si="821"/>
        <v>15</v>
      </c>
      <c r="LC62" s="35">
        <f t="shared" si="821"/>
        <v>54</v>
      </c>
      <c r="LD62" s="35">
        <f t="shared" si="821"/>
        <v>7</v>
      </c>
      <c r="LE62" s="35">
        <f t="shared" si="821"/>
        <v>24</v>
      </c>
      <c r="LF62" s="35">
        <f t="shared" si="821"/>
        <v>31</v>
      </c>
      <c r="LG62" s="35">
        <f t="shared" si="821"/>
        <v>7</v>
      </c>
      <c r="LH62" s="35">
        <f t="shared" si="821"/>
        <v>42</v>
      </c>
      <c r="LI62" s="35">
        <f t="shared" si="821"/>
        <v>3</v>
      </c>
      <c r="LJ62" s="35">
        <f t="shared" si="821"/>
        <v>18</v>
      </c>
      <c r="LK62" s="35">
        <f t="shared" si="821"/>
        <v>21</v>
      </c>
      <c r="LL62" s="35">
        <f t="shared" si="821"/>
        <v>7</v>
      </c>
      <c r="LM62" s="35">
        <f t="shared" si="821"/>
        <v>29</v>
      </c>
      <c r="LN62" s="35">
        <f t="shared" si="821"/>
        <v>3</v>
      </c>
      <c r="LO62" s="35">
        <f t="shared" si="821"/>
        <v>13</v>
      </c>
      <c r="LP62" s="35">
        <f t="shared" si="821"/>
        <v>16</v>
      </c>
      <c r="LQ62" s="35">
        <f t="shared" si="821"/>
        <v>6</v>
      </c>
      <c r="LR62" s="35">
        <f t="shared" si="821"/>
        <v>30</v>
      </c>
      <c r="LS62" s="35">
        <f t="shared" si="821"/>
        <v>3</v>
      </c>
      <c r="LT62" s="35">
        <f t="shared" si="821"/>
        <v>13</v>
      </c>
      <c r="LU62" s="35">
        <f t="shared" si="821"/>
        <v>16</v>
      </c>
      <c r="LV62" s="35">
        <f t="shared" si="821"/>
        <v>4</v>
      </c>
      <c r="LW62" s="35">
        <f t="shared" si="821"/>
        <v>23</v>
      </c>
      <c r="LX62" s="35">
        <f t="shared" si="821"/>
        <v>2</v>
      </c>
      <c r="LY62" s="35">
        <f t="shared" si="821"/>
        <v>10</v>
      </c>
      <c r="LZ62" s="35">
        <f t="shared" si="821"/>
        <v>12</v>
      </c>
      <c r="MA62" s="35">
        <f t="shared" si="821"/>
        <v>6</v>
      </c>
      <c r="MB62" s="35">
        <f t="shared" si="821"/>
        <v>16</v>
      </c>
      <c r="MC62" s="35">
        <f t="shared" si="821"/>
        <v>2</v>
      </c>
      <c r="MD62" s="35">
        <f t="shared" si="821"/>
        <v>7</v>
      </c>
      <c r="ME62" s="35">
        <f t="shared" si="821"/>
        <v>9</v>
      </c>
      <c r="MF62" s="35">
        <f t="shared" si="821"/>
        <v>3</v>
      </c>
      <c r="MG62" s="35">
        <f t="shared" si="821"/>
        <v>17</v>
      </c>
      <c r="MH62" s="35">
        <f t="shared" si="821"/>
        <v>1</v>
      </c>
      <c r="MI62" s="35">
        <f t="shared" si="821"/>
        <v>7</v>
      </c>
      <c r="MJ62" s="35">
        <f t="shared" si="821"/>
        <v>8</v>
      </c>
      <c r="MK62" s="35">
        <f t="shared" si="821"/>
        <v>1</v>
      </c>
      <c r="ML62" s="35">
        <f t="shared" si="821"/>
        <v>8</v>
      </c>
      <c r="MM62" s="35">
        <f t="shared" si="821"/>
        <v>0</v>
      </c>
      <c r="MN62" s="35">
        <f t="shared" si="821"/>
        <v>4</v>
      </c>
      <c r="MO62" s="35">
        <f t="shared" si="821"/>
        <v>4</v>
      </c>
      <c r="MP62" s="35">
        <f t="shared" si="821"/>
        <v>1</v>
      </c>
      <c r="MQ62" s="35">
        <f t="shared" si="821"/>
        <v>4</v>
      </c>
      <c r="MR62" s="35">
        <f t="shared" si="821"/>
        <v>0</v>
      </c>
      <c r="MS62" s="35">
        <f t="shared" si="821"/>
        <v>2</v>
      </c>
      <c r="MT62" s="35">
        <f t="shared" si="821"/>
        <v>2</v>
      </c>
      <c r="MU62" s="35">
        <f t="shared" si="821"/>
        <v>0</v>
      </c>
      <c r="MV62" s="35">
        <f t="shared" si="821"/>
        <v>1</v>
      </c>
      <c r="MW62" s="35">
        <f t="shared" si="821"/>
        <v>0</v>
      </c>
      <c r="MX62" s="35">
        <f t="shared" si="821"/>
        <v>0</v>
      </c>
      <c r="MY62" s="35">
        <f t="shared" si="821"/>
        <v>0</v>
      </c>
      <c r="MZ62" s="35">
        <f t="shared" si="821"/>
        <v>0</v>
      </c>
      <c r="NA62" s="35">
        <f t="shared" si="821"/>
        <v>4</v>
      </c>
      <c r="NB62" s="35">
        <f t="shared" si="821"/>
        <v>0</v>
      </c>
      <c r="NC62" s="35">
        <f t="shared" ref="NC62:NF62" si="822">SUM(NC57:NC61)</f>
        <v>4</v>
      </c>
      <c r="ND62" s="35">
        <f t="shared" si="822"/>
        <v>4</v>
      </c>
      <c r="NE62" s="35">
        <f t="shared" si="822"/>
        <v>49622</v>
      </c>
      <c r="NF62" s="35">
        <f t="shared" si="822"/>
        <v>19378</v>
      </c>
      <c r="NG62" s="41"/>
      <c r="NH62" s="41"/>
      <c r="NI62" s="35">
        <v>13436</v>
      </c>
      <c r="NJ62" s="35">
        <v>19378</v>
      </c>
      <c r="NK62" s="42"/>
    </row>
    <row r="63" spans="1:375" ht="20.25" x14ac:dyDescent="0.3">
      <c r="A63" s="55">
        <v>47</v>
      </c>
      <c r="B63" s="36" t="s">
        <v>153</v>
      </c>
      <c r="C63" s="37">
        <f>'[2]Свод по МО_вся численность'!AM63</f>
        <v>0</v>
      </c>
      <c r="D63" s="37">
        <f>'[2]Свод по МО_вся численность'!AN63</f>
        <v>0</v>
      </c>
      <c r="E63" s="37">
        <f t="shared" ref="E63:F103" si="823">ROUND(C63*$D$107,0)</f>
        <v>0</v>
      </c>
      <c r="F63" s="37">
        <f t="shared" si="823"/>
        <v>0</v>
      </c>
      <c r="G63" s="38">
        <f t="shared" ref="G63:G103" si="824">E63+F63</f>
        <v>0</v>
      </c>
      <c r="H63" s="39"/>
      <c r="I63" s="39"/>
      <c r="J63" s="37"/>
      <c r="K63" s="37"/>
      <c r="L63" s="37">
        <f>'[2]Свод по МО_вся численность'!AS63</f>
        <v>0</v>
      </c>
      <c r="M63" s="37">
        <f>'[2]Свод по МО_вся численность'!AT63</f>
        <v>0</v>
      </c>
      <c r="N63" s="37">
        <f t="shared" ref="N63:O103" si="825">ROUND(L63*$N$107,0)</f>
        <v>0</v>
      </c>
      <c r="O63" s="37">
        <f t="shared" si="825"/>
        <v>0</v>
      </c>
      <c r="P63" s="38">
        <f t="shared" ref="P63:P103" si="826">N63+O63</f>
        <v>0</v>
      </c>
      <c r="Q63" s="37"/>
      <c r="R63" s="37"/>
      <c r="S63" s="37"/>
      <c r="T63" s="37"/>
      <c r="U63" s="37">
        <f>'[2]Свод по МО_вся численность'!AY63</f>
        <v>0</v>
      </c>
      <c r="V63" s="37">
        <f>'[2]Свод по МО_вся численность'!AZ63</f>
        <v>0</v>
      </c>
      <c r="W63" s="37">
        <f t="shared" ref="W63:X103" si="827">ROUND(U63*$W$107,0)</f>
        <v>0</v>
      </c>
      <c r="X63" s="37">
        <f t="shared" si="827"/>
        <v>0</v>
      </c>
      <c r="Y63" s="38">
        <f t="shared" ref="Y63:Y103" si="828">W63+X63</f>
        <v>0</v>
      </c>
      <c r="Z63" s="37"/>
      <c r="AA63" s="37"/>
      <c r="AB63" s="37"/>
      <c r="AC63" s="37"/>
      <c r="AD63" s="37">
        <f>'[2]Свод по МО_вся численность'!BE63</f>
        <v>0</v>
      </c>
      <c r="AE63" s="37">
        <f>'[2]Свод по МО_вся численность'!BF63</f>
        <v>0</v>
      </c>
      <c r="AF63" s="37">
        <f t="shared" ref="AF63:AG103" si="829">ROUND(AD63*$AG$107,0)</f>
        <v>0</v>
      </c>
      <c r="AG63" s="37">
        <f t="shared" si="829"/>
        <v>0</v>
      </c>
      <c r="AH63" s="38">
        <f t="shared" ref="AH63:AH103" si="830">AF63+AG63</f>
        <v>0</v>
      </c>
      <c r="AI63" s="37"/>
      <c r="AJ63" s="37"/>
      <c r="AK63" s="37"/>
      <c r="AL63" s="37"/>
      <c r="AM63" s="37">
        <f>'[2]Свод по МО_вся численность'!BK63</f>
        <v>0</v>
      </c>
      <c r="AN63" s="37">
        <f>'[2]Свод по МО_вся численность'!BL63</f>
        <v>0</v>
      </c>
      <c r="AO63" s="37">
        <f t="shared" ref="AO63:AP103" si="831">ROUND(AM63*$AP$107,0)</f>
        <v>0</v>
      </c>
      <c r="AP63" s="37">
        <f t="shared" si="831"/>
        <v>0</v>
      </c>
      <c r="AQ63" s="38">
        <f t="shared" ref="AQ63:AQ103" si="832">AO63+AP63</f>
        <v>0</v>
      </c>
      <c r="AR63" s="37"/>
      <c r="AS63" s="37"/>
      <c r="AT63" s="37"/>
      <c r="AU63" s="37"/>
      <c r="AV63" s="37">
        <f>'[2]Свод по МО_вся численность'!BQ63</f>
        <v>0</v>
      </c>
      <c r="AW63" s="37">
        <f>'[2]Свод по МО_вся численность'!BR63</f>
        <v>0</v>
      </c>
      <c r="AX63" s="37">
        <f t="shared" ref="AX63:AY64" si="833">ROUND(AV63*$AY$107,0)</f>
        <v>0</v>
      </c>
      <c r="AY63" s="37">
        <f t="shared" si="833"/>
        <v>0</v>
      </c>
      <c r="AZ63" s="38">
        <f t="shared" ref="AZ63:AZ103" si="834">AX63+AY63</f>
        <v>0</v>
      </c>
      <c r="BA63" s="37"/>
      <c r="BB63" s="37"/>
      <c r="BC63" s="37"/>
      <c r="BD63" s="37"/>
      <c r="BE63" s="37">
        <f>'[2]Свод по МО_вся численность'!BW63</f>
        <v>0</v>
      </c>
      <c r="BF63" s="37">
        <f>'[2]Свод по МО_вся численность'!BX63</f>
        <v>0</v>
      </c>
      <c r="BG63" s="39"/>
      <c r="BH63" s="39"/>
      <c r="BI63" s="37">
        <f t="shared" ref="BI63:BJ65" si="835">ROUND(BE63*$BI$107,0)</f>
        <v>0</v>
      </c>
      <c r="BJ63" s="37">
        <f t="shared" si="835"/>
        <v>0</v>
      </c>
      <c r="BK63" s="38">
        <f t="shared" ref="BK63:BK65" si="836">BI63+BJ63</f>
        <v>0</v>
      </c>
      <c r="BL63" s="37">
        <f>'[2]Свод по МО_вся численность'!CE63</f>
        <v>0</v>
      </c>
      <c r="BM63" s="37">
        <f>'[2]Свод по МО_вся численность'!CF63</f>
        <v>0</v>
      </c>
      <c r="BN63" s="37">
        <f t="shared" ref="BN63:BO65" si="837">ROUND(BL63*$BN$107,0)</f>
        <v>0</v>
      </c>
      <c r="BO63" s="37">
        <f t="shared" si="837"/>
        <v>0</v>
      </c>
      <c r="BP63" s="38">
        <f t="shared" ref="BP63:BP65" si="838">BN63+BO63</f>
        <v>0</v>
      </c>
      <c r="BQ63" s="37">
        <f>'[2]Свод по МО_вся численность'!CG63</f>
        <v>0</v>
      </c>
      <c r="BR63" s="37">
        <f>'[2]Свод по МО_вся численность'!CH63</f>
        <v>0</v>
      </c>
      <c r="BS63" s="37">
        <f t="shared" ref="BS63:BT65" si="839">ROUND(BQ63*$BS$107,0)</f>
        <v>0</v>
      </c>
      <c r="BT63" s="37">
        <f t="shared" si="839"/>
        <v>0</v>
      </c>
      <c r="BU63" s="38">
        <f t="shared" ref="BU63:BU65" si="840">BS63+BT63</f>
        <v>0</v>
      </c>
      <c r="BV63" s="37">
        <f>'[2]Свод по МО_вся численность'!CI63</f>
        <v>0</v>
      </c>
      <c r="BW63" s="37">
        <f>'[2]Свод по МО_вся численность'!CJ63</f>
        <v>0</v>
      </c>
      <c r="BX63" s="37">
        <f t="shared" ref="BX63:BY65" si="841">ROUND(BV63*$BX$107,0)</f>
        <v>0</v>
      </c>
      <c r="BY63" s="37">
        <f t="shared" si="841"/>
        <v>0</v>
      </c>
      <c r="BZ63" s="38">
        <f t="shared" ref="BZ63:BZ65" si="842">BX63+BY63</f>
        <v>0</v>
      </c>
      <c r="CA63" s="37">
        <f>'[2]Свод по МО_вся численность'!CK63</f>
        <v>0</v>
      </c>
      <c r="CB63" s="37">
        <f>'[2]Свод по МО_вся численность'!CL63</f>
        <v>0</v>
      </c>
      <c r="CC63" s="37">
        <f t="shared" ref="CC63:CD65" si="843">ROUND(CA63*$BX$107,0)</f>
        <v>0</v>
      </c>
      <c r="CD63" s="37">
        <f t="shared" si="843"/>
        <v>0</v>
      </c>
      <c r="CE63" s="38">
        <f t="shared" ref="CE63:CE65" si="844">CC63+CD63</f>
        <v>0</v>
      </c>
      <c r="CF63" s="37">
        <f>'[2]Свод по МО_вся численность'!CM63</f>
        <v>0</v>
      </c>
      <c r="CG63" s="37">
        <f>'[2]Свод по МО_вся численность'!CN63</f>
        <v>0</v>
      </c>
      <c r="CH63" s="37">
        <f t="shared" ref="CH63:CI65" si="845">ROUND(CF63*$BX$107,0)</f>
        <v>0</v>
      </c>
      <c r="CI63" s="37">
        <f t="shared" si="845"/>
        <v>0</v>
      </c>
      <c r="CJ63" s="38">
        <f t="shared" ref="CJ63:CJ65" si="846">CH63+CI63</f>
        <v>0</v>
      </c>
      <c r="CK63" s="37">
        <f>'[2]Свод по МО_вся численность'!CO63</f>
        <v>0</v>
      </c>
      <c r="CL63" s="37">
        <f>'[2]Свод по МО_вся численность'!CP63</f>
        <v>0</v>
      </c>
      <c r="CM63" s="37">
        <f t="shared" ref="CM63:CN65" si="847">ROUND(CK63*$BX$107,0)</f>
        <v>0</v>
      </c>
      <c r="CN63" s="37">
        <f t="shared" si="847"/>
        <v>0</v>
      </c>
      <c r="CO63" s="38">
        <f t="shared" ref="CO63:CO65" si="848">CM63+CN63</f>
        <v>0</v>
      </c>
      <c r="CP63" s="37">
        <f>'[2]Свод по МО_вся численность'!CQ63</f>
        <v>0</v>
      </c>
      <c r="CQ63" s="37">
        <f>'[2]Свод по МО_вся численность'!CR63</f>
        <v>0</v>
      </c>
      <c r="CR63" s="37">
        <f t="shared" ref="CR63:CS65" si="849">ROUND(CP63*$BX$107,0)</f>
        <v>0</v>
      </c>
      <c r="CS63" s="37">
        <f t="shared" si="849"/>
        <v>0</v>
      </c>
      <c r="CT63" s="38">
        <f t="shared" ref="CT63:CT65" si="850">CR63+CS63</f>
        <v>0</v>
      </c>
      <c r="CU63" s="37">
        <f>'[2]Свод по МО_вся численность'!CS63</f>
        <v>0</v>
      </c>
      <c r="CV63" s="37">
        <f>'[2]Свод по МО_вся численность'!CT63</f>
        <v>0</v>
      </c>
      <c r="CW63" s="37">
        <f t="shared" ref="CW63:CX65" si="851">ROUND(CU63*$CW$107,0)</f>
        <v>0</v>
      </c>
      <c r="CX63" s="37">
        <f t="shared" si="851"/>
        <v>0</v>
      </c>
      <c r="CY63" s="38">
        <f t="shared" ref="CY63:CY65" si="852">CW63+CX63</f>
        <v>0</v>
      </c>
      <c r="CZ63" s="37">
        <f>'[2]Свод по МО_вся численность'!CU63</f>
        <v>0</v>
      </c>
      <c r="DA63" s="37">
        <f>'[2]Свод по МО_вся численность'!CV63</f>
        <v>0</v>
      </c>
      <c r="DB63" s="37">
        <f t="shared" ref="DB63:DC65" si="853">ROUND(CZ63*$DB$107,0)</f>
        <v>0</v>
      </c>
      <c r="DC63" s="37">
        <f t="shared" si="853"/>
        <v>0</v>
      </c>
      <c r="DD63" s="38">
        <f t="shared" ref="DD63:DD65" si="854">DB63+DC63</f>
        <v>0</v>
      </c>
      <c r="DE63" s="37">
        <f>'[2]Свод по МО_вся численность'!CW63</f>
        <v>0</v>
      </c>
      <c r="DF63" s="37">
        <f>'[2]Свод по МО_вся численность'!CX63</f>
        <v>0</v>
      </c>
      <c r="DG63" s="37">
        <f t="shared" ref="DG63:DH65" si="855">ROUND(DE63*$DG$107,0)</f>
        <v>0</v>
      </c>
      <c r="DH63" s="37">
        <f t="shared" si="855"/>
        <v>0</v>
      </c>
      <c r="DI63" s="38">
        <f t="shared" ref="DI63:DI65" si="856">DG63+DH63</f>
        <v>0</v>
      </c>
      <c r="DJ63" s="37">
        <f>'[2]Свод по МО_вся численность'!CY63</f>
        <v>0</v>
      </c>
      <c r="DK63" s="37">
        <f>'[2]Свод по МО_вся численность'!CZ63</f>
        <v>0</v>
      </c>
      <c r="DL63" s="37">
        <f t="shared" ref="DL63:DM65" si="857">ROUND(DJ63*$DL$107,0)</f>
        <v>0</v>
      </c>
      <c r="DM63" s="37">
        <f t="shared" si="857"/>
        <v>0</v>
      </c>
      <c r="DN63" s="38">
        <f t="shared" ref="DN63:DN65" si="858">DL63+DM63</f>
        <v>0</v>
      </c>
      <c r="DO63" s="37">
        <f>'[2]Свод по МО_вся численность'!DA63</f>
        <v>0</v>
      </c>
      <c r="DP63" s="37">
        <f>'[2]Свод по МО_вся численность'!DB63</f>
        <v>0</v>
      </c>
      <c r="DQ63" s="37">
        <f t="shared" ref="DQ63:DR65" si="859">ROUND(DO63*$DR$107,0)</f>
        <v>0</v>
      </c>
      <c r="DR63" s="37">
        <f t="shared" si="859"/>
        <v>0</v>
      </c>
      <c r="DS63" s="38">
        <f t="shared" ref="DS63:DS65" si="860">DQ63+DR63</f>
        <v>0</v>
      </c>
      <c r="DT63" s="37">
        <f>'[2]Свод по МО_вся численность'!DC63</f>
        <v>0</v>
      </c>
      <c r="DU63" s="37">
        <f>'[2]Свод по МО_вся численность'!DD63</f>
        <v>0</v>
      </c>
      <c r="DV63" s="37">
        <f t="shared" ref="DV63:DW65" si="861">ROUND(DT63*$DV$107,0)</f>
        <v>0</v>
      </c>
      <c r="DW63" s="37">
        <f t="shared" si="861"/>
        <v>0</v>
      </c>
      <c r="DX63" s="38">
        <f t="shared" ref="DX63:DX65" si="862">DV63+DW63</f>
        <v>0</v>
      </c>
      <c r="DY63" s="37">
        <f>'[2]Свод по МО_вся численность'!DE63</f>
        <v>0</v>
      </c>
      <c r="DZ63" s="37">
        <f>'[2]Свод по МО_вся численность'!DF63</f>
        <v>0</v>
      </c>
      <c r="EA63" s="37">
        <f t="shared" ref="EA63:EB65" si="863">ROUND(DY63*$DV$107,0)</f>
        <v>0</v>
      </c>
      <c r="EB63" s="37">
        <f t="shared" si="863"/>
        <v>0</v>
      </c>
      <c r="EC63" s="38">
        <f t="shared" ref="EC63:EC65" si="864">EA63+EB63</f>
        <v>0</v>
      </c>
      <c r="ED63" s="37">
        <f>'[2]Свод по МО_вся численность'!DG63</f>
        <v>0</v>
      </c>
      <c r="EE63" s="37">
        <f>'[2]Свод по МО_вся численность'!DH63</f>
        <v>0</v>
      </c>
      <c r="EF63" s="37">
        <f t="shared" ref="EF63:EG65" si="865">ROUND(ED63*$EG$107,0)</f>
        <v>0</v>
      </c>
      <c r="EG63" s="37">
        <f t="shared" si="865"/>
        <v>0</v>
      </c>
      <c r="EH63" s="23">
        <f t="shared" si="108"/>
        <v>0</v>
      </c>
      <c r="EI63" s="37">
        <f>'[2]Свод по МО_вся численность'!DI63</f>
        <v>0</v>
      </c>
      <c r="EJ63" s="37">
        <f>'[2]Свод по МО_вся численность'!DJ63</f>
        <v>0</v>
      </c>
      <c r="EK63" s="37">
        <f t="shared" ref="EK63:EL65" si="866">ROUND(EI63*$EG$107,0)</f>
        <v>0</v>
      </c>
      <c r="EL63" s="37">
        <f t="shared" si="866"/>
        <v>0</v>
      </c>
      <c r="EM63" s="23">
        <f t="shared" si="110"/>
        <v>0</v>
      </c>
      <c r="EN63" s="37">
        <f>'[2]Свод по МО_вся численность'!DK63</f>
        <v>0</v>
      </c>
      <c r="EO63" s="37">
        <f>'[2]Свод по МО_вся численность'!DL63</f>
        <v>0</v>
      </c>
      <c r="EP63" s="37">
        <f t="shared" ref="EP63:EQ65" si="867">ROUND(EN63*$EG$107,0)</f>
        <v>0</v>
      </c>
      <c r="EQ63" s="37">
        <f t="shared" si="867"/>
        <v>0</v>
      </c>
      <c r="ER63" s="38">
        <f t="shared" ref="ER63:ER65" si="868">EP63+EQ63</f>
        <v>0</v>
      </c>
      <c r="ES63" s="37">
        <f>'[2]Свод по МО_вся численность'!DM63</f>
        <v>0</v>
      </c>
      <c r="ET63" s="37">
        <f>'[2]Свод по МО_вся численность'!DN63</f>
        <v>0</v>
      </c>
      <c r="EU63" s="37">
        <f t="shared" ref="EU63:EV65" si="869">ROUND(ES63*$EG$107,0)</f>
        <v>0</v>
      </c>
      <c r="EV63" s="37">
        <f t="shared" si="869"/>
        <v>0</v>
      </c>
      <c r="EW63" s="38">
        <f t="shared" si="729"/>
        <v>0</v>
      </c>
      <c r="EX63" s="37">
        <f>'[2]Свод по МО_вся численность'!DO63</f>
        <v>0</v>
      </c>
      <c r="EY63" s="37">
        <f>'[2]Свод по МО_вся численность'!DP63</f>
        <v>0</v>
      </c>
      <c r="EZ63" s="37">
        <f t="shared" ref="EZ63:FA65" si="870">ROUND(EX63*$EG$107,0)</f>
        <v>0</v>
      </c>
      <c r="FA63" s="37">
        <f t="shared" si="870"/>
        <v>0</v>
      </c>
      <c r="FB63" s="38">
        <f t="shared" ref="FB63:FB65" si="871">EZ63+FA63</f>
        <v>0</v>
      </c>
      <c r="FC63" s="37">
        <f>'[2]Свод по МО_вся численность'!DQ63</f>
        <v>0</v>
      </c>
      <c r="FD63" s="37">
        <f>'[2]Свод по МО_вся численность'!DR63</f>
        <v>0</v>
      </c>
      <c r="FE63" s="37">
        <f t="shared" ref="FE63:FF65" si="872">ROUND(FC63*$EG$107,0)</f>
        <v>0</v>
      </c>
      <c r="FF63" s="37">
        <f t="shared" si="872"/>
        <v>0</v>
      </c>
      <c r="FG63" s="38">
        <f t="shared" ref="FG63:FG65" si="873">FE63+FF63</f>
        <v>0</v>
      </c>
      <c r="FH63" s="37">
        <f>'[2]Свод по МО_вся численность'!DS63</f>
        <v>0</v>
      </c>
      <c r="FI63" s="37">
        <f>'[2]Свод по МО_вся численность'!DT63</f>
        <v>0</v>
      </c>
      <c r="FJ63" s="37">
        <f t="shared" ref="FJ63:FK65" si="874">ROUND(FH63*$FK$107,0)</f>
        <v>0</v>
      </c>
      <c r="FK63" s="37">
        <f t="shared" si="874"/>
        <v>0</v>
      </c>
      <c r="FL63" s="38">
        <f t="shared" ref="FL63:FL65" si="875">FJ63+FK63</f>
        <v>0</v>
      </c>
      <c r="FM63" s="37">
        <f>'[2]Свод по МО_вся численность'!DU63</f>
        <v>0</v>
      </c>
      <c r="FN63" s="37">
        <f>'[2]Свод по МО_вся численность'!DV63</f>
        <v>0</v>
      </c>
      <c r="FO63" s="37">
        <f t="shared" ref="FO63:FP65" si="876">ROUND(FM63*$FK$107,0)</f>
        <v>0</v>
      </c>
      <c r="FP63" s="37">
        <f t="shared" si="876"/>
        <v>0</v>
      </c>
      <c r="FQ63" s="38">
        <f t="shared" ref="FQ63:FQ65" si="877">FO63+FP63</f>
        <v>0</v>
      </c>
      <c r="FR63" s="37">
        <f>'[2]Свод по МО_вся численность'!DW63</f>
        <v>0</v>
      </c>
      <c r="FS63" s="37">
        <f>'[2]Свод по МО_вся численность'!DX63</f>
        <v>0</v>
      </c>
      <c r="FT63" s="37">
        <f t="shared" ref="FT63:FU65" si="878">ROUND(FR63*$FK$107,0)</f>
        <v>0</v>
      </c>
      <c r="FU63" s="37">
        <f t="shared" si="878"/>
        <v>0</v>
      </c>
      <c r="FV63" s="38">
        <f t="shared" ref="FV63:FV65" si="879">FT63+FU63</f>
        <v>0</v>
      </c>
      <c r="FW63" s="37">
        <f>'[2]Свод по МО_вся численность'!DY63</f>
        <v>0</v>
      </c>
      <c r="FX63" s="37">
        <f>'[2]Свод по МО_вся численность'!DZ63</f>
        <v>0</v>
      </c>
      <c r="FY63" s="37">
        <f t="shared" ref="FY63:FZ65" si="880">ROUND(FW63*$FK$107,0)</f>
        <v>0</v>
      </c>
      <c r="FZ63" s="37">
        <f t="shared" si="880"/>
        <v>0</v>
      </c>
      <c r="GA63" s="38">
        <f t="shared" ref="GA63:GA65" si="881">FY63+FZ63</f>
        <v>0</v>
      </c>
      <c r="GB63" s="37">
        <f>'[2]Свод по МО_вся численность'!EA63</f>
        <v>0</v>
      </c>
      <c r="GC63" s="37">
        <f>'[2]Свод по МО_вся численность'!EB63</f>
        <v>0</v>
      </c>
      <c r="GD63" s="37">
        <f t="shared" ref="GD63:GE65" si="882">ROUND(GB63*$FK$107,0)</f>
        <v>0</v>
      </c>
      <c r="GE63" s="37">
        <f t="shared" si="882"/>
        <v>0</v>
      </c>
      <c r="GF63" s="38">
        <f t="shared" ref="GF63:GF65" si="883">GD63+GE63</f>
        <v>0</v>
      </c>
      <c r="GG63" s="37">
        <f>'[2]Свод по МО_вся численность'!EC63</f>
        <v>0</v>
      </c>
      <c r="GH63" s="37">
        <f>'[2]Свод по МО_вся численность'!ED63</f>
        <v>0</v>
      </c>
      <c r="GI63" s="37">
        <f t="shared" ref="GI63:GJ65" si="884">ROUND(GG63*$GI$107,0)</f>
        <v>0</v>
      </c>
      <c r="GJ63" s="37">
        <f t="shared" si="884"/>
        <v>0</v>
      </c>
      <c r="GK63" s="38">
        <f t="shared" ref="GK63:GK65" si="885">GI63+GJ63</f>
        <v>0</v>
      </c>
      <c r="GL63" s="37">
        <f>'[2]Свод по МО_вся численность'!EE63</f>
        <v>0</v>
      </c>
      <c r="GM63" s="37">
        <f>'[2]Свод по МО_вся численность'!EF63</f>
        <v>0</v>
      </c>
      <c r="GN63" s="37">
        <f t="shared" ref="GN63:GO65" si="886">ROUND(GL63*$GI$107,0)</f>
        <v>0</v>
      </c>
      <c r="GO63" s="37">
        <f t="shared" si="886"/>
        <v>0</v>
      </c>
      <c r="GP63" s="38">
        <f t="shared" ref="GP63:GP65" si="887">GN63+GO63</f>
        <v>0</v>
      </c>
      <c r="GQ63" s="37">
        <f>'[2]Свод по МО_вся численность'!EG63</f>
        <v>0</v>
      </c>
      <c r="GR63" s="37">
        <f>'[2]Свод по МО_вся численность'!EH63</f>
        <v>0</v>
      </c>
      <c r="GS63" s="37">
        <f t="shared" ref="GS63:GT65" si="888">ROUND(GQ63*$GI$107,0)</f>
        <v>0</v>
      </c>
      <c r="GT63" s="37">
        <f t="shared" si="888"/>
        <v>0</v>
      </c>
      <c r="GU63" s="38">
        <f t="shared" ref="GU63:GU65" si="889">GS63+GT63</f>
        <v>0</v>
      </c>
      <c r="GV63" s="37">
        <f>'[2]Свод по МО_вся численность'!EI63</f>
        <v>0</v>
      </c>
      <c r="GW63" s="37">
        <f>'[2]Свод по МО_вся численность'!EJ63</f>
        <v>0</v>
      </c>
      <c r="GX63" s="37">
        <f t="shared" ref="GX63:GY65" si="890">ROUND(GV63*$GI$107,0)</f>
        <v>0</v>
      </c>
      <c r="GY63" s="37">
        <f t="shared" si="890"/>
        <v>0</v>
      </c>
      <c r="GZ63" s="38">
        <f t="shared" ref="GZ63:GZ65" si="891">GX63+GY63</f>
        <v>0</v>
      </c>
      <c r="HA63" s="37">
        <f>'[2]Свод по МО_вся численность'!EK63</f>
        <v>0</v>
      </c>
      <c r="HB63" s="37">
        <f>'[2]Свод по МО_вся численность'!EL63</f>
        <v>0</v>
      </c>
      <c r="HC63" s="37">
        <f t="shared" ref="HC63:HD65" si="892">ROUND(HA63*$GI$107,0)</f>
        <v>0</v>
      </c>
      <c r="HD63" s="37">
        <f t="shared" si="892"/>
        <v>0</v>
      </c>
      <c r="HE63" s="38">
        <f t="shared" ref="HE63:HE65" si="893">HC63+HD63</f>
        <v>0</v>
      </c>
      <c r="HF63" s="37">
        <f>'[2]Свод по МО_вся численность'!EM63</f>
        <v>0</v>
      </c>
      <c r="HG63" s="37">
        <f>'[2]Свод по МО_вся численность'!EN63</f>
        <v>0</v>
      </c>
      <c r="HH63" s="37">
        <f t="shared" ref="HH63:HI65" si="894">ROUND(HF63*$HG$107,0)</f>
        <v>0</v>
      </c>
      <c r="HI63" s="37">
        <f t="shared" si="894"/>
        <v>0</v>
      </c>
      <c r="HJ63" s="38">
        <f t="shared" ref="HJ63:HJ65" si="895">HH63+HI63</f>
        <v>0</v>
      </c>
      <c r="HK63" s="37">
        <f>'[2]Свод по МО_вся численность'!EO63</f>
        <v>0</v>
      </c>
      <c r="HL63" s="37">
        <f>'[2]Свод по МО_вся численность'!EP63</f>
        <v>0</v>
      </c>
      <c r="HM63" s="37">
        <f t="shared" ref="HM63:HN65" si="896">ROUND(HK63*$HG$107,0)</f>
        <v>0</v>
      </c>
      <c r="HN63" s="37">
        <f t="shared" si="896"/>
        <v>0</v>
      </c>
      <c r="HO63" s="38">
        <f t="shared" ref="HO63:HO65" si="897">HM63+HN63</f>
        <v>0</v>
      </c>
      <c r="HP63" s="37">
        <f>'[2]Свод по МО_вся численность'!EQ63</f>
        <v>0</v>
      </c>
      <c r="HQ63" s="37">
        <f>'[2]Свод по МО_вся численность'!ER63</f>
        <v>0</v>
      </c>
      <c r="HR63" s="37">
        <f t="shared" ref="HR63:HS65" si="898">ROUND(HP63*$HG$107,0)</f>
        <v>0</v>
      </c>
      <c r="HS63" s="37">
        <f t="shared" si="898"/>
        <v>0</v>
      </c>
      <c r="HT63" s="38">
        <f t="shared" ref="HT63:HT65" si="899">HR63+HS63</f>
        <v>0</v>
      </c>
      <c r="HU63" s="37">
        <f>'[2]Свод по МО_вся численность'!ES63</f>
        <v>0</v>
      </c>
      <c r="HV63" s="37">
        <f>'[2]Свод по МО_вся численность'!ET63</f>
        <v>0</v>
      </c>
      <c r="HW63" s="37">
        <f t="shared" ref="HW63:HX65" si="900">ROUND(HU63*$HG$107,0)</f>
        <v>0</v>
      </c>
      <c r="HX63" s="37">
        <f t="shared" si="900"/>
        <v>0</v>
      </c>
      <c r="HY63" s="38">
        <f t="shared" ref="HY63:HY65" si="901">HW63+HX63</f>
        <v>0</v>
      </c>
      <c r="HZ63" s="37">
        <f>'[2]Свод по МО_вся численность'!EU63</f>
        <v>0</v>
      </c>
      <c r="IA63" s="37">
        <f>'[2]Свод по МО_вся численность'!EV63</f>
        <v>0</v>
      </c>
      <c r="IB63" s="37">
        <f t="shared" ref="IB63:IC65" si="902">ROUND(HZ63*$HG$107,0)</f>
        <v>0</v>
      </c>
      <c r="IC63" s="37">
        <f t="shared" si="902"/>
        <v>0</v>
      </c>
      <c r="ID63" s="38">
        <f t="shared" ref="ID63:ID65" si="903">IB63+IC63</f>
        <v>0</v>
      </c>
      <c r="IE63" s="37">
        <f>'[2]Свод по МО_вся численность'!EW63</f>
        <v>0</v>
      </c>
      <c r="IF63" s="37">
        <f>'[2]Свод по МО_вся численность'!EX63</f>
        <v>0</v>
      </c>
      <c r="IG63" s="37">
        <f t="shared" ref="IG63:IH65" si="904">ROUND(IE63*$HG$107,0)</f>
        <v>0</v>
      </c>
      <c r="IH63" s="37">
        <f t="shared" si="904"/>
        <v>0</v>
      </c>
      <c r="II63" s="38">
        <f t="shared" ref="II63:II65" si="905">IG63+IH63</f>
        <v>0</v>
      </c>
      <c r="IJ63" s="37">
        <f>'[2]Свод по МО_вся численность'!EY63</f>
        <v>0</v>
      </c>
      <c r="IK63" s="37">
        <f>'[2]Свод по МО_вся численность'!EZ63</f>
        <v>0</v>
      </c>
      <c r="IL63" s="37">
        <f t="shared" ref="IL63:IM65" si="906">ROUND(IJ63*$HG$107,0)</f>
        <v>0</v>
      </c>
      <c r="IM63" s="37">
        <f t="shared" si="906"/>
        <v>0</v>
      </c>
      <c r="IN63" s="38">
        <f t="shared" ref="IN63:IN65" si="907">IL63+IM63</f>
        <v>0</v>
      </c>
      <c r="IO63" s="37">
        <f>'[2]Свод по МО_вся численность'!FA63</f>
        <v>0</v>
      </c>
      <c r="IP63" s="37">
        <f>'[2]Свод по МО_вся численность'!FB63</f>
        <v>0</v>
      </c>
      <c r="IQ63" s="37">
        <f t="shared" ref="IQ63:IR65" si="908">ROUND(IO63*$HG$107,0)</f>
        <v>0</v>
      </c>
      <c r="IR63" s="37">
        <f t="shared" si="908"/>
        <v>0</v>
      </c>
      <c r="IS63" s="38">
        <f t="shared" ref="IS63:IS65" si="909">IQ63+IR63</f>
        <v>0</v>
      </c>
      <c r="IT63" s="37">
        <f>'[2]Свод по МО_вся численность'!FC63</f>
        <v>0</v>
      </c>
      <c r="IU63" s="37">
        <f>'[2]Свод по МО_вся численность'!FD63</f>
        <v>0</v>
      </c>
      <c r="IV63" s="37">
        <f t="shared" ref="IV63:IW65" si="910">ROUND(IT63*$HG$107,0)</f>
        <v>0</v>
      </c>
      <c r="IW63" s="37">
        <f t="shared" si="910"/>
        <v>0</v>
      </c>
      <c r="IX63" s="38">
        <f t="shared" ref="IX63:IX65" si="911">IV63+IW63</f>
        <v>0</v>
      </c>
      <c r="IY63" s="37">
        <f>'[2]Свод по МО_вся численность'!FE63</f>
        <v>0</v>
      </c>
      <c r="IZ63" s="37">
        <f>'[2]Свод по МО_вся численность'!FF63</f>
        <v>0</v>
      </c>
      <c r="JA63" s="37">
        <f t="shared" ref="JA63:JB65" si="912">ROUND(IY63*$HG$107,0)</f>
        <v>0</v>
      </c>
      <c r="JB63" s="37">
        <f t="shared" si="912"/>
        <v>0</v>
      </c>
      <c r="JC63" s="38">
        <f t="shared" ref="JC63:JC65" si="913">JA63+JB63</f>
        <v>0</v>
      </c>
      <c r="JD63" s="37">
        <f>'[2]Свод по МО_вся численность'!FG63</f>
        <v>0</v>
      </c>
      <c r="JE63" s="37">
        <f>'[2]Свод по МО_вся численность'!FH63</f>
        <v>0</v>
      </c>
      <c r="JF63" s="37">
        <f t="shared" ref="JF63:JG65" si="914">ROUND(JD63*$JG$107,0)</f>
        <v>0</v>
      </c>
      <c r="JG63" s="37">
        <f t="shared" si="914"/>
        <v>0</v>
      </c>
      <c r="JH63" s="38">
        <f t="shared" ref="JH63:JH65" si="915">JF63+JG63</f>
        <v>0</v>
      </c>
      <c r="JI63" s="37">
        <f>'[2]Свод по МО_вся численность'!FI63</f>
        <v>0</v>
      </c>
      <c r="JJ63" s="37">
        <f>'[2]Свод по МО_вся численность'!FJ63</f>
        <v>0</v>
      </c>
      <c r="JK63" s="37">
        <f t="shared" ref="JK63:JL65" si="916">ROUND(JI63*$JG$107,0)</f>
        <v>0</v>
      </c>
      <c r="JL63" s="37">
        <f t="shared" si="916"/>
        <v>0</v>
      </c>
      <c r="JM63" s="38">
        <f t="shared" ref="JM63:JM103" si="917">JK63+JL63</f>
        <v>0</v>
      </c>
      <c r="JN63" s="37">
        <f>'[2]Свод по МО_вся численность'!FK63</f>
        <v>0</v>
      </c>
      <c r="JO63" s="37">
        <f>'[2]Свод по МО_вся численность'!FL63</f>
        <v>0</v>
      </c>
      <c r="JP63" s="37">
        <f t="shared" ref="JP63:JQ65" si="918">ROUND(JN63*$JG$107,0)</f>
        <v>0</v>
      </c>
      <c r="JQ63" s="37">
        <f t="shared" si="918"/>
        <v>0</v>
      </c>
      <c r="JR63" s="38">
        <f t="shared" ref="JR63:JR65" si="919">JP63+JQ63</f>
        <v>0</v>
      </c>
      <c r="JS63" s="37">
        <f>'[2]Свод по МО_вся численность'!FM63</f>
        <v>0</v>
      </c>
      <c r="JT63" s="37">
        <f>'[2]Свод по МО_вся численность'!FN63</f>
        <v>0</v>
      </c>
      <c r="JU63" s="37">
        <f t="shared" ref="JU63:JV65" si="920">ROUND(JS63*$JG$107,0)</f>
        <v>0</v>
      </c>
      <c r="JV63" s="37">
        <f t="shared" si="920"/>
        <v>0</v>
      </c>
      <c r="JW63" s="38">
        <f t="shared" ref="JW63:JW65" si="921">JU63+JV63</f>
        <v>0</v>
      </c>
      <c r="JX63" s="37">
        <f>'[2]Свод по МО_вся численность'!FO63</f>
        <v>0</v>
      </c>
      <c r="JY63" s="37">
        <f>'[2]Свод по МО_вся численность'!FP63</f>
        <v>0</v>
      </c>
      <c r="JZ63" s="37">
        <f t="shared" ref="JZ63:KA65" si="922">ROUND(JX63*$JG$107,0)</f>
        <v>0</v>
      </c>
      <c r="KA63" s="37">
        <f t="shared" si="922"/>
        <v>0</v>
      </c>
      <c r="KB63" s="38">
        <f t="shared" ref="KB63:KB65" si="923">JZ63+KA63</f>
        <v>0</v>
      </c>
      <c r="KC63" s="37">
        <f>'[2]Свод по МО_вся численность'!FQ63</f>
        <v>0</v>
      </c>
      <c r="KD63" s="37">
        <f>'[2]Свод по МО_вся численность'!FR63</f>
        <v>0</v>
      </c>
      <c r="KE63" s="37">
        <f t="shared" ref="KE63:KF65" si="924">ROUND(KC63*$JG$107,0)</f>
        <v>0</v>
      </c>
      <c r="KF63" s="37">
        <f t="shared" si="924"/>
        <v>0</v>
      </c>
      <c r="KG63" s="38">
        <f t="shared" ref="KG63:KG103" si="925">KE63+KF63</f>
        <v>0</v>
      </c>
      <c r="KH63" s="37">
        <f>'[2]Свод по МО_вся численность'!FS63</f>
        <v>0</v>
      </c>
      <c r="KI63" s="37">
        <f>'[2]Свод по МО_вся численность'!FT63</f>
        <v>0</v>
      </c>
      <c r="KJ63" s="37">
        <f t="shared" ref="KJ63:KK65" si="926">ROUND(KH63*$JG$107,0)</f>
        <v>0</v>
      </c>
      <c r="KK63" s="37">
        <f t="shared" si="926"/>
        <v>0</v>
      </c>
      <c r="KL63" s="38">
        <f t="shared" ref="KL63:KL65" si="927">KJ63+KK63</f>
        <v>0</v>
      </c>
      <c r="KM63" s="37">
        <f>'[2]Свод по МО_вся численность'!FU63</f>
        <v>0</v>
      </c>
      <c r="KN63" s="37">
        <f>'[2]Свод по МО_вся численность'!FV63</f>
        <v>0</v>
      </c>
      <c r="KO63" s="37">
        <f t="shared" ref="KO63:KP65" si="928">ROUND(KM63*$JG$107,0)</f>
        <v>0</v>
      </c>
      <c r="KP63" s="37">
        <f t="shared" si="928"/>
        <v>0</v>
      </c>
      <c r="KQ63" s="38">
        <f t="shared" ref="KQ63:KQ65" si="929">KO63+KP63</f>
        <v>0</v>
      </c>
      <c r="KR63" s="37">
        <f>'[2]Свод по МО_вся численность'!FW63</f>
        <v>0</v>
      </c>
      <c r="KS63" s="37">
        <f>'[2]Свод по МО_вся численность'!FX63</f>
        <v>0</v>
      </c>
      <c r="KT63" s="37">
        <f t="shared" ref="KT63:KU65" si="930">ROUND(KR63*$JG$107,0)</f>
        <v>0</v>
      </c>
      <c r="KU63" s="37">
        <f t="shared" si="930"/>
        <v>0</v>
      </c>
      <c r="KV63" s="38">
        <f t="shared" ref="KV63:KV103" si="931">KT63+KU63</f>
        <v>0</v>
      </c>
      <c r="KW63" s="37">
        <f>'[2]Свод по МО_вся численность'!FY63</f>
        <v>0</v>
      </c>
      <c r="KX63" s="37">
        <f>'[2]Свод по МО_вся численность'!FZ63</f>
        <v>0</v>
      </c>
      <c r="KY63" s="37">
        <f t="shared" ref="KY63:KZ65" si="932">ROUND(KW63*$JG$107,0)</f>
        <v>0</v>
      </c>
      <c r="KZ63" s="37">
        <f t="shared" si="932"/>
        <v>0</v>
      </c>
      <c r="LA63" s="38">
        <f t="shared" ref="LA63:LA65" si="933">KY63+KZ63</f>
        <v>0</v>
      </c>
      <c r="LB63" s="37">
        <f>'[2]Свод по МО_вся численность'!GA63</f>
        <v>0</v>
      </c>
      <c r="LC63" s="37">
        <f>'[2]Свод по МО_вся численность'!GB63</f>
        <v>0</v>
      </c>
      <c r="LD63" s="37">
        <f t="shared" ref="LD63:LE65" si="934">ROUND(LB63*$MN$107,0)</f>
        <v>0</v>
      </c>
      <c r="LE63" s="37">
        <f t="shared" si="934"/>
        <v>0</v>
      </c>
      <c r="LF63" s="38">
        <f t="shared" ref="LF63:LF65" si="935">LD63+LE63</f>
        <v>0</v>
      </c>
      <c r="LG63" s="37">
        <f>'[2]Свод по МО_вся численность'!GC63</f>
        <v>0</v>
      </c>
      <c r="LH63" s="37">
        <f>'[2]Свод по МО_вся численность'!GD63</f>
        <v>0</v>
      </c>
      <c r="LI63" s="37">
        <f t="shared" ref="LI63:LJ65" si="936">ROUND(LG63*$MN$107,0)</f>
        <v>0</v>
      </c>
      <c r="LJ63" s="37">
        <f t="shared" si="936"/>
        <v>0</v>
      </c>
      <c r="LK63" s="38">
        <f t="shared" ref="LK63:LK65" si="937">LI63+LJ63</f>
        <v>0</v>
      </c>
      <c r="LL63" s="37">
        <f>'[2]Свод по МО_вся численность'!GE63</f>
        <v>0</v>
      </c>
      <c r="LM63" s="37">
        <f>'[2]Свод по МО_вся численность'!GF63</f>
        <v>0</v>
      </c>
      <c r="LN63" s="37">
        <f t="shared" ref="LN63:LO65" si="938">ROUND(LL63*$MN$107,0)</f>
        <v>0</v>
      </c>
      <c r="LO63" s="37">
        <f t="shared" si="938"/>
        <v>0</v>
      </c>
      <c r="LP63" s="38">
        <f t="shared" ref="LP63:LP65" si="939">LN63+LO63</f>
        <v>0</v>
      </c>
      <c r="LQ63" s="37">
        <f>'[2]Свод по МО_вся численность'!GG63</f>
        <v>0</v>
      </c>
      <c r="LR63" s="37">
        <f>'[2]Свод по МО_вся численность'!GH63</f>
        <v>0</v>
      </c>
      <c r="LS63" s="37">
        <f t="shared" ref="LS63:LT65" si="940">ROUND(LQ63*$MN$107,0)</f>
        <v>0</v>
      </c>
      <c r="LT63" s="37">
        <f t="shared" si="940"/>
        <v>0</v>
      </c>
      <c r="LU63" s="38">
        <f t="shared" si="81"/>
        <v>0</v>
      </c>
      <c r="LV63" s="37">
        <f>'[2]Свод по МО_вся численность'!GI63</f>
        <v>0</v>
      </c>
      <c r="LW63" s="37">
        <f>'[2]Свод по МО_вся численность'!GJ63</f>
        <v>0</v>
      </c>
      <c r="LX63" s="37">
        <f t="shared" ref="LX63:LY65" si="941">ROUND(LV63*$MN$107,0)</f>
        <v>0</v>
      </c>
      <c r="LY63" s="37">
        <f t="shared" si="941"/>
        <v>0</v>
      </c>
      <c r="LZ63" s="38">
        <f t="shared" ref="LZ63:LZ65" si="942">LX63+LY63</f>
        <v>0</v>
      </c>
      <c r="MA63" s="37">
        <f>'[2]Свод по МО_вся численность'!GK63</f>
        <v>0</v>
      </c>
      <c r="MB63" s="37">
        <f>'[2]Свод по МО_вся численность'!GL63</f>
        <v>0</v>
      </c>
      <c r="MC63" s="37">
        <f t="shared" ref="MC63:MD65" si="943">ROUND(MA63*$MN$107,0)</f>
        <v>0</v>
      </c>
      <c r="MD63" s="37">
        <f t="shared" si="943"/>
        <v>0</v>
      </c>
      <c r="ME63" s="38">
        <f t="shared" ref="ME63:ME65" si="944">MC63+MD63</f>
        <v>0</v>
      </c>
      <c r="MF63" s="37">
        <f>'[2]Свод по МО_вся численность'!GM63</f>
        <v>0</v>
      </c>
      <c r="MG63" s="37">
        <f>'[2]Свод по МО_вся численность'!GN63</f>
        <v>0</v>
      </c>
      <c r="MH63" s="37">
        <f t="shared" ref="MH63:MI65" si="945">ROUND(MF63*$MN$107,0)</f>
        <v>0</v>
      </c>
      <c r="MI63" s="37">
        <f t="shared" si="945"/>
        <v>0</v>
      </c>
      <c r="MJ63" s="38">
        <f t="shared" ref="MJ63:MJ65" si="946">MH63+MI63</f>
        <v>0</v>
      </c>
      <c r="MK63" s="37">
        <f>'[2]Свод по МО_вся численность'!GO63</f>
        <v>0</v>
      </c>
      <c r="ML63" s="37">
        <f>'[2]Свод по МО_вся численность'!GP63</f>
        <v>0</v>
      </c>
      <c r="MM63" s="37">
        <f t="shared" ref="MM63:MN65" si="947">ROUND(MK63*$MN$107,0)</f>
        <v>0</v>
      </c>
      <c r="MN63" s="37">
        <f t="shared" si="947"/>
        <v>0</v>
      </c>
      <c r="MO63" s="23">
        <f t="shared" si="132"/>
        <v>0</v>
      </c>
      <c r="MP63" s="37">
        <f>'[2]Свод по МО_вся численность'!GQ63</f>
        <v>0</v>
      </c>
      <c r="MQ63" s="37">
        <f>'[2]Свод по МО_вся численность'!GR63</f>
        <v>0</v>
      </c>
      <c r="MR63" s="37">
        <f t="shared" ref="MR63:MS65" si="948">ROUND(MP63*$MV$107,0)</f>
        <v>0</v>
      </c>
      <c r="MS63" s="37">
        <f t="shared" si="948"/>
        <v>0</v>
      </c>
      <c r="MT63" s="23">
        <f t="shared" si="134"/>
        <v>0</v>
      </c>
      <c r="MU63" s="37">
        <f>'[2]Свод по МО_вся численность'!GS63</f>
        <v>0</v>
      </c>
      <c r="MV63" s="37">
        <f>'[2]Свод по МО_вся численность'!GT63</f>
        <v>0</v>
      </c>
      <c r="MW63" s="37">
        <f t="shared" ref="MW63:MX65" si="949">ROUND(MU63*$MV$107,0)</f>
        <v>0</v>
      </c>
      <c r="MX63" s="37">
        <f t="shared" si="949"/>
        <v>0</v>
      </c>
      <c r="MY63" s="38">
        <f t="shared" ref="MY63:MY103" si="950">MW63+MX63</f>
        <v>0</v>
      </c>
      <c r="MZ63" s="37">
        <f>'[2]Свод по МО_вся численность'!GU63</f>
        <v>0</v>
      </c>
      <c r="NA63" s="37">
        <f>'[2]Свод по МО_вся численность'!GV63</f>
        <v>0</v>
      </c>
      <c r="NB63" s="37"/>
      <c r="NC63" s="37"/>
      <c r="ND63" s="38">
        <f t="shared" ref="ND63:ND65" si="951">NC63+NB63</f>
        <v>0</v>
      </c>
      <c r="NE63" s="23">
        <f t="shared" ref="NE63:NE65" si="952">MK63+HP63+DJ63+C63+D63+L63+M63+U63+V63+AD63+AE63+AM63+AN63++AV63+AW63+BE63+BF63+BL63+BM63+BQ63+BR63+BV63+BW63+CA63+CB63+CF63+CG63+CK63+CL63+CP63+CQ63+CU63+CV63+CZ63+DA63++DE63+DF63+DK63+DO63+DP63+DT63+DU63++DY63+DZ63+ED63+EE63+EI63+EJ63+EN63+EO63++ES63+ET63+EX63+EY63+FC63+FD63+FH63+FI63+FM63+FN63++FR63+FS63+FW63+FX63+GB63+GC63+GG63+GH63++GL63+GM63+GQ63+GR63+GV63+GW63+HA63+HB63+HF63+HG63++HK63+HL63+HQ63+HU63+HV63+IA63+HZ63+IE63+IF63+IJ63+IK63++IO63+IP63+IT63+IU63+IY63+IZ63++JD63+JE63+JI63+JJ63+JN63+JO63+JS63+JT63++JX63+JY63+KD63+KC63+KH63+KI63+KM63+KN63+KR63+KS63+KW63+KX63+LB63+LC63+LG63+LH63+LL63+LM63++LQ63+LR63+LV63+LW63+MA63+MB63+MF63+MG63++ML63+MP63+MQ63+MU63+MV63++MZ63+NA63</f>
        <v>0</v>
      </c>
      <c r="NF63" s="23">
        <f t="shared" ref="NF63:NF65" si="953">G63+P63+Y63+AH63+AQ63+AZ63+BK63+BP63+BU63+BZ63+CE63+CJ63+CO63+CT63+CY63+DD63+DI63+DN63+DS63+DX63+EC63+EH63+EM63+ER63+EW63+FB63+FG63+FL63+FQ63+FV63+GA63+GF63+GK63+GP63+GU63+GZ63+HE63+HJ63+HO63+HT63+HY63+ID63+II63+IN63+IS63+IX63+JC63+JH63+JM63+JR63+JW63+KB63+KG63+KL63+KQ63+KV63+LA63+LF63+LK63+LP63+LU63+LZ63+ME63+MJ63+MO63+MT63+MY63+ND63</f>
        <v>0</v>
      </c>
      <c r="NG63" s="41"/>
      <c r="NH63" s="41"/>
      <c r="NI63" s="30">
        <v>0</v>
      </c>
      <c r="NJ63" s="30">
        <v>0</v>
      </c>
      <c r="NK63" s="42"/>
    </row>
    <row r="64" spans="1:375" ht="20.25" x14ac:dyDescent="0.3">
      <c r="A64" s="55">
        <v>48</v>
      </c>
      <c r="B64" s="36" t="s">
        <v>154</v>
      </c>
      <c r="C64" s="37">
        <f>'[2]Свод по МО_вся численность'!AM64</f>
        <v>6</v>
      </c>
      <c r="D64" s="37">
        <f>'[2]Свод по МО_вся численность'!AN64</f>
        <v>10</v>
      </c>
      <c r="E64" s="37">
        <f t="shared" si="823"/>
        <v>2</v>
      </c>
      <c r="F64" s="37">
        <f t="shared" si="823"/>
        <v>3</v>
      </c>
      <c r="G64" s="38">
        <f t="shared" si="824"/>
        <v>5</v>
      </c>
      <c r="H64" s="39"/>
      <c r="I64" s="39"/>
      <c r="J64" s="37"/>
      <c r="K64" s="37"/>
      <c r="L64" s="37">
        <f>'[2]Свод по МО_вся численность'!AS64</f>
        <v>18</v>
      </c>
      <c r="M64" s="37">
        <f>'[2]Свод по МО_вся численность'!AT64</f>
        <v>30</v>
      </c>
      <c r="N64" s="37">
        <f t="shared" si="825"/>
        <v>5</v>
      </c>
      <c r="O64" s="37">
        <f t="shared" si="825"/>
        <v>9</v>
      </c>
      <c r="P64" s="38">
        <f t="shared" si="826"/>
        <v>14</v>
      </c>
      <c r="Q64" s="37"/>
      <c r="R64" s="37"/>
      <c r="S64" s="37"/>
      <c r="T64" s="37"/>
      <c r="U64" s="37">
        <f>'[2]Свод по МО_вся численность'!AY64</f>
        <v>37</v>
      </c>
      <c r="V64" s="37">
        <f>'[2]Свод по МО_вся численность'!AZ64</f>
        <v>49</v>
      </c>
      <c r="W64" s="37">
        <f t="shared" si="827"/>
        <v>11</v>
      </c>
      <c r="X64" s="37">
        <f t="shared" si="827"/>
        <v>15</v>
      </c>
      <c r="Y64" s="38">
        <f t="shared" si="828"/>
        <v>26</v>
      </c>
      <c r="Z64" s="37"/>
      <c r="AA64" s="37"/>
      <c r="AB64" s="37"/>
      <c r="AC64" s="37"/>
      <c r="AD64" s="37">
        <f>'[2]Свод по МО_вся численность'!BE64</f>
        <v>91</v>
      </c>
      <c r="AE64" s="37">
        <f>'[2]Свод по МО_вся численность'!BF64</f>
        <v>82</v>
      </c>
      <c r="AF64" s="37">
        <f t="shared" si="829"/>
        <v>27</v>
      </c>
      <c r="AG64" s="37">
        <f t="shared" si="829"/>
        <v>25</v>
      </c>
      <c r="AH64" s="38">
        <f t="shared" si="830"/>
        <v>52</v>
      </c>
      <c r="AI64" s="37"/>
      <c r="AJ64" s="37"/>
      <c r="AK64" s="37"/>
      <c r="AL64" s="37"/>
      <c r="AM64" s="37">
        <f>'[2]Свод по МО_вся численность'!BK64</f>
        <v>151</v>
      </c>
      <c r="AN64" s="37">
        <f>'[2]Свод по МО_вся численность'!BL64</f>
        <v>124</v>
      </c>
      <c r="AO64" s="37">
        <f t="shared" si="831"/>
        <v>45</v>
      </c>
      <c r="AP64" s="37">
        <f t="shared" si="831"/>
        <v>37</v>
      </c>
      <c r="AQ64" s="38">
        <f t="shared" si="832"/>
        <v>82</v>
      </c>
      <c r="AR64" s="37"/>
      <c r="AS64" s="37"/>
      <c r="AT64" s="37"/>
      <c r="AU64" s="37"/>
      <c r="AV64" s="37">
        <f>'[2]Свод по МО_вся численность'!BQ64</f>
        <v>153</v>
      </c>
      <c r="AW64" s="37">
        <f>'[2]Свод по МО_вся численность'!BR64</f>
        <v>164</v>
      </c>
      <c r="AX64" s="37">
        <f t="shared" si="833"/>
        <v>46</v>
      </c>
      <c r="AY64" s="37">
        <f t="shared" si="833"/>
        <v>49</v>
      </c>
      <c r="AZ64" s="38">
        <f t="shared" si="834"/>
        <v>95</v>
      </c>
      <c r="BA64" s="37"/>
      <c r="BB64" s="37"/>
      <c r="BC64" s="37"/>
      <c r="BD64" s="37"/>
      <c r="BE64" s="37">
        <f>'[2]Свод по МО_вся численность'!BW64</f>
        <v>133</v>
      </c>
      <c r="BF64" s="37">
        <f>'[2]Свод по МО_вся численность'!BX64</f>
        <v>188</v>
      </c>
      <c r="BG64" s="39"/>
      <c r="BH64" s="39"/>
      <c r="BI64" s="37">
        <f t="shared" si="835"/>
        <v>40</v>
      </c>
      <c r="BJ64" s="38">
        <f>ROUND(BF64*$BI$107,0)-1</f>
        <v>55</v>
      </c>
      <c r="BK64" s="38">
        <f t="shared" si="836"/>
        <v>95</v>
      </c>
      <c r="BL64" s="37">
        <f>'[2]Свод по МО_вся численность'!CE64</f>
        <v>142</v>
      </c>
      <c r="BM64" s="37">
        <f>'[2]Свод по МО_вся численность'!CF64</f>
        <v>178</v>
      </c>
      <c r="BN64" s="37">
        <f t="shared" si="837"/>
        <v>59</v>
      </c>
      <c r="BO64" s="37">
        <f t="shared" si="837"/>
        <v>75</v>
      </c>
      <c r="BP64" s="38">
        <f t="shared" si="838"/>
        <v>134</v>
      </c>
      <c r="BQ64" s="37">
        <f>'[2]Свод по МО_вся численность'!CG64</f>
        <v>118</v>
      </c>
      <c r="BR64" s="37">
        <f>'[2]Свод по МО_вся численность'!CH64</f>
        <v>177</v>
      </c>
      <c r="BS64" s="37">
        <f t="shared" si="839"/>
        <v>49</v>
      </c>
      <c r="BT64" s="37">
        <f t="shared" si="839"/>
        <v>74</v>
      </c>
      <c r="BU64" s="38">
        <f t="shared" si="840"/>
        <v>123</v>
      </c>
      <c r="BV64" s="37">
        <f>'[2]Свод по МО_вся численность'!CI64</f>
        <v>135</v>
      </c>
      <c r="BW64" s="37">
        <f>'[2]Свод по МО_вся численность'!CJ64</f>
        <v>180</v>
      </c>
      <c r="BX64" s="37">
        <f t="shared" si="841"/>
        <v>57</v>
      </c>
      <c r="BY64" s="37">
        <f t="shared" si="841"/>
        <v>75</v>
      </c>
      <c r="BZ64" s="38">
        <f t="shared" si="842"/>
        <v>132</v>
      </c>
      <c r="CA64" s="37">
        <f>'[2]Свод по МО_вся численность'!CK64</f>
        <v>108</v>
      </c>
      <c r="CB64" s="37">
        <f>'[2]Свод по МО_вся численность'!CL64</f>
        <v>146</v>
      </c>
      <c r="CC64" s="37">
        <f t="shared" si="843"/>
        <v>45</v>
      </c>
      <c r="CD64" s="37">
        <f t="shared" si="843"/>
        <v>61</v>
      </c>
      <c r="CE64" s="38">
        <f t="shared" si="844"/>
        <v>106</v>
      </c>
      <c r="CF64" s="37">
        <f>'[2]Свод по МО_вся численность'!CM64</f>
        <v>127</v>
      </c>
      <c r="CG64" s="37">
        <f>'[2]Свод по МО_вся численность'!CN64</f>
        <v>183</v>
      </c>
      <c r="CH64" s="37">
        <f t="shared" si="845"/>
        <v>53</v>
      </c>
      <c r="CI64" s="37">
        <f t="shared" si="845"/>
        <v>77</v>
      </c>
      <c r="CJ64" s="38">
        <f t="shared" si="846"/>
        <v>130</v>
      </c>
      <c r="CK64" s="37">
        <f>'[2]Свод по МО_вся численность'!CO64</f>
        <v>128</v>
      </c>
      <c r="CL64" s="37">
        <f>'[2]Свод по МО_вся численность'!CP64</f>
        <v>199</v>
      </c>
      <c r="CM64" s="37">
        <f t="shared" si="847"/>
        <v>54</v>
      </c>
      <c r="CN64" s="37">
        <f t="shared" si="847"/>
        <v>83</v>
      </c>
      <c r="CO64" s="38">
        <f t="shared" si="848"/>
        <v>137</v>
      </c>
      <c r="CP64" s="37">
        <f>'[2]Свод по МО_вся численность'!CQ64</f>
        <v>116</v>
      </c>
      <c r="CQ64" s="37">
        <f>'[2]Свод по МО_вся численность'!CR64</f>
        <v>157</v>
      </c>
      <c r="CR64" s="38">
        <f>ROUND(CP64*$BX$107,0)+1</f>
        <v>50</v>
      </c>
      <c r="CS64" s="37">
        <f t="shared" si="849"/>
        <v>66</v>
      </c>
      <c r="CT64" s="38">
        <f t="shared" si="850"/>
        <v>116</v>
      </c>
      <c r="CU64" s="37">
        <f>'[2]Свод по МО_вся численность'!CS64</f>
        <v>135</v>
      </c>
      <c r="CV64" s="37">
        <f>'[2]Свод по МО_вся численность'!CT64</f>
        <v>180</v>
      </c>
      <c r="CW64" s="37">
        <f t="shared" si="851"/>
        <v>57</v>
      </c>
      <c r="CX64" s="37">
        <f t="shared" si="851"/>
        <v>75</v>
      </c>
      <c r="CY64" s="38">
        <f t="shared" si="852"/>
        <v>132</v>
      </c>
      <c r="CZ64" s="37">
        <f>'[2]Свод по МО_вся численность'!CU64</f>
        <v>133</v>
      </c>
      <c r="DA64" s="37">
        <f>'[2]Свод по МО_вся численность'!CV64</f>
        <v>188</v>
      </c>
      <c r="DB64" s="37">
        <f t="shared" si="853"/>
        <v>56</v>
      </c>
      <c r="DC64" s="37">
        <f t="shared" si="853"/>
        <v>79</v>
      </c>
      <c r="DD64" s="38">
        <f t="shared" si="854"/>
        <v>135</v>
      </c>
      <c r="DE64" s="37">
        <f>'[2]Свод по МО_вся численность'!CW64</f>
        <v>148</v>
      </c>
      <c r="DF64" s="37">
        <f>'[2]Свод по МО_вся численность'!CX64</f>
        <v>184</v>
      </c>
      <c r="DG64" s="38">
        <f>ROUND(DE64*$DG$107,0)+1</f>
        <v>63</v>
      </c>
      <c r="DH64" s="37">
        <f t="shared" si="855"/>
        <v>77</v>
      </c>
      <c r="DI64" s="38">
        <f t="shared" si="856"/>
        <v>140</v>
      </c>
      <c r="DJ64" s="37">
        <f>'[2]Свод по МО_вся численность'!CY64</f>
        <v>161</v>
      </c>
      <c r="DK64" s="37">
        <f>'[2]Свод по МО_вся численность'!CZ64</f>
        <v>169</v>
      </c>
      <c r="DL64" s="37">
        <f t="shared" si="857"/>
        <v>67</v>
      </c>
      <c r="DM64" s="37">
        <f t="shared" si="857"/>
        <v>71</v>
      </c>
      <c r="DN64" s="38">
        <f t="shared" si="858"/>
        <v>138</v>
      </c>
      <c r="DO64" s="37">
        <f>'[2]Свод по МО_вся численность'!DA64</f>
        <v>134</v>
      </c>
      <c r="DP64" s="37">
        <f>'[2]Свод по МО_вся численность'!DB64</f>
        <v>149</v>
      </c>
      <c r="DQ64" s="37">
        <f t="shared" si="859"/>
        <v>56</v>
      </c>
      <c r="DR64" s="37">
        <f t="shared" si="859"/>
        <v>62</v>
      </c>
      <c r="DS64" s="38">
        <f t="shared" si="860"/>
        <v>118</v>
      </c>
      <c r="DT64" s="37">
        <f>'[2]Свод по МО_вся численность'!DC64</f>
        <v>113</v>
      </c>
      <c r="DU64" s="37">
        <f>'[2]Свод по МО_вся численность'!DD64</f>
        <v>143</v>
      </c>
      <c r="DV64" s="37">
        <f t="shared" si="861"/>
        <v>47</v>
      </c>
      <c r="DW64" s="37">
        <f t="shared" si="861"/>
        <v>60</v>
      </c>
      <c r="DX64" s="38">
        <f t="shared" si="862"/>
        <v>107</v>
      </c>
      <c r="DY64" s="37">
        <f>'[2]Свод по МО_вся численность'!DE64</f>
        <v>130</v>
      </c>
      <c r="DZ64" s="37">
        <f>'[2]Свод по МО_вся численность'!DF64</f>
        <v>182</v>
      </c>
      <c r="EA64" s="37">
        <f t="shared" si="863"/>
        <v>54</v>
      </c>
      <c r="EB64" s="37">
        <f t="shared" si="863"/>
        <v>76</v>
      </c>
      <c r="EC64" s="38">
        <f t="shared" si="864"/>
        <v>130</v>
      </c>
      <c r="ED64" s="37">
        <f>'[2]Свод по МО_вся численность'!DG64</f>
        <v>144</v>
      </c>
      <c r="EE64" s="37">
        <f>'[2]Свод по МО_вся численность'!DH64</f>
        <v>172</v>
      </c>
      <c r="EF64" s="37">
        <f t="shared" si="865"/>
        <v>60</v>
      </c>
      <c r="EG64" s="37">
        <f t="shared" si="865"/>
        <v>72</v>
      </c>
      <c r="EH64" s="23">
        <f t="shared" si="108"/>
        <v>132</v>
      </c>
      <c r="EI64" s="37">
        <f>'[2]Свод по МО_вся численность'!DI64</f>
        <v>128</v>
      </c>
      <c r="EJ64" s="37">
        <f>'[2]Свод по МО_вся численность'!DJ64</f>
        <v>193</v>
      </c>
      <c r="EK64" s="37">
        <f t="shared" si="866"/>
        <v>54</v>
      </c>
      <c r="EL64" s="37">
        <f t="shared" si="866"/>
        <v>81</v>
      </c>
      <c r="EM64" s="23">
        <f t="shared" si="110"/>
        <v>135</v>
      </c>
      <c r="EN64" s="37">
        <f>'[2]Свод по МО_вся численность'!DK64</f>
        <v>139</v>
      </c>
      <c r="EO64" s="37">
        <f>'[2]Свод по МО_вся численность'!DL64</f>
        <v>172</v>
      </c>
      <c r="EP64" s="37">
        <f t="shared" si="867"/>
        <v>58</v>
      </c>
      <c r="EQ64" s="37">
        <f t="shared" si="867"/>
        <v>72</v>
      </c>
      <c r="ER64" s="38">
        <f t="shared" si="868"/>
        <v>130</v>
      </c>
      <c r="ES64" s="37">
        <f>'[2]Свод по МО_вся численность'!DM64</f>
        <v>129</v>
      </c>
      <c r="ET64" s="37">
        <f>'[2]Свод по МО_вся численность'!DN64</f>
        <v>192</v>
      </c>
      <c r="EU64" s="37">
        <f t="shared" si="869"/>
        <v>54</v>
      </c>
      <c r="EV64" s="37">
        <f t="shared" si="869"/>
        <v>80</v>
      </c>
      <c r="EW64" s="38">
        <f t="shared" si="729"/>
        <v>134</v>
      </c>
      <c r="EX64" s="37">
        <f>'[2]Свод по МО_вся численность'!DO64</f>
        <v>130</v>
      </c>
      <c r="EY64" s="37">
        <f>'[2]Свод по МО_вся численность'!DP64</f>
        <v>220</v>
      </c>
      <c r="EZ64" s="37">
        <f t="shared" si="870"/>
        <v>54</v>
      </c>
      <c r="FA64" s="37">
        <f t="shared" si="870"/>
        <v>92</v>
      </c>
      <c r="FB64" s="38">
        <f t="shared" si="871"/>
        <v>146</v>
      </c>
      <c r="FC64" s="37">
        <f>'[2]Свод по МО_вся численность'!DQ64</f>
        <v>138</v>
      </c>
      <c r="FD64" s="37">
        <f>'[2]Свод по МО_вся численность'!DR64</f>
        <v>186</v>
      </c>
      <c r="FE64" s="37">
        <f t="shared" si="872"/>
        <v>58</v>
      </c>
      <c r="FF64" s="37">
        <f t="shared" si="872"/>
        <v>78</v>
      </c>
      <c r="FG64" s="38">
        <f t="shared" si="873"/>
        <v>136</v>
      </c>
      <c r="FH64" s="37">
        <f>'[2]Свод по МО_вся численность'!DS64</f>
        <v>147</v>
      </c>
      <c r="FI64" s="37">
        <f>'[2]Свод по МО_вся численность'!DT64</f>
        <v>217</v>
      </c>
      <c r="FJ64" s="37">
        <f t="shared" si="874"/>
        <v>62</v>
      </c>
      <c r="FK64" s="37">
        <f t="shared" si="874"/>
        <v>91</v>
      </c>
      <c r="FL64" s="38">
        <f t="shared" si="875"/>
        <v>153</v>
      </c>
      <c r="FM64" s="37">
        <f>'[2]Свод по МО_вся численность'!DU64</f>
        <v>135</v>
      </c>
      <c r="FN64" s="37">
        <f>'[2]Свод по МО_вся численность'!DV64</f>
        <v>211</v>
      </c>
      <c r="FO64" s="37">
        <f t="shared" si="876"/>
        <v>57</v>
      </c>
      <c r="FP64" s="37">
        <f t="shared" si="876"/>
        <v>88</v>
      </c>
      <c r="FQ64" s="38">
        <f t="shared" si="877"/>
        <v>145</v>
      </c>
      <c r="FR64" s="37">
        <f>'[2]Свод по МО_вся численность'!DW64</f>
        <v>137</v>
      </c>
      <c r="FS64" s="37">
        <f>'[2]Свод по МО_вся численность'!DX64</f>
        <v>202</v>
      </c>
      <c r="FT64" s="37">
        <f t="shared" si="878"/>
        <v>57</v>
      </c>
      <c r="FU64" s="37">
        <f t="shared" si="878"/>
        <v>85</v>
      </c>
      <c r="FV64" s="38">
        <f t="shared" si="879"/>
        <v>142</v>
      </c>
      <c r="FW64" s="37">
        <f>'[2]Свод по МО_вся численность'!DY64</f>
        <v>133</v>
      </c>
      <c r="FX64" s="37">
        <f>'[2]Свод по МО_вся численность'!DZ64</f>
        <v>187</v>
      </c>
      <c r="FY64" s="37">
        <f t="shared" si="880"/>
        <v>56</v>
      </c>
      <c r="FZ64" s="37">
        <f t="shared" si="880"/>
        <v>78</v>
      </c>
      <c r="GA64" s="38">
        <f t="shared" si="881"/>
        <v>134</v>
      </c>
      <c r="GB64" s="37">
        <f>'[2]Свод по МО_вся численность'!EA64</f>
        <v>127</v>
      </c>
      <c r="GC64" s="37">
        <f>'[2]Свод по МО_вся численность'!EB64</f>
        <v>178</v>
      </c>
      <c r="GD64" s="37">
        <f t="shared" si="882"/>
        <v>53</v>
      </c>
      <c r="GE64" s="37">
        <f t="shared" si="882"/>
        <v>75</v>
      </c>
      <c r="GF64" s="38">
        <f t="shared" si="883"/>
        <v>128</v>
      </c>
      <c r="GG64" s="37">
        <f>'[2]Свод по МО_вся численность'!EC64</f>
        <v>128</v>
      </c>
      <c r="GH64" s="37">
        <f>'[2]Свод по МО_вся численность'!ED64</f>
        <v>193</v>
      </c>
      <c r="GI64" s="37">
        <f t="shared" si="884"/>
        <v>57</v>
      </c>
      <c r="GJ64" s="37">
        <f t="shared" si="884"/>
        <v>86</v>
      </c>
      <c r="GK64" s="38">
        <f t="shared" si="885"/>
        <v>143</v>
      </c>
      <c r="GL64" s="37">
        <f>'[2]Свод по МО_вся численность'!EE64</f>
        <v>102</v>
      </c>
      <c r="GM64" s="37">
        <f>'[2]Свод по МО_вся численность'!EF64</f>
        <v>191</v>
      </c>
      <c r="GN64" s="37">
        <f t="shared" si="886"/>
        <v>46</v>
      </c>
      <c r="GO64" s="37">
        <f t="shared" si="886"/>
        <v>85</v>
      </c>
      <c r="GP64" s="38">
        <f t="shared" si="887"/>
        <v>131</v>
      </c>
      <c r="GQ64" s="37">
        <f>'[2]Свод по МО_вся численность'!EG64</f>
        <v>88</v>
      </c>
      <c r="GR64" s="37">
        <f>'[2]Свод по МО_вся численность'!EH64</f>
        <v>147</v>
      </c>
      <c r="GS64" s="37">
        <f t="shared" si="888"/>
        <v>39</v>
      </c>
      <c r="GT64" s="37">
        <f t="shared" si="888"/>
        <v>66</v>
      </c>
      <c r="GU64" s="38">
        <f t="shared" si="889"/>
        <v>105</v>
      </c>
      <c r="GV64" s="37">
        <f>'[2]Свод по МО_вся численность'!EI64</f>
        <v>75</v>
      </c>
      <c r="GW64" s="37">
        <f>'[2]Свод по МО_вся численность'!EJ64</f>
        <v>176</v>
      </c>
      <c r="GX64" s="38">
        <f>ROUND(GV64*$GI$107,0)+1</f>
        <v>35</v>
      </c>
      <c r="GY64" s="37">
        <f t="shared" si="890"/>
        <v>79</v>
      </c>
      <c r="GZ64" s="38">
        <f t="shared" si="891"/>
        <v>114</v>
      </c>
      <c r="HA64" s="37">
        <f>'[2]Свод по МО_вся численность'!EK64</f>
        <v>74</v>
      </c>
      <c r="HB64" s="37">
        <f>'[2]Свод по МО_вся численность'!EL64</f>
        <v>164</v>
      </c>
      <c r="HC64" s="37">
        <f t="shared" si="892"/>
        <v>33</v>
      </c>
      <c r="HD64" s="37">
        <f t="shared" si="892"/>
        <v>73</v>
      </c>
      <c r="HE64" s="38">
        <f t="shared" si="893"/>
        <v>106</v>
      </c>
      <c r="HF64" s="37">
        <f>'[2]Свод по МО_вся численность'!EM64</f>
        <v>62</v>
      </c>
      <c r="HG64" s="37">
        <f>'[2]Свод по МО_вся численность'!EN64</f>
        <v>187</v>
      </c>
      <c r="HH64" s="37">
        <f t="shared" si="894"/>
        <v>28</v>
      </c>
      <c r="HI64" s="38">
        <f>ROUND(HG64*$HG$107,0)+1</f>
        <v>85</v>
      </c>
      <c r="HJ64" s="38">
        <f t="shared" si="895"/>
        <v>113</v>
      </c>
      <c r="HK64" s="37">
        <f>'[2]Свод по МО_вся численность'!EO64</f>
        <v>96</v>
      </c>
      <c r="HL64" s="37">
        <f>'[2]Свод по МО_вся численность'!EP64</f>
        <v>152</v>
      </c>
      <c r="HM64" s="37">
        <f t="shared" si="896"/>
        <v>43</v>
      </c>
      <c r="HN64" s="37">
        <f t="shared" si="896"/>
        <v>68</v>
      </c>
      <c r="HO64" s="38">
        <f t="shared" si="897"/>
        <v>111</v>
      </c>
      <c r="HP64" s="37">
        <f>'[2]Свод по МО_вся численность'!EQ64</f>
        <v>60</v>
      </c>
      <c r="HQ64" s="37">
        <f>'[2]Свод по МО_вся численность'!ER64</f>
        <v>131</v>
      </c>
      <c r="HR64" s="37">
        <f t="shared" si="898"/>
        <v>27</v>
      </c>
      <c r="HS64" s="38">
        <f>ROUND(HQ64*$HG$107,0)+1</f>
        <v>60</v>
      </c>
      <c r="HT64" s="38">
        <f t="shared" si="899"/>
        <v>87</v>
      </c>
      <c r="HU64" s="37">
        <f>'[2]Свод по МО_вся численность'!ES64</f>
        <v>53</v>
      </c>
      <c r="HV64" s="37">
        <f>'[2]Свод по МО_вся численность'!ET64</f>
        <v>136</v>
      </c>
      <c r="HW64" s="37">
        <f t="shared" si="900"/>
        <v>24</v>
      </c>
      <c r="HX64" s="37">
        <f t="shared" si="900"/>
        <v>61</v>
      </c>
      <c r="HY64" s="38">
        <f t="shared" si="901"/>
        <v>85</v>
      </c>
      <c r="HZ64" s="37">
        <f>'[2]Свод по МО_вся численность'!EU64</f>
        <v>49</v>
      </c>
      <c r="IA64" s="37">
        <f>'[2]Свод по МО_вся численность'!EV64</f>
        <v>104</v>
      </c>
      <c r="IB64" s="37">
        <f t="shared" si="902"/>
        <v>22</v>
      </c>
      <c r="IC64" s="37">
        <f t="shared" si="902"/>
        <v>47</v>
      </c>
      <c r="ID64" s="38">
        <f t="shared" si="903"/>
        <v>69</v>
      </c>
      <c r="IE64" s="37">
        <f>'[2]Свод по МО_вся численность'!EW64</f>
        <v>28</v>
      </c>
      <c r="IF64" s="37">
        <f>'[2]Свод по МО_вся численность'!EX64</f>
        <v>56</v>
      </c>
      <c r="IG64" s="37">
        <f t="shared" si="904"/>
        <v>13</v>
      </c>
      <c r="IH64" s="37">
        <f t="shared" si="904"/>
        <v>25</v>
      </c>
      <c r="II64" s="38">
        <f t="shared" si="905"/>
        <v>38</v>
      </c>
      <c r="IJ64" s="37">
        <f>'[2]Свод по МО_вся численность'!EY64</f>
        <v>17</v>
      </c>
      <c r="IK64" s="37">
        <f>'[2]Свод по МО_вся численность'!EZ64</f>
        <v>46</v>
      </c>
      <c r="IL64" s="37">
        <f t="shared" si="906"/>
        <v>8</v>
      </c>
      <c r="IM64" s="37">
        <f t="shared" si="906"/>
        <v>21</v>
      </c>
      <c r="IN64" s="38">
        <f t="shared" si="907"/>
        <v>29</v>
      </c>
      <c r="IO64" s="37">
        <f>'[2]Свод по МО_вся численность'!FA64</f>
        <v>17</v>
      </c>
      <c r="IP64" s="37">
        <f>'[2]Свод по МО_вся численность'!FB64</f>
        <v>35</v>
      </c>
      <c r="IQ64" s="37">
        <f t="shared" si="908"/>
        <v>8</v>
      </c>
      <c r="IR64" s="37">
        <f t="shared" si="908"/>
        <v>16</v>
      </c>
      <c r="IS64" s="38">
        <f t="shared" si="909"/>
        <v>24</v>
      </c>
      <c r="IT64" s="37">
        <f>'[2]Свод по МО_вся численность'!FC64</f>
        <v>27</v>
      </c>
      <c r="IU64" s="37">
        <f>'[2]Свод по МО_вся численность'!FD64</f>
        <v>51</v>
      </c>
      <c r="IV64" s="37">
        <f t="shared" si="910"/>
        <v>12</v>
      </c>
      <c r="IW64" s="37">
        <f t="shared" si="910"/>
        <v>23</v>
      </c>
      <c r="IX64" s="38">
        <f t="shared" si="911"/>
        <v>35</v>
      </c>
      <c r="IY64" s="37">
        <f>'[2]Свод по МО_вся численность'!FE64</f>
        <v>32</v>
      </c>
      <c r="IZ64" s="37">
        <f>'[2]Свод по МО_вся численность'!FF64</f>
        <v>95</v>
      </c>
      <c r="JA64" s="37">
        <f t="shared" si="912"/>
        <v>14</v>
      </c>
      <c r="JB64" s="37">
        <f t="shared" si="912"/>
        <v>43</v>
      </c>
      <c r="JC64" s="38">
        <f t="shared" si="913"/>
        <v>57</v>
      </c>
      <c r="JD64" s="37">
        <f>'[2]Свод по МО_вся численность'!FG64</f>
        <v>38</v>
      </c>
      <c r="JE64" s="37">
        <f>'[2]Свод по МО_вся численность'!FH64</f>
        <v>92</v>
      </c>
      <c r="JF64" s="37">
        <f t="shared" si="914"/>
        <v>17</v>
      </c>
      <c r="JG64" s="37">
        <f t="shared" si="914"/>
        <v>41</v>
      </c>
      <c r="JH64" s="38">
        <f t="shared" si="915"/>
        <v>58</v>
      </c>
      <c r="JI64" s="37">
        <f>'[2]Свод по МО_вся численность'!FI64</f>
        <v>26</v>
      </c>
      <c r="JJ64" s="37">
        <f>'[2]Свод по МО_вся численность'!FJ64</f>
        <v>96</v>
      </c>
      <c r="JK64" s="37">
        <f t="shared" si="916"/>
        <v>12</v>
      </c>
      <c r="JL64" s="37">
        <f t="shared" si="916"/>
        <v>43</v>
      </c>
      <c r="JM64" s="38">
        <f t="shared" si="917"/>
        <v>55</v>
      </c>
      <c r="JN64" s="37">
        <f>'[2]Свод по МО_вся численность'!FK64</f>
        <v>34</v>
      </c>
      <c r="JO64" s="37">
        <f>'[2]Свод по МО_вся численность'!FL64</f>
        <v>80</v>
      </c>
      <c r="JP64" s="37">
        <f t="shared" si="918"/>
        <v>15</v>
      </c>
      <c r="JQ64" s="38">
        <f>ROUND(JO64*$JG$107,0)+1</f>
        <v>37</v>
      </c>
      <c r="JR64" s="38">
        <f t="shared" si="919"/>
        <v>52</v>
      </c>
      <c r="JS64" s="37">
        <f>'[2]Свод по МО_вся численность'!FM64</f>
        <v>29</v>
      </c>
      <c r="JT64" s="37">
        <f>'[2]Свод по МО_вся численность'!FN64</f>
        <v>73</v>
      </c>
      <c r="JU64" s="37">
        <f t="shared" si="920"/>
        <v>13</v>
      </c>
      <c r="JV64" s="37">
        <f t="shared" si="920"/>
        <v>33</v>
      </c>
      <c r="JW64" s="38">
        <f t="shared" si="921"/>
        <v>46</v>
      </c>
      <c r="JX64" s="37">
        <f>'[2]Свод по МО_вся численность'!FO64</f>
        <v>21</v>
      </c>
      <c r="JY64" s="37">
        <f>'[2]Свод по МО_вся численность'!FP64</f>
        <v>59</v>
      </c>
      <c r="JZ64" s="37">
        <f t="shared" si="922"/>
        <v>9</v>
      </c>
      <c r="KA64" s="37">
        <f t="shared" si="922"/>
        <v>26</v>
      </c>
      <c r="KB64" s="38">
        <f t="shared" si="923"/>
        <v>35</v>
      </c>
      <c r="KC64" s="37">
        <f>'[2]Свод по МО_вся численность'!FQ64</f>
        <v>15</v>
      </c>
      <c r="KD64" s="37">
        <f>'[2]Свод по МО_вся численность'!FR64</f>
        <v>32</v>
      </c>
      <c r="KE64" s="37">
        <f t="shared" si="924"/>
        <v>7</v>
      </c>
      <c r="KF64" s="37">
        <f t="shared" si="924"/>
        <v>14</v>
      </c>
      <c r="KG64" s="38">
        <f t="shared" si="925"/>
        <v>21</v>
      </c>
      <c r="KH64" s="37">
        <f>'[2]Свод по МО_вся численность'!FS64</f>
        <v>11</v>
      </c>
      <c r="KI64" s="37">
        <f>'[2]Свод по МО_вся численность'!FT64</f>
        <v>26</v>
      </c>
      <c r="KJ64" s="38">
        <f>ROUND(KH64*$JG$107,0)+1</f>
        <v>6</v>
      </c>
      <c r="KK64" s="37">
        <f t="shared" si="926"/>
        <v>12</v>
      </c>
      <c r="KL64" s="38">
        <f t="shared" si="927"/>
        <v>18</v>
      </c>
      <c r="KM64" s="37">
        <f>'[2]Свод по МО_вся численность'!FU64</f>
        <v>7</v>
      </c>
      <c r="KN64" s="37">
        <f>'[2]Свод по МО_вся численность'!FV64</f>
        <v>19</v>
      </c>
      <c r="KO64" s="37">
        <f t="shared" si="928"/>
        <v>3</v>
      </c>
      <c r="KP64" s="37">
        <f t="shared" si="928"/>
        <v>9</v>
      </c>
      <c r="KQ64" s="38">
        <f t="shared" si="929"/>
        <v>12</v>
      </c>
      <c r="KR64" s="37">
        <f>'[2]Свод по МО_вся численность'!FW64</f>
        <v>11</v>
      </c>
      <c r="KS64" s="37">
        <f>'[2]Свод по МО_вся численность'!FX64</f>
        <v>19</v>
      </c>
      <c r="KT64" s="37">
        <f t="shared" si="930"/>
        <v>5</v>
      </c>
      <c r="KU64" s="37">
        <f t="shared" si="930"/>
        <v>9</v>
      </c>
      <c r="KV64" s="38">
        <f t="shared" si="931"/>
        <v>14</v>
      </c>
      <c r="KW64" s="37">
        <f>'[2]Свод по МО_вся численность'!FY64</f>
        <v>7</v>
      </c>
      <c r="KX64" s="37">
        <f>'[2]Свод по МО_вся численность'!FZ64</f>
        <v>24</v>
      </c>
      <c r="KY64" s="37">
        <f t="shared" si="932"/>
        <v>3</v>
      </c>
      <c r="KZ64" s="37">
        <f t="shared" si="932"/>
        <v>11</v>
      </c>
      <c r="LA64" s="38">
        <f t="shared" si="933"/>
        <v>14</v>
      </c>
      <c r="LB64" s="37">
        <f>'[2]Свод по МО_вся численность'!GA64</f>
        <v>7</v>
      </c>
      <c r="LC64" s="37">
        <f>'[2]Свод по МО_вся численность'!GB64</f>
        <v>14</v>
      </c>
      <c r="LD64" s="37">
        <f t="shared" si="934"/>
        <v>3</v>
      </c>
      <c r="LE64" s="37">
        <f t="shared" si="934"/>
        <v>6</v>
      </c>
      <c r="LF64" s="38">
        <f t="shared" si="935"/>
        <v>9</v>
      </c>
      <c r="LG64" s="37">
        <f>'[2]Свод по МО_вся численность'!GC64</f>
        <v>2</v>
      </c>
      <c r="LH64" s="37">
        <f>'[2]Свод по МО_вся численность'!GD64</f>
        <v>10</v>
      </c>
      <c r="LI64" s="37">
        <f t="shared" si="936"/>
        <v>1</v>
      </c>
      <c r="LJ64" s="37">
        <f t="shared" si="936"/>
        <v>4</v>
      </c>
      <c r="LK64" s="38">
        <f t="shared" si="937"/>
        <v>5</v>
      </c>
      <c r="LL64" s="37">
        <f>'[2]Свод по МО_вся численность'!GE64</f>
        <v>4</v>
      </c>
      <c r="LM64" s="37">
        <f>'[2]Свод по МО_вся численность'!GF64</f>
        <v>4</v>
      </c>
      <c r="LN64" s="37">
        <f t="shared" si="938"/>
        <v>2</v>
      </c>
      <c r="LO64" s="37">
        <f t="shared" si="938"/>
        <v>2</v>
      </c>
      <c r="LP64" s="38">
        <f t="shared" si="939"/>
        <v>4</v>
      </c>
      <c r="LQ64" s="37">
        <f>'[2]Свод по МО_вся численность'!GG64</f>
        <v>2</v>
      </c>
      <c r="LR64" s="37">
        <f>'[2]Свод по МО_вся численность'!GH64</f>
        <v>5</v>
      </c>
      <c r="LS64" s="37">
        <f t="shared" si="940"/>
        <v>1</v>
      </c>
      <c r="LT64" s="37">
        <f t="shared" si="940"/>
        <v>2</v>
      </c>
      <c r="LU64" s="38">
        <f t="shared" si="81"/>
        <v>3</v>
      </c>
      <c r="LV64" s="37">
        <f>'[2]Свод по МО_вся численность'!GI64</f>
        <v>5</v>
      </c>
      <c r="LW64" s="37">
        <f>'[2]Свод по МО_вся численность'!GJ64</f>
        <v>7</v>
      </c>
      <c r="LX64" s="37">
        <f t="shared" si="941"/>
        <v>2</v>
      </c>
      <c r="LY64" s="37">
        <f t="shared" si="941"/>
        <v>3</v>
      </c>
      <c r="LZ64" s="38">
        <f t="shared" si="942"/>
        <v>5</v>
      </c>
      <c r="MA64" s="37">
        <f>'[2]Свод по МО_вся численность'!GK64</f>
        <v>4</v>
      </c>
      <c r="MB64" s="37">
        <f>'[2]Свод по МО_вся численность'!GL64</f>
        <v>13</v>
      </c>
      <c r="MC64" s="37">
        <f t="shared" si="943"/>
        <v>2</v>
      </c>
      <c r="MD64" s="37">
        <f t="shared" si="943"/>
        <v>6</v>
      </c>
      <c r="ME64" s="38">
        <f t="shared" si="944"/>
        <v>8</v>
      </c>
      <c r="MF64" s="37">
        <f>'[2]Свод по МО_вся численность'!GM64</f>
        <v>0</v>
      </c>
      <c r="MG64" s="37">
        <f>'[2]Свод по МО_вся численность'!GN64</f>
        <v>2</v>
      </c>
      <c r="MH64" s="37">
        <f t="shared" si="945"/>
        <v>0</v>
      </c>
      <c r="MI64" s="37">
        <f t="shared" si="945"/>
        <v>1</v>
      </c>
      <c r="MJ64" s="38">
        <f t="shared" si="946"/>
        <v>1</v>
      </c>
      <c r="MK64" s="37">
        <f>'[2]Свод по МО_вся численность'!GO64</f>
        <v>1</v>
      </c>
      <c r="ML64" s="37">
        <f>'[2]Свод по МО_вся численность'!GP64</f>
        <v>2</v>
      </c>
      <c r="MM64" s="37">
        <f t="shared" si="947"/>
        <v>0</v>
      </c>
      <c r="MN64" s="37">
        <f t="shared" si="947"/>
        <v>1</v>
      </c>
      <c r="MO64" s="23">
        <f t="shared" si="132"/>
        <v>1</v>
      </c>
      <c r="MP64" s="37">
        <f>'[2]Свод по МО_вся численность'!GQ64</f>
        <v>0</v>
      </c>
      <c r="MQ64" s="37">
        <f>'[2]Свод по МО_вся численность'!GR64</f>
        <v>0</v>
      </c>
      <c r="MR64" s="37">
        <f t="shared" si="948"/>
        <v>0</v>
      </c>
      <c r="MS64" s="37">
        <f t="shared" si="948"/>
        <v>0</v>
      </c>
      <c r="MT64" s="23">
        <f t="shared" si="134"/>
        <v>0</v>
      </c>
      <c r="MU64" s="37">
        <f>'[2]Свод по МО_вся численность'!GS64</f>
        <v>0</v>
      </c>
      <c r="MV64" s="37">
        <f>'[2]Свод по МО_вся численность'!GT64</f>
        <v>0</v>
      </c>
      <c r="MW64" s="37">
        <f t="shared" si="949"/>
        <v>0</v>
      </c>
      <c r="MX64" s="37">
        <f t="shared" si="949"/>
        <v>0</v>
      </c>
      <c r="MY64" s="38">
        <f t="shared" si="950"/>
        <v>0</v>
      </c>
      <c r="MZ64" s="37">
        <f>'[2]Свод по МО_вся численность'!GU64</f>
        <v>0</v>
      </c>
      <c r="NA64" s="37">
        <f>'[2]Свод по МО_вся численность'!GV64</f>
        <v>0</v>
      </c>
      <c r="NB64" s="37"/>
      <c r="NC64" s="37"/>
      <c r="ND64" s="38">
        <f t="shared" si="951"/>
        <v>0</v>
      </c>
      <c r="NE64" s="23">
        <f t="shared" si="952"/>
        <v>12669</v>
      </c>
      <c r="NF64" s="23">
        <f t="shared" si="953"/>
        <v>5270</v>
      </c>
      <c r="NG64" s="41"/>
      <c r="NH64" s="41"/>
      <c r="NI64" s="30">
        <v>1810</v>
      </c>
      <c r="NJ64" s="30">
        <v>5270</v>
      </c>
      <c r="NK64" s="42"/>
    </row>
    <row r="65" spans="1:375" ht="20.25" x14ac:dyDescent="0.3">
      <c r="A65" s="55">
        <v>49</v>
      </c>
      <c r="B65" s="32" t="s">
        <v>155</v>
      </c>
      <c r="C65" s="37">
        <f>'[2]Свод по МО_вся численность'!AM65</f>
        <v>0</v>
      </c>
      <c r="D65" s="37">
        <f>'[2]Свод по МО_вся численность'!AN65</f>
        <v>0</v>
      </c>
      <c r="E65" s="37">
        <f t="shared" si="823"/>
        <v>0</v>
      </c>
      <c r="F65" s="37">
        <f t="shared" si="823"/>
        <v>0</v>
      </c>
      <c r="G65" s="38">
        <f t="shared" si="824"/>
        <v>0</v>
      </c>
      <c r="H65" s="39"/>
      <c r="I65" s="39"/>
      <c r="J65" s="37"/>
      <c r="K65" s="37"/>
      <c r="L65" s="37">
        <f>'[2]Свод по МО_вся численность'!AS65</f>
        <v>0</v>
      </c>
      <c r="M65" s="37">
        <f>'[2]Свод по МО_вся численность'!AT65</f>
        <v>0</v>
      </c>
      <c r="N65" s="37">
        <f t="shared" si="825"/>
        <v>0</v>
      </c>
      <c r="O65" s="37">
        <f t="shared" si="825"/>
        <v>0</v>
      </c>
      <c r="P65" s="38">
        <f t="shared" si="826"/>
        <v>0</v>
      </c>
      <c r="Q65" s="37"/>
      <c r="R65" s="37"/>
      <c r="S65" s="37"/>
      <c r="T65" s="37"/>
      <c r="U65" s="37">
        <f>'[2]Свод по МО_вся численность'!AY65</f>
        <v>0</v>
      </c>
      <c r="V65" s="37">
        <f>'[2]Свод по МО_вся численность'!AZ65</f>
        <v>0</v>
      </c>
      <c r="W65" s="37">
        <f t="shared" si="827"/>
        <v>0</v>
      </c>
      <c r="X65" s="37">
        <f t="shared" si="827"/>
        <v>0</v>
      </c>
      <c r="Y65" s="38">
        <f t="shared" si="828"/>
        <v>0</v>
      </c>
      <c r="Z65" s="37"/>
      <c r="AA65" s="37"/>
      <c r="AB65" s="37"/>
      <c r="AC65" s="37"/>
      <c r="AD65" s="37">
        <f>'[2]Свод по МО_вся численность'!BE65</f>
        <v>0</v>
      </c>
      <c r="AE65" s="37">
        <f>'[2]Свод по МО_вся численность'!BF65</f>
        <v>0</v>
      </c>
      <c r="AF65" s="37">
        <f t="shared" si="829"/>
        <v>0</v>
      </c>
      <c r="AG65" s="37">
        <f t="shared" si="829"/>
        <v>0</v>
      </c>
      <c r="AH65" s="38">
        <f t="shared" si="830"/>
        <v>0</v>
      </c>
      <c r="AI65" s="37"/>
      <c r="AJ65" s="37"/>
      <c r="AK65" s="37"/>
      <c r="AL65" s="37"/>
      <c r="AM65" s="37">
        <f>'[2]Свод по МО_вся численность'!BK65</f>
        <v>0</v>
      </c>
      <c r="AN65" s="37">
        <f>'[2]Свод по МО_вся численность'!BL65</f>
        <v>0</v>
      </c>
      <c r="AO65" s="37">
        <f t="shared" si="831"/>
        <v>0</v>
      </c>
      <c r="AP65" s="37">
        <f t="shared" si="831"/>
        <v>0</v>
      </c>
      <c r="AQ65" s="38">
        <f t="shared" si="832"/>
        <v>0</v>
      </c>
      <c r="AR65" s="37"/>
      <c r="AS65" s="37"/>
      <c r="AT65" s="37"/>
      <c r="AU65" s="37"/>
      <c r="AV65" s="37">
        <f>'[2]Свод по МО_вся численность'!BQ65</f>
        <v>0</v>
      </c>
      <c r="AW65" s="37">
        <f>'[2]Свод по МО_вся численность'!BR65</f>
        <v>0</v>
      </c>
      <c r="AX65" s="37"/>
      <c r="AY65" s="37"/>
      <c r="AZ65" s="38">
        <f t="shared" si="834"/>
        <v>0</v>
      </c>
      <c r="BA65" s="37"/>
      <c r="BB65" s="37"/>
      <c r="BC65" s="37"/>
      <c r="BD65" s="37"/>
      <c r="BE65" s="37">
        <f>'[2]Свод по МО_вся численность'!BW65</f>
        <v>0</v>
      </c>
      <c r="BF65" s="37">
        <f>'[2]Свод по МО_вся численность'!BX65</f>
        <v>0</v>
      </c>
      <c r="BG65" s="39"/>
      <c r="BH65" s="39"/>
      <c r="BI65" s="37">
        <f t="shared" si="835"/>
        <v>0</v>
      </c>
      <c r="BJ65" s="37">
        <f t="shared" si="835"/>
        <v>0</v>
      </c>
      <c r="BK65" s="38">
        <f t="shared" si="836"/>
        <v>0</v>
      </c>
      <c r="BL65" s="37">
        <f>'[2]Свод по МО_вся численность'!CE65</f>
        <v>0</v>
      </c>
      <c r="BM65" s="37">
        <f>'[2]Свод по МО_вся численность'!CF65</f>
        <v>0</v>
      </c>
      <c r="BN65" s="37">
        <f t="shared" si="837"/>
        <v>0</v>
      </c>
      <c r="BO65" s="37">
        <f t="shared" si="837"/>
        <v>0</v>
      </c>
      <c r="BP65" s="38">
        <f t="shared" si="838"/>
        <v>0</v>
      </c>
      <c r="BQ65" s="37">
        <f>'[2]Свод по МО_вся численность'!CG65</f>
        <v>0</v>
      </c>
      <c r="BR65" s="37">
        <f>'[2]Свод по МО_вся численность'!CH65</f>
        <v>0</v>
      </c>
      <c r="BS65" s="37">
        <f t="shared" si="839"/>
        <v>0</v>
      </c>
      <c r="BT65" s="37">
        <f t="shared" si="839"/>
        <v>0</v>
      </c>
      <c r="BU65" s="38">
        <f t="shared" si="840"/>
        <v>0</v>
      </c>
      <c r="BV65" s="37">
        <f>'[2]Свод по МО_вся численность'!CI65</f>
        <v>0</v>
      </c>
      <c r="BW65" s="37">
        <f>'[2]Свод по МО_вся численность'!CJ65</f>
        <v>0</v>
      </c>
      <c r="BX65" s="37">
        <f t="shared" si="841"/>
        <v>0</v>
      </c>
      <c r="BY65" s="37">
        <f t="shared" si="841"/>
        <v>0</v>
      </c>
      <c r="BZ65" s="38">
        <f t="shared" si="842"/>
        <v>0</v>
      </c>
      <c r="CA65" s="37">
        <f>'[2]Свод по МО_вся численность'!CK65</f>
        <v>0</v>
      </c>
      <c r="CB65" s="37">
        <f>'[2]Свод по МО_вся численность'!CL65</f>
        <v>0</v>
      </c>
      <c r="CC65" s="37">
        <f t="shared" si="843"/>
        <v>0</v>
      </c>
      <c r="CD65" s="37">
        <f t="shared" si="843"/>
        <v>0</v>
      </c>
      <c r="CE65" s="38">
        <f t="shared" si="844"/>
        <v>0</v>
      </c>
      <c r="CF65" s="37">
        <f>'[2]Свод по МО_вся численность'!CM65</f>
        <v>0</v>
      </c>
      <c r="CG65" s="37">
        <f>'[2]Свод по МО_вся численность'!CN65</f>
        <v>0</v>
      </c>
      <c r="CH65" s="37">
        <f t="shared" si="845"/>
        <v>0</v>
      </c>
      <c r="CI65" s="37">
        <f t="shared" si="845"/>
        <v>0</v>
      </c>
      <c r="CJ65" s="38">
        <f t="shared" si="846"/>
        <v>0</v>
      </c>
      <c r="CK65" s="37">
        <f>'[2]Свод по МО_вся численность'!CO65</f>
        <v>0</v>
      </c>
      <c r="CL65" s="37">
        <f>'[2]Свод по МО_вся численность'!CP65</f>
        <v>0</v>
      </c>
      <c r="CM65" s="37">
        <f t="shared" si="847"/>
        <v>0</v>
      </c>
      <c r="CN65" s="37">
        <f t="shared" si="847"/>
        <v>0</v>
      </c>
      <c r="CO65" s="38">
        <f t="shared" si="848"/>
        <v>0</v>
      </c>
      <c r="CP65" s="37">
        <f>'[2]Свод по МО_вся численность'!CQ65</f>
        <v>0</v>
      </c>
      <c r="CQ65" s="37">
        <f>'[2]Свод по МО_вся численность'!CR65</f>
        <v>0</v>
      </c>
      <c r="CR65" s="37">
        <f t="shared" si="849"/>
        <v>0</v>
      </c>
      <c r="CS65" s="37">
        <f t="shared" si="849"/>
        <v>0</v>
      </c>
      <c r="CT65" s="38">
        <f t="shared" si="850"/>
        <v>0</v>
      </c>
      <c r="CU65" s="37">
        <f>'[2]Свод по МО_вся численность'!CS65</f>
        <v>0</v>
      </c>
      <c r="CV65" s="37">
        <f>'[2]Свод по МО_вся численность'!CT65</f>
        <v>0</v>
      </c>
      <c r="CW65" s="37">
        <f t="shared" si="851"/>
        <v>0</v>
      </c>
      <c r="CX65" s="37">
        <f t="shared" si="851"/>
        <v>0</v>
      </c>
      <c r="CY65" s="38">
        <f t="shared" si="852"/>
        <v>0</v>
      </c>
      <c r="CZ65" s="37">
        <f>'[2]Свод по МО_вся численность'!CU65</f>
        <v>0</v>
      </c>
      <c r="DA65" s="37">
        <f>'[2]Свод по МО_вся численность'!CV65</f>
        <v>0</v>
      </c>
      <c r="DB65" s="37">
        <f t="shared" si="853"/>
        <v>0</v>
      </c>
      <c r="DC65" s="37">
        <f t="shared" si="853"/>
        <v>0</v>
      </c>
      <c r="DD65" s="38">
        <f t="shared" si="854"/>
        <v>0</v>
      </c>
      <c r="DE65" s="37">
        <f>'[2]Свод по МО_вся численность'!CW65</f>
        <v>0</v>
      </c>
      <c r="DF65" s="37">
        <f>'[2]Свод по МО_вся численность'!CX65</f>
        <v>0</v>
      </c>
      <c r="DG65" s="37">
        <f t="shared" si="855"/>
        <v>0</v>
      </c>
      <c r="DH65" s="37">
        <f t="shared" si="855"/>
        <v>0</v>
      </c>
      <c r="DI65" s="38">
        <f t="shared" si="856"/>
        <v>0</v>
      </c>
      <c r="DJ65" s="37">
        <f>'[2]Свод по МО_вся численность'!CY65</f>
        <v>0</v>
      </c>
      <c r="DK65" s="37">
        <f>'[2]Свод по МО_вся численность'!CZ65</f>
        <v>0</v>
      </c>
      <c r="DL65" s="37">
        <f t="shared" si="857"/>
        <v>0</v>
      </c>
      <c r="DM65" s="37">
        <f t="shared" si="857"/>
        <v>0</v>
      </c>
      <c r="DN65" s="38">
        <f t="shared" si="858"/>
        <v>0</v>
      </c>
      <c r="DO65" s="37">
        <f>'[2]Свод по МО_вся численность'!DA65</f>
        <v>0</v>
      </c>
      <c r="DP65" s="37">
        <f>'[2]Свод по МО_вся численность'!DB65</f>
        <v>0</v>
      </c>
      <c r="DQ65" s="37">
        <f t="shared" si="859"/>
        <v>0</v>
      </c>
      <c r="DR65" s="37">
        <f t="shared" si="859"/>
        <v>0</v>
      </c>
      <c r="DS65" s="38">
        <f t="shared" si="860"/>
        <v>0</v>
      </c>
      <c r="DT65" s="37">
        <f>'[2]Свод по МО_вся численность'!DC65</f>
        <v>0</v>
      </c>
      <c r="DU65" s="37">
        <f>'[2]Свод по МО_вся численность'!DD65</f>
        <v>0</v>
      </c>
      <c r="DV65" s="37">
        <f t="shared" si="861"/>
        <v>0</v>
      </c>
      <c r="DW65" s="37">
        <f t="shared" si="861"/>
        <v>0</v>
      </c>
      <c r="DX65" s="38">
        <f t="shared" si="862"/>
        <v>0</v>
      </c>
      <c r="DY65" s="37">
        <f>'[2]Свод по МО_вся численность'!DE65</f>
        <v>0</v>
      </c>
      <c r="DZ65" s="37">
        <f>'[2]Свод по МО_вся численность'!DF65</f>
        <v>0</v>
      </c>
      <c r="EA65" s="37">
        <f t="shared" si="863"/>
        <v>0</v>
      </c>
      <c r="EB65" s="37">
        <f t="shared" si="863"/>
        <v>0</v>
      </c>
      <c r="EC65" s="38">
        <f t="shared" si="864"/>
        <v>0</v>
      </c>
      <c r="ED65" s="37">
        <f>'[2]Свод по МО_вся численность'!DG65</f>
        <v>0</v>
      </c>
      <c r="EE65" s="37">
        <f>'[2]Свод по МО_вся численность'!DH65</f>
        <v>0</v>
      </c>
      <c r="EF65" s="37">
        <f t="shared" si="865"/>
        <v>0</v>
      </c>
      <c r="EG65" s="37">
        <f t="shared" si="865"/>
        <v>0</v>
      </c>
      <c r="EH65" s="23">
        <f t="shared" si="108"/>
        <v>0</v>
      </c>
      <c r="EI65" s="37">
        <f>'[2]Свод по МО_вся численность'!DI65</f>
        <v>0</v>
      </c>
      <c r="EJ65" s="37">
        <f>'[2]Свод по МО_вся численность'!DJ65</f>
        <v>0</v>
      </c>
      <c r="EK65" s="37">
        <f t="shared" si="866"/>
        <v>0</v>
      </c>
      <c r="EL65" s="37">
        <f t="shared" si="866"/>
        <v>0</v>
      </c>
      <c r="EM65" s="23">
        <f t="shared" si="110"/>
        <v>0</v>
      </c>
      <c r="EN65" s="37">
        <f>'[2]Свод по МО_вся численность'!DK65</f>
        <v>0</v>
      </c>
      <c r="EO65" s="37">
        <f>'[2]Свод по МО_вся численность'!DL65</f>
        <v>0</v>
      </c>
      <c r="EP65" s="37">
        <f t="shared" si="867"/>
        <v>0</v>
      </c>
      <c r="EQ65" s="37">
        <f t="shared" si="867"/>
        <v>0</v>
      </c>
      <c r="ER65" s="38">
        <f t="shared" si="868"/>
        <v>0</v>
      </c>
      <c r="ES65" s="37">
        <f>'[2]Свод по МО_вся численность'!DM65</f>
        <v>0</v>
      </c>
      <c r="ET65" s="37">
        <f>'[2]Свод по МО_вся численность'!DN65</f>
        <v>0</v>
      </c>
      <c r="EU65" s="37">
        <f t="shared" si="869"/>
        <v>0</v>
      </c>
      <c r="EV65" s="37">
        <f t="shared" si="869"/>
        <v>0</v>
      </c>
      <c r="EW65" s="38">
        <f t="shared" si="729"/>
        <v>0</v>
      </c>
      <c r="EX65" s="37">
        <f>'[2]Свод по МО_вся численность'!DO65</f>
        <v>0</v>
      </c>
      <c r="EY65" s="37">
        <f>'[2]Свод по МО_вся численность'!DP65</f>
        <v>0</v>
      </c>
      <c r="EZ65" s="37">
        <f t="shared" si="870"/>
        <v>0</v>
      </c>
      <c r="FA65" s="37">
        <f t="shared" si="870"/>
        <v>0</v>
      </c>
      <c r="FB65" s="38">
        <f t="shared" si="871"/>
        <v>0</v>
      </c>
      <c r="FC65" s="37">
        <f>'[2]Свод по МО_вся численность'!DQ65</f>
        <v>0</v>
      </c>
      <c r="FD65" s="37">
        <f>'[2]Свод по МО_вся численность'!DR65</f>
        <v>0</v>
      </c>
      <c r="FE65" s="37">
        <f t="shared" si="872"/>
        <v>0</v>
      </c>
      <c r="FF65" s="37">
        <f t="shared" si="872"/>
        <v>0</v>
      </c>
      <c r="FG65" s="38">
        <f t="shared" si="873"/>
        <v>0</v>
      </c>
      <c r="FH65" s="37">
        <f>'[2]Свод по МО_вся численность'!DS65</f>
        <v>0</v>
      </c>
      <c r="FI65" s="37">
        <f>'[2]Свод по МО_вся численность'!DT65</f>
        <v>0</v>
      </c>
      <c r="FJ65" s="37">
        <f t="shared" si="874"/>
        <v>0</v>
      </c>
      <c r="FK65" s="37">
        <f t="shared" si="874"/>
        <v>0</v>
      </c>
      <c r="FL65" s="38">
        <f t="shared" si="875"/>
        <v>0</v>
      </c>
      <c r="FM65" s="37">
        <f>'[2]Свод по МО_вся численность'!DU65</f>
        <v>0</v>
      </c>
      <c r="FN65" s="37">
        <f>'[2]Свод по МО_вся численность'!DV65</f>
        <v>0</v>
      </c>
      <c r="FO65" s="37">
        <f t="shared" si="876"/>
        <v>0</v>
      </c>
      <c r="FP65" s="37">
        <f t="shared" si="876"/>
        <v>0</v>
      </c>
      <c r="FQ65" s="38">
        <f t="shared" si="877"/>
        <v>0</v>
      </c>
      <c r="FR65" s="37">
        <f>'[2]Свод по МО_вся численность'!DW65</f>
        <v>0</v>
      </c>
      <c r="FS65" s="37">
        <f>'[2]Свод по МО_вся численность'!DX65</f>
        <v>0</v>
      </c>
      <c r="FT65" s="37">
        <f t="shared" si="878"/>
        <v>0</v>
      </c>
      <c r="FU65" s="37">
        <f t="shared" si="878"/>
        <v>0</v>
      </c>
      <c r="FV65" s="38">
        <f t="shared" si="879"/>
        <v>0</v>
      </c>
      <c r="FW65" s="37">
        <f>'[2]Свод по МО_вся численность'!DY65</f>
        <v>0</v>
      </c>
      <c r="FX65" s="37">
        <f>'[2]Свод по МО_вся численность'!DZ65</f>
        <v>0</v>
      </c>
      <c r="FY65" s="37">
        <f t="shared" si="880"/>
        <v>0</v>
      </c>
      <c r="FZ65" s="37">
        <f t="shared" si="880"/>
        <v>0</v>
      </c>
      <c r="GA65" s="38">
        <f t="shared" si="881"/>
        <v>0</v>
      </c>
      <c r="GB65" s="37">
        <f>'[2]Свод по МО_вся численность'!EA65</f>
        <v>0</v>
      </c>
      <c r="GC65" s="37">
        <f>'[2]Свод по МО_вся численность'!EB65</f>
        <v>0</v>
      </c>
      <c r="GD65" s="37">
        <f t="shared" si="882"/>
        <v>0</v>
      </c>
      <c r="GE65" s="37">
        <f t="shared" si="882"/>
        <v>0</v>
      </c>
      <c r="GF65" s="38">
        <f t="shared" si="883"/>
        <v>0</v>
      </c>
      <c r="GG65" s="37">
        <f>'[2]Свод по МО_вся численность'!EC65</f>
        <v>0</v>
      </c>
      <c r="GH65" s="37">
        <f>'[2]Свод по МО_вся численность'!ED65</f>
        <v>0</v>
      </c>
      <c r="GI65" s="37">
        <f t="shared" si="884"/>
        <v>0</v>
      </c>
      <c r="GJ65" s="37">
        <f t="shared" si="884"/>
        <v>0</v>
      </c>
      <c r="GK65" s="38">
        <f t="shared" si="885"/>
        <v>0</v>
      </c>
      <c r="GL65" s="37">
        <f>'[2]Свод по МО_вся численность'!EE65</f>
        <v>0</v>
      </c>
      <c r="GM65" s="37">
        <f>'[2]Свод по МО_вся численность'!EF65</f>
        <v>0</v>
      </c>
      <c r="GN65" s="37">
        <f t="shared" si="886"/>
        <v>0</v>
      </c>
      <c r="GO65" s="37">
        <f t="shared" si="886"/>
        <v>0</v>
      </c>
      <c r="GP65" s="38">
        <f t="shared" si="887"/>
        <v>0</v>
      </c>
      <c r="GQ65" s="37">
        <f>'[2]Свод по МО_вся численность'!EG65</f>
        <v>0</v>
      </c>
      <c r="GR65" s="37">
        <f>'[2]Свод по МО_вся численность'!EH65</f>
        <v>0</v>
      </c>
      <c r="GS65" s="37">
        <f t="shared" si="888"/>
        <v>0</v>
      </c>
      <c r="GT65" s="37">
        <f t="shared" si="888"/>
        <v>0</v>
      </c>
      <c r="GU65" s="38">
        <f t="shared" si="889"/>
        <v>0</v>
      </c>
      <c r="GV65" s="37">
        <f>'[2]Свод по МО_вся численность'!EI65</f>
        <v>0</v>
      </c>
      <c r="GW65" s="37">
        <f>'[2]Свод по МО_вся численность'!EJ65</f>
        <v>0</v>
      </c>
      <c r="GX65" s="37">
        <f t="shared" si="890"/>
        <v>0</v>
      </c>
      <c r="GY65" s="37">
        <f t="shared" si="890"/>
        <v>0</v>
      </c>
      <c r="GZ65" s="38">
        <f t="shared" si="891"/>
        <v>0</v>
      </c>
      <c r="HA65" s="37">
        <f>'[2]Свод по МО_вся численность'!EK65</f>
        <v>0</v>
      </c>
      <c r="HB65" s="37">
        <f>'[2]Свод по МО_вся численность'!EL65</f>
        <v>0</v>
      </c>
      <c r="HC65" s="37">
        <f t="shared" si="892"/>
        <v>0</v>
      </c>
      <c r="HD65" s="37">
        <f t="shared" si="892"/>
        <v>0</v>
      </c>
      <c r="HE65" s="38">
        <f t="shared" si="893"/>
        <v>0</v>
      </c>
      <c r="HF65" s="37">
        <f>'[2]Свод по МО_вся численность'!EM65</f>
        <v>0</v>
      </c>
      <c r="HG65" s="37">
        <f>'[2]Свод по МО_вся численность'!EN65</f>
        <v>0</v>
      </c>
      <c r="HH65" s="37">
        <f t="shared" si="894"/>
        <v>0</v>
      </c>
      <c r="HI65" s="37">
        <f t="shared" si="894"/>
        <v>0</v>
      </c>
      <c r="HJ65" s="38">
        <f t="shared" si="895"/>
        <v>0</v>
      </c>
      <c r="HK65" s="37">
        <f>'[2]Свод по МО_вся численность'!EO65</f>
        <v>0</v>
      </c>
      <c r="HL65" s="37">
        <f>'[2]Свод по МО_вся численность'!EP65</f>
        <v>0</v>
      </c>
      <c r="HM65" s="37">
        <f t="shared" si="896"/>
        <v>0</v>
      </c>
      <c r="HN65" s="37">
        <f t="shared" si="896"/>
        <v>0</v>
      </c>
      <c r="HO65" s="38">
        <f t="shared" si="897"/>
        <v>0</v>
      </c>
      <c r="HP65" s="37">
        <f>'[2]Свод по МО_вся численность'!EQ65</f>
        <v>0</v>
      </c>
      <c r="HQ65" s="37">
        <f>'[2]Свод по МО_вся численность'!ER65</f>
        <v>0</v>
      </c>
      <c r="HR65" s="37">
        <f t="shared" si="898"/>
        <v>0</v>
      </c>
      <c r="HS65" s="37">
        <f t="shared" si="898"/>
        <v>0</v>
      </c>
      <c r="HT65" s="38">
        <f t="shared" si="899"/>
        <v>0</v>
      </c>
      <c r="HU65" s="37">
        <f>'[2]Свод по МО_вся численность'!ES65</f>
        <v>0</v>
      </c>
      <c r="HV65" s="37">
        <f>'[2]Свод по МО_вся численность'!ET65</f>
        <v>0</v>
      </c>
      <c r="HW65" s="37">
        <f t="shared" si="900"/>
        <v>0</v>
      </c>
      <c r="HX65" s="37">
        <f t="shared" si="900"/>
        <v>0</v>
      </c>
      <c r="HY65" s="38">
        <f t="shared" si="901"/>
        <v>0</v>
      </c>
      <c r="HZ65" s="37">
        <f>'[2]Свод по МО_вся численность'!EU65</f>
        <v>0</v>
      </c>
      <c r="IA65" s="37">
        <f>'[2]Свод по МО_вся численность'!EV65</f>
        <v>0</v>
      </c>
      <c r="IB65" s="37">
        <f t="shared" si="902"/>
        <v>0</v>
      </c>
      <c r="IC65" s="37">
        <f t="shared" si="902"/>
        <v>0</v>
      </c>
      <c r="ID65" s="38">
        <f t="shared" si="903"/>
        <v>0</v>
      </c>
      <c r="IE65" s="37">
        <f>'[2]Свод по МО_вся численность'!EW65</f>
        <v>0</v>
      </c>
      <c r="IF65" s="37">
        <f>'[2]Свод по МО_вся численность'!EX65</f>
        <v>0</v>
      </c>
      <c r="IG65" s="37">
        <f t="shared" si="904"/>
        <v>0</v>
      </c>
      <c r="IH65" s="37">
        <f t="shared" si="904"/>
        <v>0</v>
      </c>
      <c r="II65" s="38">
        <f t="shared" si="905"/>
        <v>0</v>
      </c>
      <c r="IJ65" s="37">
        <f>'[2]Свод по МО_вся численность'!EY65</f>
        <v>0</v>
      </c>
      <c r="IK65" s="37">
        <f>'[2]Свод по МО_вся численность'!EZ65</f>
        <v>0</v>
      </c>
      <c r="IL65" s="37">
        <f t="shared" si="906"/>
        <v>0</v>
      </c>
      <c r="IM65" s="37">
        <f t="shared" si="906"/>
        <v>0</v>
      </c>
      <c r="IN65" s="38">
        <f t="shared" si="907"/>
        <v>0</v>
      </c>
      <c r="IO65" s="37">
        <f>'[2]Свод по МО_вся численность'!FA65</f>
        <v>0</v>
      </c>
      <c r="IP65" s="37">
        <f>'[2]Свод по МО_вся численность'!FB65</f>
        <v>0</v>
      </c>
      <c r="IQ65" s="37">
        <f t="shared" si="908"/>
        <v>0</v>
      </c>
      <c r="IR65" s="37">
        <f t="shared" si="908"/>
        <v>0</v>
      </c>
      <c r="IS65" s="38">
        <f t="shared" si="909"/>
        <v>0</v>
      </c>
      <c r="IT65" s="37">
        <f>'[2]Свод по МО_вся численность'!FC65</f>
        <v>0</v>
      </c>
      <c r="IU65" s="37">
        <f>'[2]Свод по МО_вся численность'!FD65</f>
        <v>0</v>
      </c>
      <c r="IV65" s="37">
        <f t="shared" si="910"/>
        <v>0</v>
      </c>
      <c r="IW65" s="37">
        <f t="shared" si="910"/>
        <v>0</v>
      </c>
      <c r="IX65" s="38">
        <f t="shared" si="911"/>
        <v>0</v>
      </c>
      <c r="IY65" s="37">
        <f>'[2]Свод по МО_вся численность'!FE65</f>
        <v>0</v>
      </c>
      <c r="IZ65" s="37">
        <f>'[2]Свод по МО_вся численность'!FF65</f>
        <v>0</v>
      </c>
      <c r="JA65" s="37">
        <f t="shared" si="912"/>
        <v>0</v>
      </c>
      <c r="JB65" s="37">
        <f t="shared" si="912"/>
        <v>0</v>
      </c>
      <c r="JC65" s="38">
        <f t="shared" si="913"/>
        <v>0</v>
      </c>
      <c r="JD65" s="37">
        <f>'[2]Свод по МО_вся численность'!FG65</f>
        <v>0</v>
      </c>
      <c r="JE65" s="37">
        <f>'[2]Свод по МО_вся численность'!FH65</f>
        <v>0</v>
      </c>
      <c r="JF65" s="37">
        <f t="shared" si="914"/>
        <v>0</v>
      </c>
      <c r="JG65" s="37">
        <f t="shared" si="914"/>
        <v>0</v>
      </c>
      <c r="JH65" s="38">
        <f t="shared" si="915"/>
        <v>0</v>
      </c>
      <c r="JI65" s="37">
        <f>'[2]Свод по МО_вся численность'!FI65</f>
        <v>0</v>
      </c>
      <c r="JJ65" s="37">
        <f>'[2]Свод по МО_вся численность'!FJ65</f>
        <v>0</v>
      </c>
      <c r="JK65" s="37">
        <f t="shared" si="916"/>
        <v>0</v>
      </c>
      <c r="JL65" s="37">
        <f t="shared" si="916"/>
        <v>0</v>
      </c>
      <c r="JM65" s="38">
        <f t="shared" si="917"/>
        <v>0</v>
      </c>
      <c r="JN65" s="37">
        <f>'[2]Свод по МО_вся численность'!FK65</f>
        <v>0</v>
      </c>
      <c r="JO65" s="37">
        <f>'[2]Свод по МО_вся численность'!FL65</f>
        <v>0</v>
      </c>
      <c r="JP65" s="37">
        <f t="shared" si="918"/>
        <v>0</v>
      </c>
      <c r="JQ65" s="37">
        <f t="shared" si="918"/>
        <v>0</v>
      </c>
      <c r="JR65" s="38">
        <f t="shared" si="919"/>
        <v>0</v>
      </c>
      <c r="JS65" s="37">
        <f>'[2]Свод по МО_вся численность'!FM65</f>
        <v>0</v>
      </c>
      <c r="JT65" s="37">
        <f>'[2]Свод по МО_вся численность'!FN65</f>
        <v>0</v>
      </c>
      <c r="JU65" s="37">
        <f t="shared" si="920"/>
        <v>0</v>
      </c>
      <c r="JV65" s="37">
        <f t="shared" si="920"/>
        <v>0</v>
      </c>
      <c r="JW65" s="38">
        <f t="shared" si="921"/>
        <v>0</v>
      </c>
      <c r="JX65" s="37">
        <f>'[2]Свод по МО_вся численность'!FO65</f>
        <v>0</v>
      </c>
      <c r="JY65" s="37">
        <f>'[2]Свод по МО_вся численность'!FP65</f>
        <v>0</v>
      </c>
      <c r="JZ65" s="37">
        <f t="shared" si="922"/>
        <v>0</v>
      </c>
      <c r="KA65" s="37">
        <f t="shared" si="922"/>
        <v>0</v>
      </c>
      <c r="KB65" s="38">
        <f t="shared" si="923"/>
        <v>0</v>
      </c>
      <c r="KC65" s="37">
        <f>'[2]Свод по МО_вся численность'!FQ65</f>
        <v>0</v>
      </c>
      <c r="KD65" s="37">
        <f>'[2]Свод по МО_вся численность'!FR65</f>
        <v>0</v>
      </c>
      <c r="KE65" s="37">
        <f t="shared" si="924"/>
        <v>0</v>
      </c>
      <c r="KF65" s="37">
        <f t="shared" si="924"/>
        <v>0</v>
      </c>
      <c r="KG65" s="38">
        <f t="shared" si="925"/>
        <v>0</v>
      </c>
      <c r="KH65" s="37">
        <f>'[2]Свод по МО_вся численность'!FS65</f>
        <v>0</v>
      </c>
      <c r="KI65" s="37">
        <f>'[2]Свод по МО_вся численность'!FT65</f>
        <v>0</v>
      </c>
      <c r="KJ65" s="37">
        <f t="shared" si="926"/>
        <v>0</v>
      </c>
      <c r="KK65" s="37">
        <f t="shared" si="926"/>
        <v>0</v>
      </c>
      <c r="KL65" s="38">
        <f t="shared" si="927"/>
        <v>0</v>
      </c>
      <c r="KM65" s="37">
        <f>'[2]Свод по МО_вся численность'!FU65</f>
        <v>0</v>
      </c>
      <c r="KN65" s="37">
        <f>'[2]Свод по МО_вся численность'!FV65</f>
        <v>0</v>
      </c>
      <c r="KO65" s="37">
        <f t="shared" si="928"/>
        <v>0</v>
      </c>
      <c r="KP65" s="37">
        <f t="shared" si="928"/>
        <v>0</v>
      </c>
      <c r="KQ65" s="38">
        <f t="shared" si="929"/>
        <v>0</v>
      </c>
      <c r="KR65" s="37">
        <f>'[2]Свод по МО_вся численность'!FW65</f>
        <v>0</v>
      </c>
      <c r="KS65" s="37">
        <f>'[2]Свод по МО_вся численность'!FX65</f>
        <v>0</v>
      </c>
      <c r="KT65" s="37">
        <f t="shared" si="930"/>
        <v>0</v>
      </c>
      <c r="KU65" s="37">
        <f t="shared" si="930"/>
        <v>0</v>
      </c>
      <c r="KV65" s="38">
        <f t="shared" si="931"/>
        <v>0</v>
      </c>
      <c r="KW65" s="37">
        <f>'[2]Свод по МО_вся численность'!FY65</f>
        <v>0</v>
      </c>
      <c r="KX65" s="37">
        <f>'[2]Свод по МО_вся численность'!FZ65</f>
        <v>0</v>
      </c>
      <c r="KY65" s="37">
        <f t="shared" si="932"/>
        <v>0</v>
      </c>
      <c r="KZ65" s="37">
        <f t="shared" si="932"/>
        <v>0</v>
      </c>
      <c r="LA65" s="38">
        <f t="shared" si="933"/>
        <v>0</v>
      </c>
      <c r="LB65" s="37">
        <f>'[2]Свод по МО_вся численность'!GA65</f>
        <v>0</v>
      </c>
      <c r="LC65" s="37">
        <f>'[2]Свод по МО_вся численность'!GB65</f>
        <v>0</v>
      </c>
      <c r="LD65" s="37">
        <f t="shared" si="934"/>
        <v>0</v>
      </c>
      <c r="LE65" s="37">
        <f t="shared" si="934"/>
        <v>0</v>
      </c>
      <c r="LF65" s="38">
        <f t="shared" si="935"/>
        <v>0</v>
      </c>
      <c r="LG65" s="37">
        <f>'[2]Свод по МО_вся численность'!GC65</f>
        <v>0</v>
      </c>
      <c r="LH65" s="37">
        <f>'[2]Свод по МО_вся численность'!GD65</f>
        <v>0</v>
      </c>
      <c r="LI65" s="37">
        <f t="shared" si="936"/>
        <v>0</v>
      </c>
      <c r="LJ65" s="37">
        <f t="shared" si="936"/>
        <v>0</v>
      </c>
      <c r="LK65" s="38">
        <f t="shared" si="937"/>
        <v>0</v>
      </c>
      <c r="LL65" s="37">
        <f>'[2]Свод по МО_вся численность'!GE65</f>
        <v>0</v>
      </c>
      <c r="LM65" s="37">
        <f>'[2]Свод по МО_вся численность'!GF65</f>
        <v>0</v>
      </c>
      <c r="LN65" s="37">
        <f t="shared" si="938"/>
        <v>0</v>
      </c>
      <c r="LO65" s="37">
        <f t="shared" si="938"/>
        <v>0</v>
      </c>
      <c r="LP65" s="38">
        <f t="shared" si="939"/>
        <v>0</v>
      </c>
      <c r="LQ65" s="37">
        <f>'[2]Свод по МО_вся численность'!GG65</f>
        <v>0</v>
      </c>
      <c r="LR65" s="37">
        <f>'[2]Свод по МО_вся численность'!GH65</f>
        <v>0</v>
      </c>
      <c r="LS65" s="37">
        <f t="shared" si="940"/>
        <v>0</v>
      </c>
      <c r="LT65" s="37">
        <f t="shared" si="940"/>
        <v>0</v>
      </c>
      <c r="LU65" s="38">
        <f t="shared" si="81"/>
        <v>0</v>
      </c>
      <c r="LV65" s="37">
        <f>'[2]Свод по МО_вся численность'!GI65</f>
        <v>0</v>
      </c>
      <c r="LW65" s="37">
        <f>'[2]Свод по МО_вся численность'!GJ65</f>
        <v>0</v>
      </c>
      <c r="LX65" s="37">
        <f t="shared" si="941"/>
        <v>0</v>
      </c>
      <c r="LY65" s="37">
        <f t="shared" si="941"/>
        <v>0</v>
      </c>
      <c r="LZ65" s="38">
        <f t="shared" si="942"/>
        <v>0</v>
      </c>
      <c r="MA65" s="37">
        <f>'[2]Свод по МО_вся численность'!GK65</f>
        <v>0</v>
      </c>
      <c r="MB65" s="37">
        <f>'[2]Свод по МО_вся численность'!GL65</f>
        <v>0</v>
      </c>
      <c r="MC65" s="37">
        <f t="shared" si="943"/>
        <v>0</v>
      </c>
      <c r="MD65" s="37">
        <f t="shared" si="943"/>
        <v>0</v>
      </c>
      <c r="ME65" s="38">
        <f t="shared" si="944"/>
        <v>0</v>
      </c>
      <c r="MF65" s="37">
        <f>'[2]Свод по МО_вся численность'!GM65</f>
        <v>0</v>
      </c>
      <c r="MG65" s="37">
        <f>'[2]Свод по МО_вся численность'!GN65</f>
        <v>0</v>
      </c>
      <c r="MH65" s="37">
        <f t="shared" si="945"/>
        <v>0</v>
      </c>
      <c r="MI65" s="37">
        <f t="shared" si="945"/>
        <v>0</v>
      </c>
      <c r="MJ65" s="38">
        <f t="shared" si="946"/>
        <v>0</v>
      </c>
      <c r="MK65" s="37">
        <f>'[2]Свод по МО_вся численность'!GO65</f>
        <v>0</v>
      </c>
      <c r="ML65" s="37">
        <f>'[2]Свод по МО_вся численность'!GP65</f>
        <v>0</v>
      </c>
      <c r="MM65" s="37">
        <f t="shared" si="947"/>
        <v>0</v>
      </c>
      <c r="MN65" s="37">
        <f t="shared" si="947"/>
        <v>0</v>
      </c>
      <c r="MO65" s="23">
        <f t="shared" si="132"/>
        <v>0</v>
      </c>
      <c r="MP65" s="37">
        <f>'[2]Свод по МО_вся численность'!GQ65</f>
        <v>0</v>
      </c>
      <c r="MQ65" s="37">
        <f>'[2]Свод по МО_вся численность'!GR65</f>
        <v>0</v>
      </c>
      <c r="MR65" s="37">
        <f t="shared" si="948"/>
        <v>0</v>
      </c>
      <c r="MS65" s="37">
        <f t="shared" si="948"/>
        <v>0</v>
      </c>
      <c r="MT65" s="23">
        <f t="shared" si="134"/>
        <v>0</v>
      </c>
      <c r="MU65" s="37">
        <f>'[2]Свод по МО_вся численность'!GS65</f>
        <v>0</v>
      </c>
      <c r="MV65" s="37">
        <f>'[2]Свод по МО_вся численность'!GT65</f>
        <v>0</v>
      </c>
      <c r="MW65" s="37">
        <f t="shared" si="949"/>
        <v>0</v>
      </c>
      <c r="MX65" s="37">
        <f t="shared" si="949"/>
        <v>0</v>
      </c>
      <c r="MY65" s="38">
        <f t="shared" si="950"/>
        <v>0</v>
      </c>
      <c r="MZ65" s="37">
        <f>'[2]Свод по МО_вся численность'!GU65</f>
        <v>0</v>
      </c>
      <c r="NA65" s="37">
        <f>'[2]Свод по МО_вся численность'!GV65</f>
        <v>0</v>
      </c>
      <c r="NB65" s="37"/>
      <c r="NC65" s="37"/>
      <c r="ND65" s="38">
        <f t="shared" si="951"/>
        <v>0</v>
      </c>
      <c r="NE65" s="23">
        <f t="shared" si="952"/>
        <v>0</v>
      </c>
      <c r="NF65" s="23">
        <f t="shared" si="953"/>
        <v>0</v>
      </c>
      <c r="NG65" s="41"/>
      <c r="NH65" s="41"/>
      <c r="NI65" s="30">
        <v>0</v>
      </c>
      <c r="NJ65" s="30">
        <v>0</v>
      </c>
      <c r="NK65" s="42"/>
    </row>
    <row r="66" spans="1:375" ht="20.25" x14ac:dyDescent="0.3">
      <c r="A66" s="55">
        <v>50</v>
      </c>
      <c r="B66" s="57" t="s">
        <v>156</v>
      </c>
      <c r="C66" s="37">
        <f>'[2]Свод по МО_вся численность'!AM66</f>
        <v>0</v>
      </c>
      <c r="D66" s="37">
        <f>'[2]Свод по МО_вся численность'!AN66</f>
        <v>0</v>
      </c>
      <c r="E66" s="37">
        <f t="shared" si="823"/>
        <v>0</v>
      </c>
      <c r="F66" s="37">
        <f t="shared" si="823"/>
        <v>0</v>
      </c>
      <c r="G66" s="38">
        <f t="shared" si="824"/>
        <v>0</v>
      </c>
      <c r="H66" s="39"/>
      <c r="I66" s="39"/>
      <c r="J66" s="37"/>
      <c r="K66" s="37"/>
      <c r="L66" s="37">
        <f>'[2]Свод по МО_вся численность'!AS66</f>
        <v>0</v>
      </c>
      <c r="M66" s="37">
        <f>'[2]Свод по МО_вся численность'!AT66</f>
        <v>0</v>
      </c>
      <c r="N66" s="37">
        <f t="shared" si="825"/>
        <v>0</v>
      </c>
      <c r="O66" s="37">
        <f t="shared" si="825"/>
        <v>0</v>
      </c>
      <c r="P66" s="37">
        <f t="shared" si="826"/>
        <v>0</v>
      </c>
      <c r="Q66" s="37"/>
      <c r="R66" s="37"/>
      <c r="S66" s="37"/>
      <c r="T66" s="37"/>
      <c r="U66" s="37">
        <f>'[2]Свод по МО_вся численность'!AY66</f>
        <v>0</v>
      </c>
      <c r="V66" s="37">
        <f>'[2]Свод по МО_вся численность'!AZ66</f>
        <v>0</v>
      </c>
      <c r="W66" s="37">
        <f t="shared" si="827"/>
        <v>0</v>
      </c>
      <c r="X66" s="37">
        <f t="shared" si="827"/>
        <v>0</v>
      </c>
      <c r="Y66" s="37">
        <f t="shared" si="828"/>
        <v>0</v>
      </c>
      <c r="Z66" s="37"/>
      <c r="AA66" s="37"/>
      <c r="AB66" s="37"/>
      <c r="AC66" s="37"/>
      <c r="AD66" s="37">
        <f>'[2]Свод по МО_вся численность'!BE66</f>
        <v>0</v>
      </c>
      <c r="AE66" s="37">
        <f>'[2]Свод по МО_вся численность'!BF66</f>
        <v>0</v>
      </c>
      <c r="AF66" s="37">
        <f t="shared" si="829"/>
        <v>0</v>
      </c>
      <c r="AG66" s="37">
        <f t="shared" si="829"/>
        <v>0</v>
      </c>
      <c r="AH66" s="38">
        <f t="shared" si="830"/>
        <v>0</v>
      </c>
      <c r="AI66" s="37"/>
      <c r="AJ66" s="37"/>
      <c r="AK66" s="37"/>
      <c r="AL66" s="37"/>
      <c r="AM66" s="37">
        <f>'[2]Свод по МО_вся численность'!BK66</f>
        <v>0</v>
      </c>
      <c r="AN66" s="37">
        <f>'[2]Свод по МО_вся численность'!BL66</f>
        <v>0</v>
      </c>
      <c r="AO66" s="37">
        <f t="shared" si="831"/>
        <v>0</v>
      </c>
      <c r="AP66" s="37">
        <f t="shared" si="831"/>
        <v>0</v>
      </c>
      <c r="AQ66" s="37">
        <f t="shared" si="832"/>
        <v>0</v>
      </c>
      <c r="AR66" s="37"/>
      <c r="AS66" s="37"/>
      <c r="AT66" s="37"/>
      <c r="AU66" s="37"/>
      <c r="AV66" s="37">
        <f>'[2]Свод по МО_вся численность'!BQ66</f>
        <v>0</v>
      </c>
      <c r="AW66" s="37">
        <f>'[2]Свод по МО_вся численность'!BR66</f>
        <v>0</v>
      </c>
      <c r="AX66" s="37"/>
      <c r="AY66" s="37"/>
      <c r="AZ66" s="37">
        <f t="shared" si="834"/>
        <v>0</v>
      </c>
      <c r="BA66" s="37"/>
      <c r="BB66" s="37"/>
      <c r="BC66" s="37"/>
      <c r="BD66" s="37"/>
      <c r="BE66" s="37">
        <f>'[2]Свод по МО_вся численность'!BW66</f>
        <v>0</v>
      </c>
      <c r="BF66" s="37">
        <f>'[2]Свод по МО_вся численность'!BX66</f>
        <v>0</v>
      </c>
      <c r="BG66" s="39"/>
      <c r="BH66" s="39"/>
      <c r="BI66" s="37"/>
      <c r="BJ66" s="37"/>
      <c r="BK66" s="39"/>
      <c r="BL66" s="37">
        <f>'[2]Свод по МО_вся численность'!CE66</f>
        <v>0</v>
      </c>
      <c r="BM66" s="37">
        <f>'[2]Свод по МО_вся численность'!CF66</f>
        <v>0</v>
      </c>
      <c r="BN66" s="37"/>
      <c r="BO66" s="37"/>
      <c r="BP66" s="39"/>
      <c r="BQ66" s="37">
        <f>'[2]Свод по МО_вся численность'!CG66</f>
        <v>0</v>
      </c>
      <c r="BR66" s="37">
        <f>'[2]Свод по МО_вся численность'!CH66</f>
        <v>0</v>
      </c>
      <c r="BS66" s="37"/>
      <c r="BT66" s="37"/>
      <c r="BU66" s="39"/>
      <c r="BV66" s="37">
        <f>'[2]Свод по МО_вся численность'!CI66</f>
        <v>0</v>
      </c>
      <c r="BW66" s="37">
        <f>'[2]Свод по МО_вся численность'!CJ66</f>
        <v>0</v>
      </c>
      <c r="BX66" s="37"/>
      <c r="BY66" s="37"/>
      <c r="BZ66" s="39"/>
      <c r="CA66" s="37">
        <f>'[2]Свод по МО_вся численность'!CK66</f>
        <v>0</v>
      </c>
      <c r="CB66" s="37">
        <f>'[2]Свод по МО_вся численность'!CL66</f>
        <v>0</v>
      </c>
      <c r="CC66" s="37"/>
      <c r="CD66" s="37"/>
      <c r="CE66" s="39"/>
      <c r="CF66" s="37">
        <f>'[2]Свод по МО_вся численность'!CM66</f>
        <v>0</v>
      </c>
      <c r="CG66" s="37">
        <f>'[2]Свод по МО_вся численность'!CN66</f>
        <v>0</v>
      </c>
      <c r="CH66" s="37"/>
      <c r="CI66" s="37"/>
      <c r="CJ66" s="39"/>
      <c r="CK66" s="37">
        <f>'[2]Свод по МО_вся численность'!CO66</f>
        <v>0</v>
      </c>
      <c r="CL66" s="37">
        <f>'[2]Свод по МО_вся численность'!CP66</f>
        <v>0</v>
      </c>
      <c r="CM66" s="37"/>
      <c r="CN66" s="37"/>
      <c r="CO66" s="39"/>
      <c r="CP66" s="37">
        <f>'[2]Свод по МО_вся численность'!CQ66</f>
        <v>0</v>
      </c>
      <c r="CQ66" s="37">
        <f>'[2]Свод по МО_вся численность'!CR66</f>
        <v>0</v>
      </c>
      <c r="CR66" s="37"/>
      <c r="CS66" s="37"/>
      <c r="CT66" s="37"/>
      <c r="CU66" s="37">
        <f>'[2]Свод по МО_вся численность'!CS66</f>
        <v>0</v>
      </c>
      <c r="CV66" s="37">
        <f>'[2]Свод по МО_вся численность'!CT66</f>
        <v>0</v>
      </c>
      <c r="CW66" s="37"/>
      <c r="CX66" s="37"/>
      <c r="CY66" s="37"/>
      <c r="CZ66" s="37">
        <f>'[2]Свод по МО_вся численность'!CU66</f>
        <v>0</v>
      </c>
      <c r="DA66" s="37">
        <f>'[2]Свод по МО_вся численность'!CV66</f>
        <v>0</v>
      </c>
      <c r="DB66" s="37"/>
      <c r="DC66" s="37"/>
      <c r="DD66" s="37"/>
      <c r="DE66" s="37">
        <f>'[2]Свод по МО_вся численность'!CW66</f>
        <v>0</v>
      </c>
      <c r="DF66" s="37">
        <f>'[2]Свод по МО_вся численность'!CX66</f>
        <v>0</v>
      </c>
      <c r="DG66" s="37"/>
      <c r="DH66" s="37"/>
      <c r="DI66" s="37"/>
      <c r="DJ66" s="37">
        <f>'[2]Свод по МО_вся численность'!CY66</f>
        <v>0</v>
      </c>
      <c r="DK66" s="37">
        <f>'[2]Свод по МО_вся численность'!CZ66</f>
        <v>0</v>
      </c>
      <c r="DL66" s="37"/>
      <c r="DM66" s="37"/>
      <c r="DN66" s="37"/>
      <c r="DO66" s="37">
        <f>'[2]Свод по МО_вся численность'!DA66</f>
        <v>0</v>
      </c>
      <c r="DP66" s="37">
        <f>'[2]Свод по МО_вся численность'!DB66</f>
        <v>0</v>
      </c>
      <c r="DQ66" s="37"/>
      <c r="DR66" s="37"/>
      <c r="DS66" s="37"/>
      <c r="DT66" s="37">
        <f>'[2]Свод по МО_вся численность'!DC66</f>
        <v>0</v>
      </c>
      <c r="DU66" s="37">
        <f>'[2]Свод по МО_вся численность'!DD66</f>
        <v>0</v>
      </c>
      <c r="DV66" s="37"/>
      <c r="DW66" s="37"/>
      <c r="DX66" s="37"/>
      <c r="DY66" s="37">
        <f>'[2]Свод по МО_вся численность'!DE66</f>
        <v>0</v>
      </c>
      <c r="DZ66" s="37">
        <f>'[2]Свод по МО_вся численность'!DF66</f>
        <v>0</v>
      </c>
      <c r="EA66" s="37"/>
      <c r="EB66" s="37"/>
      <c r="EC66" s="37"/>
      <c r="ED66" s="37">
        <f>'[2]Свод по МО_вся численность'!DG66</f>
        <v>0</v>
      </c>
      <c r="EE66" s="37">
        <f>'[2]Свод по МО_вся численность'!DH66</f>
        <v>0</v>
      </c>
      <c r="EF66" s="37"/>
      <c r="EG66" s="37"/>
      <c r="EH66" s="23">
        <f t="shared" si="108"/>
        <v>0</v>
      </c>
      <c r="EI66" s="37">
        <f>'[2]Свод по МО_вся численность'!DI66</f>
        <v>0</v>
      </c>
      <c r="EJ66" s="37">
        <f>'[2]Свод по МО_вся численность'!DJ66</f>
        <v>0</v>
      </c>
      <c r="EK66" s="37"/>
      <c r="EL66" s="37"/>
      <c r="EM66" s="23">
        <f t="shared" si="110"/>
        <v>0</v>
      </c>
      <c r="EN66" s="37">
        <f>'[2]Свод по МО_вся численность'!DK66</f>
        <v>0</v>
      </c>
      <c r="EO66" s="37">
        <f>'[2]Свод по МО_вся численность'!DL66</f>
        <v>0</v>
      </c>
      <c r="EP66" s="37"/>
      <c r="EQ66" s="37"/>
      <c r="ER66" s="37"/>
      <c r="ES66" s="37">
        <f>'[2]Свод по МО_вся численность'!DM66</f>
        <v>0</v>
      </c>
      <c r="ET66" s="37">
        <f>'[2]Свод по МО_вся численность'!DN66</f>
        <v>0</v>
      </c>
      <c r="EU66" s="37"/>
      <c r="EV66" s="37"/>
      <c r="EW66" s="38"/>
      <c r="EX66" s="37">
        <f>'[2]Свод по МО_вся численность'!DO66</f>
        <v>0</v>
      </c>
      <c r="EY66" s="37">
        <f>'[2]Свод по МО_вся численность'!DP66</f>
        <v>0</v>
      </c>
      <c r="EZ66" s="37"/>
      <c r="FA66" s="37"/>
      <c r="FB66" s="37"/>
      <c r="FC66" s="37">
        <f>'[2]Свод по МО_вся численность'!DQ66</f>
        <v>0</v>
      </c>
      <c r="FD66" s="37">
        <f>'[2]Свод по МО_вся численность'!DR66</f>
        <v>0</v>
      </c>
      <c r="FE66" s="37"/>
      <c r="FF66" s="37"/>
      <c r="FG66" s="37"/>
      <c r="FH66" s="37">
        <f>'[2]Свод по МО_вся численность'!DS66</f>
        <v>0</v>
      </c>
      <c r="FI66" s="37">
        <f>'[2]Свод по МО_вся численность'!DT66</f>
        <v>0</v>
      </c>
      <c r="FJ66" s="37"/>
      <c r="FK66" s="37"/>
      <c r="FL66" s="37"/>
      <c r="FM66" s="37">
        <f>'[2]Свод по МО_вся численность'!DU66</f>
        <v>0</v>
      </c>
      <c r="FN66" s="37">
        <f>'[2]Свод по МО_вся численность'!DV66</f>
        <v>0</v>
      </c>
      <c r="FO66" s="37"/>
      <c r="FP66" s="37"/>
      <c r="FQ66" s="37"/>
      <c r="FR66" s="37">
        <f>'[2]Свод по МО_вся численность'!DW66</f>
        <v>0</v>
      </c>
      <c r="FS66" s="37">
        <f>'[2]Свод по МО_вся численность'!DX66</f>
        <v>0</v>
      </c>
      <c r="FT66" s="37"/>
      <c r="FU66" s="37"/>
      <c r="FV66" s="37"/>
      <c r="FW66" s="37">
        <f>'[2]Свод по МО_вся численность'!DY66</f>
        <v>0</v>
      </c>
      <c r="FX66" s="37">
        <f>'[2]Свод по МО_вся численность'!DZ66</f>
        <v>0</v>
      </c>
      <c r="FY66" s="37"/>
      <c r="FZ66" s="37"/>
      <c r="GA66" s="37"/>
      <c r="GB66" s="37">
        <f>'[2]Свод по МО_вся численность'!EA66</f>
        <v>0</v>
      </c>
      <c r="GC66" s="37">
        <f>'[2]Свод по МО_вся численность'!EB66</f>
        <v>0</v>
      </c>
      <c r="GD66" s="37"/>
      <c r="GE66" s="37"/>
      <c r="GF66" s="37"/>
      <c r="GG66" s="37">
        <f>'[2]Свод по МО_вся численность'!EC66</f>
        <v>0</v>
      </c>
      <c r="GH66" s="37">
        <f>'[2]Свод по МО_вся численность'!ED66</f>
        <v>0</v>
      </c>
      <c r="GI66" s="37"/>
      <c r="GJ66" s="37"/>
      <c r="GK66" s="37"/>
      <c r="GL66" s="37">
        <f>'[2]Свод по МО_вся численность'!EE66</f>
        <v>0</v>
      </c>
      <c r="GM66" s="37">
        <f>'[2]Свод по МО_вся численность'!EF66</f>
        <v>0</v>
      </c>
      <c r="GN66" s="37"/>
      <c r="GO66" s="37"/>
      <c r="GP66" s="37"/>
      <c r="GQ66" s="37">
        <f>'[2]Свод по МО_вся численность'!EG66</f>
        <v>0</v>
      </c>
      <c r="GR66" s="37">
        <f>'[2]Свод по МО_вся численность'!EH66</f>
        <v>0</v>
      </c>
      <c r="GS66" s="37"/>
      <c r="GT66" s="37"/>
      <c r="GU66" s="37"/>
      <c r="GV66" s="37">
        <f>'[2]Свод по МО_вся численность'!EI66</f>
        <v>0</v>
      </c>
      <c r="GW66" s="37">
        <f>'[2]Свод по МО_вся численность'!EJ66</f>
        <v>0</v>
      </c>
      <c r="GX66" s="37"/>
      <c r="GY66" s="37"/>
      <c r="GZ66" s="37"/>
      <c r="HA66" s="37">
        <f>'[2]Свод по МО_вся численность'!EK66</f>
        <v>0</v>
      </c>
      <c r="HB66" s="37">
        <f>'[2]Свод по МО_вся численность'!EL66</f>
        <v>0</v>
      </c>
      <c r="HC66" s="37"/>
      <c r="HD66" s="37"/>
      <c r="HE66" s="37"/>
      <c r="HF66" s="37">
        <f>'[2]Свод по МО_вся численность'!EM66</f>
        <v>0</v>
      </c>
      <c r="HG66" s="37">
        <f>'[2]Свод по МО_вся численность'!EN66</f>
        <v>0</v>
      </c>
      <c r="HH66" s="37"/>
      <c r="HI66" s="37"/>
      <c r="HJ66" s="37"/>
      <c r="HK66" s="37">
        <f>'[2]Свод по МО_вся численность'!EO66</f>
        <v>0</v>
      </c>
      <c r="HL66" s="37">
        <f>'[2]Свод по МО_вся численность'!EP66</f>
        <v>0</v>
      </c>
      <c r="HM66" s="37"/>
      <c r="HN66" s="37"/>
      <c r="HO66" s="37"/>
      <c r="HP66" s="37">
        <f>'[2]Свод по МО_вся численность'!EQ66</f>
        <v>0</v>
      </c>
      <c r="HQ66" s="37">
        <f>'[2]Свод по МО_вся численность'!ER66</f>
        <v>0</v>
      </c>
      <c r="HR66" s="37"/>
      <c r="HS66" s="37"/>
      <c r="HT66" s="37"/>
      <c r="HU66" s="37">
        <f>'[2]Свод по МО_вся численность'!ES66</f>
        <v>0</v>
      </c>
      <c r="HV66" s="37">
        <f>'[2]Свод по МО_вся численность'!ET66</f>
        <v>0</v>
      </c>
      <c r="HW66" s="37"/>
      <c r="HX66" s="37"/>
      <c r="HY66" s="37"/>
      <c r="HZ66" s="37">
        <f>'[2]Свод по МО_вся численность'!EU66</f>
        <v>0</v>
      </c>
      <c r="IA66" s="37">
        <f>'[2]Свод по МО_вся численность'!EV66</f>
        <v>0</v>
      </c>
      <c r="IB66" s="37"/>
      <c r="IC66" s="37"/>
      <c r="ID66" s="37"/>
      <c r="IE66" s="37">
        <f>'[2]Свод по МО_вся численность'!EW66</f>
        <v>0</v>
      </c>
      <c r="IF66" s="37">
        <f>'[2]Свод по МО_вся численность'!EX66</f>
        <v>0</v>
      </c>
      <c r="IG66" s="37"/>
      <c r="IH66" s="37"/>
      <c r="II66" s="37"/>
      <c r="IJ66" s="37">
        <f>'[2]Свод по МО_вся численность'!EY66</f>
        <v>0</v>
      </c>
      <c r="IK66" s="37">
        <f>'[2]Свод по МО_вся численность'!EZ66</f>
        <v>0</v>
      </c>
      <c r="IL66" s="37"/>
      <c r="IM66" s="37"/>
      <c r="IN66" s="37"/>
      <c r="IO66" s="37">
        <f>'[2]Свод по МО_вся численность'!FA66</f>
        <v>0</v>
      </c>
      <c r="IP66" s="37">
        <f>'[2]Свод по МО_вся численность'!FB66</f>
        <v>0</v>
      </c>
      <c r="IQ66" s="37"/>
      <c r="IR66" s="37"/>
      <c r="IS66" s="37"/>
      <c r="IT66" s="37">
        <f>'[2]Свод по МО_вся численность'!FC66</f>
        <v>0</v>
      </c>
      <c r="IU66" s="37">
        <f>'[2]Свод по МО_вся численность'!FD66</f>
        <v>0</v>
      </c>
      <c r="IV66" s="37"/>
      <c r="IW66" s="37"/>
      <c r="IX66" s="37"/>
      <c r="IY66" s="37">
        <f>'[2]Свод по МО_вся численность'!FE66</f>
        <v>0</v>
      </c>
      <c r="IZ66" s="37">
        <f>'[2]Свод по МО_вся численность'!FF66</f>
        <v>0</v>
      </c>
      <c r="JA66" s="37"/>
      <c r="JB66" s="37"/>
      <c r="JC66" s="37"/>
      <c r="JD66" s="37">
        <f>'[2]Свод по МО_вся численность'!FG66</f>
        <v>0</v>
      </c>
      <c r="JE66" s="37">
        <f>'[2]Свод по МО_вся численность'!FH66</f>
        <v>0</v>
      </c>
      <c r="JF66" s="37"/>
      <c r="JG66" s="37"/>
      <c r="JH66" s="37"/>
      <c r="JI66" s="37">
        <f>'[2]Свод по МО_вся численность'!FI66</f>
        <v>0</v>
      </c>
      <c r="JJ66" s="37">
        <f>'[2]Свод по МО_вся численность'!FJ66</f>
        <v>0</v>
      </c>
      <c r="JK66" s="37"/>
      <c r="JL66" s="37"/>
      <c r="JM66" s="38">
        <f t="shared" si="917"/>
        <v>0</v>
      </c>
      <c r="JN66" s="37">
        <f>'[2]Свод по МО_вся численность'!FK66</f>
        <v>0</v>
      </c>
      <c r="JO66" s="37">
        <f>'[2]Свод по МО_вся численность'!FL66</f>
        <v>0</v>
      </c>
      <c r="JP66" s="37"/>
      <c r="JQ66" s="37"/>
      <c r="JR66" s="37"/>
      <c r="JS66" s="37">
        <f>'[2]Свод по МО_вся численность'!FM66</f>
        <v>0</v>
      </c>
      <c r="JT66" s="37">
        <f>'[2]Свод по МО_вся численность'!FN66</f>
        <v>0</v>
      </c>
      <c r="JU66" s="37"/>
      <c r="JV66" s="37"/>
      <c r="JW66" s="37"/>
      <c r="JX66" s="37">
        <f>'[2]Свод по МО_вся численность'!FO66</f>
        <v>0</v>
      </c>
      <c r="JY66" s="37">
        <f>'[2]Свод по МО_вся численность'!FP66</f>
        <v>0</v>
      </c>
      <c r="JZ66" s="37"/>
      <c r="KA66" s="37"/>
      <c r="KB66" s="37"/>
      <c r="KC66" s="37">
        <f>'[2]Свод по МО_вся численность'!FQ66</f>
        <v>0</v>
      </c>
      <c r="KD66" s="37">
        <f>'[2]Свод по МО_вся численность'!FR66</f>
        <v>0</v>
      </c>
      <c r="KE66" s="37"/>
      <c r="KF66" s="37"/>
      <c r="KG66" s="38">
        <f t="shared" si="925"/>
        <v>0</v>
      </c>
      <c r="KH66" s="37">
        <f>'[2]Свод по МО_вся численность'!FS66</f>
        <v>0</v>
      </c>
      <c r="KI66" s="37">
        <f>'[2]Свод по МО_вся численность'!FT66</f>
        <v>0</v>
      </c>
      <c r="KJ66" s="37"/>
      <c r="KK66" s="37"/>
      <c r="KL66" s="37"/>
      <c r="KM66" s="37">
        <f>'[2]Свод по МО_вся численность'!FU66</f>
        <v>0</v>
      </c>
      <c r="KN66" s="37">
        <f>'[2]Свод по МО_вся численность'!FV66</f>
        <v>0</v>
      </c>
      <c r="KO66" s="37"/>
      <c r="KP66" s="37"/>
      <c r="KQ66" s="37"/>
      <c r="KR66" s="37">
        <f>'[2]Свод по МО_вся численность'!FW66</f>
        <v>0</v>
      </c>
      <c r="KS66" s="37">
        <f>'[2]Свод по МО_вся численность'!FX66</f>
        <v>0</v>
      </c>
      <c r="KT66" s="37"/>
      <c r="KU66" s="37"/>
      <c r="KV66" s="38">
        <f t="shared" si="931"/>
        <v>0</v>
      </c>
      <c r="KW66" s="37">
        <f>'[2]Свод по МО_вся численность'!FY66</f>
        <v>0</v>
      </c>
      <c r="KX66" s="37">
        <f>'[2]Свод по МО_вся численность'!FZ66</f>
        <v>0</v>
      </c>
      <c r="KY66" s="37"/>
      <c r="KZ66" s="37"/>
      <c r="LA66" s="37"/>
      <c r="LB66" s="37">
        <f>'[2]Свод по МО_вся численность'!GA66</f>
        <v>0</v>
      </c>
      <c r="LC66" s="37">
        <f>'[2]Свод по МО_вся численность'!GB66</f>
        <v>0</v>
      </c>
      <c r="LD66" s="37"/>
      <c r="LE66" s="37"/>
      <c r="LF66" s="37"/>
      <c r="LG66" s="37">
        <f>'[2]Свод по МО_вся численность'!GC66</f>
        <v>0</v>
      </c>
      <c r="LH66" s="37">
        <f>'[2]Свод по МО_вся численность'!GD66</f>
        <v>0</v>
      </c>
      <c r="LI66" s="37"/>
      <c r="LJ66" s="37"/>
      <c r="LK66" s="37"/>
      <c r="LL66" s="37">
        <f>'[2]Свод по МО_вся численность'!GE66</f>
        <v>0</v>
      </c>
      <c r="LM66" s="37">
        <f>'[2]Свод по МО_вся численность'!GF66</f>
        <v>0</v>
      </c>
      <c r="LN66" s="37"/>
      <c r="LO66" s="37"/>
      <c r="LP66" s="37"/>
      <c r="LQ66" s="37">
        <f>'[2]Свод по МО_вся численность'!GG66</f>
        <v>0</v>
      </c>
      <c r="LR66" s="37">
        <f>'[2]Свод по МО_вся численность'!GH66</f>
        <v>0</v>
      </c>
      <c r="LS66" s="37"/>
      <c r="LT66" s="37"/>
      <c r="LU66" s="37">
        <f t="shared" si="81"/>
        <v>0</v>
      </c>
      <c r="LV66" s="37">
        <f>'[2]Свод по МО_вся численность'!GI66</f>
        <v>0</v>
      </c>
      <c r="LW66" s="37">
        <f>'[2]Свод по МО_вся численность'!GJ66</f>
        <v>0</v>
      </c>
      <c r="LX66" s="37"/>
      <c r="LY66" s="37"/>
      <c r="LZ66" s="37"/>
      <c r="MA66" s="37">
        <f>'[2]Свод по МО_вся численность'!GK66</f>
        <v>0</v>
      </c>
      <c r="MB66" s="37">
        <f>'[2]Свод по МО_вся численность'!GL66</f>
        <v>0</v>
      </c>
      <c r="MC66" s="37"/>
      <c r="MD66" s="37"/>
      <c r="ME66" s="37"/>
      <c r="MF66" s="37">
        <f>'[2]Свод по МО_вся численность'!GM66</f>
        <v>0</v>
      </c>
      <c r="MG66" s="37">
        <f>'[2]Свод по МО_вся численность'!GN66</f>
        <v>0</v>
      </c>
      <c r="MH66" s="37"/>
      <c r="MI66" s="37"/>
      <c r="MJ66" s="37"/>
      <c r="MK66" s="37">
        <f>'[2]Свод по МО_вся численность'!GO66</f>
        <v>0</v>
      </c>
      <c r="ML66" s="37">
        <f>'[2]Свод по МО_вся численность'!GP66</f>
        <v>0</v>
      </c>
      <c r="MM66" s="37"/>
      <c r="MN66" s="37"/>
      <c r="MO66" s="23">
        <f t="shared" si="132"/>
        <v>0</v>
      </c>
      <c r="MP66" s="37">
        <f>'[2]Свод по МО_вся численность'!GQ66</f>
        <v>0</v>
      </c>
      <c r="MQ66" s="37">
        <f>'[2]Свод по МО_вся численность'!GR66</f>
        <v>0</v>
      </c>
      <c r="MR66" s="37"/>
      <c r="MS66" s="37"/>
      <c r="MT66" s="23">
        <f t="shared" si="134"/>
        <v>0</v>
      </c>
      <c r="MU66" s="37">
        <f>'[2]Свод по МО_вся численность'!GS66</f>
        <v>0</v>
      </c>
      <c r="MV66" s="37">
        <f>'[2]Свод по МО_вся численность'!GT66</f>
        <v>0</v>
      </c>
      <c r="MW66" s="37">
        <f t="shared" ref="MW66:MX103" si="954">ROUND(MU66*32.003%,0)</f>
        <v>0</v>
      </c>
      <c r="MX66" s="37">
        <f t="shared" si="954"/>
        <v>0</v>
      </c>
      <c r="MY66" s="37">
        <f t="shared" si="950"/>
        <v>0</v>
      </c>
      <c r="MZ66" s="37">
        <f>'[2]Свод по МО_вся численность'!GU66</f>
        <v>0</v>
      </c>
      <c r="NA66" s="37">
        <f>'[2]Свод по МО_вся численность'!GV66</f>
        <v>0</v>
      </c>
      <c r="NB66" s="37"/>
      <c r="NC66" s="37"/>
      <c r="ND66" s="37"/>
      <c r="NE66" s="23">
        <f t="shared" ref="NE66:NE103" si="955">SUM(C66:NA66)</f>
        <v>0</v>
      </c>
      <c r="NF66" s="23">
        <f t="shared" ref="NF66:NF103" si="956">SUM(D66:NB66)</f>
        <v>0</v>
      </c>
      <c r="NG66" s="41"/>
      <c r="NH66" s="41"/>
      <c r="NI66" s="30">
        <v>0</v>
      </c>
      <c r="NJ66" s="30">
        <v>0</v>
      </c>
      <c r="NK66" s="42"/>
    </row>
    <row r="67" spans="1:375" ht="20.25" x14ac:dyDescent="0.3">
      <c r="A67" s="55">
        <v>51</v>
      </c>
      <c r="B67" s="32" t="s">
        <v>157</v>
      </c>
      <c r="C67" s="37">
        <f>'[2]Свод по МО_вся численность'!AM67</f>
        <v>0</v>
      </c>
      <c r="D67" s="37">
        <f>'[2]Свод по МО_вся численность'!AN67</f>
        <v>0</v>
      </c>
      <c r="E67" s="37">
        <f t="shared" si="823"/>
        <v>0</v>
      </c>
      <c r="F67" s="37">
        <f t="shared" si="823"/>
        <v>0</v>
      </c>
      <c r="G67" s="38">
        <f t="shared" si="824"/>
        <v>0</v>
      </c>
      <c r="H67" s="39"/>
      <c r="I67" s="39"/>
      <c r="J67" s="37"/>
      <c r="K67" s="37"/>
      <c r="L67" s="37">
        <f>'[2]Свод по МО_вся численность'!AS67</f>
        <v>0</v>
      </c>
      <c r="M67" s="37">
        <f>'[2]Свод по МО_вся численность'!AT67</f>
        <v>0</v>
      </c>
      <c r="N67" s="37">
        <f t="shared" si="825"/>
        <v>0</v>
      </c>
      <c r="O67" s="37">
        <f t="shared" si="825"/>
        <v>0</v>
      </c>
      <c r="P67" s="37">
        <f t="shared" si="826"/>
        <v>0</v>
      </c>
      <c r="Q67" s="37"/>
      <c r="R67" s="37"/>
      <c r="S67" s="37"/>
      <c r="T67" s="37"/>
      <c r="U67" s="37">
        <f>'[2]Свод по МО_вся численность'!AY67</f>
        <v>0</v>
      </c>
      <c r="V67" s="37">
        <f>'[2]Свод по МО_вся численность'!AZ67</f>
        <v>0</v>
      </c>
      <c r="W67" s="37">
        <f t="shared" si="827"/>
        <v>0</v>
      </c>
      <c r="X67" s="37">
        <f t="shared" si="827"/>
        <v>0</v>
      </c>
      <c r="Y67" s="37">
        <f t="shared" si="828"/>
        <v>0</v>
      </c>
      <c r="Z67" s="37"/>
      <c r="AA67" s="37"/>
      <c r="AB67" s="37"/>
      <c r="AC67" s="37"/>
      <c r="AD67" s="37">
        <f>'[2]Свод по МО_вся численность'!BE67</f>
        <v>0</v>
      </c>
      <c r="AE67" s="37">
        <f>'[2]Свод по МО_вся численность'!BF67</f>
        <v>0</v>
      </c>
      <c r="AF67" s="37">
        <f t="shared" si="829"/>
        <v>0</v>
      </c>
      <c r="AG67" s="37">
        <f t="shared" si="829"/>
        <v>0</v>
      </c>
      <c r="AH67" s="38">
        <f t="shared" si="830"/>
        <v>0</v>
      </c>
      <c r="AI67" s="37"/>
      <c r="AJ67" s="37"/>
      <c r="AK67" s="37"/>
      <c r="AL67" s="37"/>
      <c r="AM67" s="37">
        <f>'[2]Свод по МО_вся численность'!BK67</f>
        <v>0</v>
      </c>
      <c r="AN67" s="37">
        <f>'[2]Свод по МО_вся численность'!BL67</f>
        <v>0</v>
      </c>
      <c r="AO67" s="37">
        <f t="shared" si="831"/>
        <v>0</v>
      </c>
      <c r="AP67" s="37">
        <f t="shared" si="831"/>
        <v>0</v>
      </c>
      <c r="AQ67" s="37">
        <f t="shared" si="832"/>
        <v>0</v>
      </c>
      <c r="AR67" s="37"/>
      <c r="AS67" s="37"/>
      <c r="AT67" s="37"/>
      <c r="AU67" s="37"/>
      <c r="AV67" s="37">
        <f>'[2]Свод по МО_вся численность'!BQ67</f>
        <v>0</v>
      </c>
      <c r="AW67" s="37">
        <f>'[2]Свод по МО_вся численность'!BR67</f>
        <v>0</v>
      </c>
      <c r="AX67" s="37"/>
      <c r="AY67" s="37"/>
      <c r="AZ67" s="37">
        <f t="shared" si="834"/>
        <v>0</v>
      </c>
      <c r="BA67" s="37"/>
      <c r="BB67" s="37"/>
      <c r="BC67" s="37"/>
      <c r="BD67" s="37"/>
      <c r="BE67" s="37">
        <f>'[2]Свод по МО_вся численность'!BW67</f>
        <v>0</v>
      </c>
      <c r="BF67" s="37">
        <f>'[2]Свод по МО_вся численность'!BX67</f>
        <v>0</v>
      </c>
      <c r="BG67" s="39"/>
      <c r="BH67" s="39"/>
      <c r="BI67" s="37"/>
      <c r="BJ67" s="37"/>
      <c r="BK67" s="39"/>
      <c r="BL67" s="37">
        <f>'[2]Свод по МО_вся численность'!CE67</f>
        <v>0</v>
      </c>
      <c r="BM67" s="37">
        <f>'[2]Свод по МО_вся численность'!CF67</f>
        <v>0</v>
      </c>
      <c r="BN67" s="37"/>
      <c r="BO67" s="37"/>
      <c r="BP67" s="39"/>
      <c r="BQ67" s="37">
        <f>'[2]Свод по МО_вся численность'!CG67</f>
        <v>0</v>
      </c>
      <c r="BR67" s="37">
        <f>'[2]Свод по МО_вся численность'!CH67</f>
        <v>0</v>
      </c>
      <c r="BS67" s="37"/>
      <c r="BT67" s="37"/>
      <c r="BU67" s="39"/>
      <c r="BV67" s="37">
        <f>'[2]Свод по МО_вся численность'!CI67</f>
        <v>0</v>
      </c>
      <c r="BW67" s="37">
        <f>'[2]Свод по МО_вся численность'!CJ67</f>
        <v>0</v>
      </c>
      <c r="BX67" s="37"/>
      <c r="BY67" s="37"/>
      <c r="BZ67" s="39"/>
      <c r="CA67" s="37">
        <f>'[2]Свод по МО_вся численность'!CK67</f>
        <v>0</v>
      </c>
      <c r="CB67" s="37">
        <f>'[2]Свод по МО_вся численность'!CL67</f>
        <v>0</v>
      </c>
      <c r="CC67" s="37"/>
      <c r="CD67" s="37"/>
      <c r="CE67" s="39"/>
      <c r="CF67" s="37">
        <f>'[2]Свод по МО_вся численность'!CM67</f>
        <v>0</v>
      </c>
      <c r="CG67" s="37">
        <f>'[2]Свод по МО_вся численность'!CN67</f>
        <v>0</v>
      </c>
      <c r="CH67" s="37"/>
      <c r="CI67" s="37"/>
      <c r="CJ67" s="39"/>
      <c r="CK67" s="37">
        <f>'[2]Свод по МО_вся численность'!CO67</f>
        <v>0</v>
      </c>
      <c r="CL67" s="37">
        <f>'[2]Свод по МО_вся численность'!CP67</f>
        <v>0</v>
      </c>
      <c r="CM67" s="37"/>
      <c r="CN67" s="37"/>
      <c r="CO67" s="39"/>
      <c r="CP67" s="37">
        <f>'[2]Свод по МО_вся численность'!CQ67</f>
        <v>0</v>
      </c>
      <c r="CQ67" s="37">
        <f>'[2]Свод по МО_вся численность'!CR67</f>
        <v>0</v>
      </c>
      <c r="CR67" s="37"/>
      <c r="CS67" s="37"/>
      <c r="CT67" s="37"/>
      <c r="CU67" s="37">
        <f>'[2]Свод по МО_вся численность'!CS67</f>
        <v>0</v>
      </c>
      <c r="CV67" s="37">
        <f>'[2]Свод по МО_вся численность'!CT67</f>
        <v>0</v>
      </c>
      <c r="CW67" s="37"/>
      <c r="CX67" s="37"/>
      <c r="CY67" s="37"/>
      <c r="CZ67" s="37">
        <f>'[2]Свод по МО_вся численность'!CU67</f>
        <v>0</v>
      </c>
      <c r="DA67" s="37">
        <f>'[2]Свод по МО_вся численность'!CV67</f>
        <v>0</v>
      </c>
      <c r="DB67" s="37"/>
      <c r="DC67" s="37"/>
      <c r="DD67" s="37"/>
      <c r="DE67" s="37">
        <f>'[2]Свод по МО_вся численность'!CW67</f>
        <v>0</v>
      </c>
      <c r="DF67" s="37">
        <f>'[2]Свод по МО_вся численность'!CX67</f>
        <v>0</v>
      </c>
      <c r="DG67" s="37"/>
      <c r="DH67" s="37"/>
      <c r="DI67" s="37"/>
      <c r="DJ67" s="37">
        <f>'[2]Свод по МО_вся численность'!CY67</f>
        <v>0</v>
      </c>
      <c r="DK67" s="37">
        <f>'[2]Свод по МО_вся численность'!CZ67</f>
        <v>0</v>
      </c>
      <c r="DL67" s="37"/>
      <c r="DM67" s="37"/>
      <c r="DN67" s="37"/>
      <c r="DO67" s="37">
        <f>'[2]Свод по МО_вся численность'!DA67</f>
        <v>0</v>
      </c>
      <c r="DP67" s="37">
        <f>'[2]Свод по МО_вся численность'!DB67</f>
        <v>0</v>
      </c>
      <c r="DQ67" s="37"/>
      <c r="DR67" s="37"/>
      <c r="DS67" s="37"/>
      <c r="DT67" s="37">
        <f>'[2]Свод по МО_вся численность'!DC67</f>
        <v>0</v>
      </c>
      <c r="DU67" s="37">
        <f>'[2]Свод по МО_вся численность'!DD67</f>
        <v>0</v>
      </c>
      <c r="DV67" s="37"/>
      <c r="DW67" s="37"/>
      <c r="DX67" s="37"/>
      <c r="DY67" s="37">
        <f>'[2]Свод по МО_вся численность'!DE67</f>
        <v>0</v>
      </c>
      <c r="DZ67" s="37">
        <f>'[2]Свод по МО_вся численность'!DF67</f>
        <v>0</v>
      </c>
      <c r="EA67" s="37"/>
      <c r="EB67" s="37"/>
      <c r="EC67" s="37"/>
      <c r="ED67" s="37">
        <f>'[2]Свод по МО_вся численность'!DG67</f>
        <v>0</v>
      </c>
      <c r="EE67" s="37">
        <f>'[2]Свод по МО_вся численность'!DH67</f>
        <v>0</v>
      </c>
      <c r="EF67" s="37"/>
      <c r="EG67" s="37"/>
      <c r="EH67" s="23">
        <f t="shared" si="108"/>
        <v>0</v>
      </c>
      <c r="EI67" s="37">
        <f>'[2]Свод по МО_вся численность'!DI67</f>
        <v>0</v>
      </c>
      <c r="EJ67" s="37">
        <f>'[2]Свод по МО_вся численность'!DJ67</f>
        <v>0</v>
      </c>
      <c r="EK67" s="37"/>
      <c r="EL67" s="37"/>
      <c r="EM67" s="23">
        <f t="shared" si="110"/>
        <v>0</v>
      </c>
      <c r="EN67" s="37">
        <f>'[2]Свод по МО_вся численность'!DK67</f>
        <v>0</v>
      </c>
      <c r="EO67" s="37">
        <f>'[2]Свод по МО_вся численность'!DL67</f>
        <v>0</v>
      </c>
      <c r="EP67" s="37"/>
      <c r="EQ67" s="37"/>
      <c r="ER67" s="37"/>
      <c r="ES67" s="37">
        <f>'[2]Свод по МО_вся численность'!DM67</f>
        <v>0</v>
      </c>
      <c r="ET67" s="37">
        <f>'[2]Свод по МО_вся численность'!DN67</f>
        <v>0</v>
      </c>
      <c r="EU67" s="37"/>
      <c r="EV67" s="37"/>
      <c r="EW67" s="38"/>
      <c r="EX67" s="37">
        <f>'[2]Свод по МО_вся численность'!DO67</f>
        <v>0</v>
      </c>
      <c r="EY67" s="37">
        <f>'[2]Свод по МО_вся численность'!DP67</f>
        <v>0</v>
      </c>
      <c r="EZ67" s="37"/>
      <c r="FA67" s="37"/>
      <c r="FB67" s="37"/>
      <c r="FC67" s="37">
        <f>'[2]Свод по МО_вся численность'!DQ67</f>
        <v>0</v>
      </c>
      <c r="FD67" s="37">
        <f>'[2]Свод по МО_вся численность'!DR67</f>
        <v>0</v>
      </c>
      <c r="FE67" s="37"/>
      <c r="FF67" s="37"/>
      <c r="FG67" s="37"/>
      <c r="FH67" s="37">
        <f>'[2]Свод по МО_вся численность'!DS67</f>
        <v>0</v>
      </c>
      <c r="FI67" s="37">
        <f>'[2]Свод по МО_вся численность'!DT67</f>
        <v>0</v>
      </c>
      <c r="FJ67" s="37"/>
      <c r="FK67" s="37"/>
      <c r="FL67" s="37"/>
      <c r="FM67" s="37">
        <f>'[2]Свод по МО_вся численность'!DU67</f>
        <v>0</v>
      </c>
      <c r="FN67" s="37">
        <f>'[2]Свод по МО_вся численность'!DV67</f>
        <v>0</v>
      </c>
      <c r="FO67" s="37"/>
      <c r="FP67" s="37"/>
      <c r="FQ67" s="37"/>
      <c r="FR67" s="37">
        <f>'[2]Свод по МО_вся численность'!DW67</f>
        <v>0</v>
      </c>
      <c r="FS67" s="37">
        <f>'[2]Свод по МО_вся численность'!DX67</f>
        <v>0</v>
      </c>
      <c r="FT67" s="37"/>
      <c r="FU67" s="37"/>
      <c r="FV67" s="37"/>
      <c r="FW67" s="37">
        <f>'[2]Свод по МО_вся численность'!DY67</f>
        <v>0</v>
      </c>
      <c r="FX67" s="37">
        <f>'[2]Свод по МО_вся численность'!DZ67</f>
        <v>0</v>
      </c>
      <c r="FY67" s="37"/>
      <c r="FZ67" s="37"/>
      <c r="GA67" s="37"/>
      <c r="GB67" s="37">
        <f>'[2]Свод по МО_вся численность'!EA67</f>
        <v>0</v>
      </c>
      <c r="GC67" s="37">
        <f>'[2]Свод по МО_вся численность'!EB67</f>
        <v>0</v>
      </c>
      <c r="GD67" s="37"/>
      <c r="GE67" s="37"/>
      <c r="GF67" s="37"/>
      <c r="GG67" s="37">
        <f>'[2]Свод по МО_вся численность'!EC67</f>
        <v>0</v>
      </c>
      <c r="GH67" s="37">
        <f>'[2]Свод по МО_вся численность'!ED67</f>
        <v>0</v>
      </c>
      <c r="GI67" s="37"/>
      <c r="GJ67" s="37"/>
      <c r="GK67" s="37"/>
      <c r="GL67" s="37">
        <f>'[2]Свод по МО_вся численность'!EE67</f>
        <v>0</v>
      </c>
      <c r="GM67" s="37">
        <f>'[2]Свод по МО_вся численность'!EF67</f>
        <v>0</v>
      </c>
      <c r="GN67" s="37"/>
      <c r="GO67" s="37"/>
      <c r="GP67" s="37"/>
      <c r="GQ67" s="37">
        <f>'[2]Свод по МО_вся численность'!EG67</f>
        <v>0</v>
      </c>
      <c r="GR67" s="37">
        <f>'[2]Свод по МО_вся численность'!EH67</f>
        <v>0</v>
      </c>
      <c r="GS67" s="37"/>
      <c r="GT67" s="37"/>
      <c r="GU67" s="37"/>
      <c r="GV67" s="37">
        <f>'[2]Свод по МО_вся численность'!EI67</f>
        <v>0</v>
      </c>
      <c r="GW67" s="37">
        <f>'[2]Свод по МО_вся численность'!EJ67</f>
        <v>0</v>
      </c>
      <c r="GX67" s="37"/>
      <c r="GY67" s="37"/>
      <c r="GZ67" s="37"/>
      <c r="HA67" s="37">
        <f>'[2]Свод по МО_вся численность'!EK67</f>
        <v>0</v>
      </c>
      <c r="HB67" s="37">
        <f>'[2]Свод по МО_вся численность'!EL67</f>
        <v>0</v>
      </c>
      <c r="HC67" s="37"/>
      <c r="HD67" s="37"/>
      <c r="HE67" s="37"/>
      <c r="HF67" s="37">
        <f>'[2]Свод по МО_вся численность'!EM67</f>
        <v>0</v>
      </c>
      <c r="HG67" s="37">
        <f>'[2]Свод по МО_вся численность'!EN67</f>
        <v>0</v>
      </c>
      <c r="HH67" s="37"/>
      <c r="HI67" s="37"/>
      <c r="HJ67" s="37"/>
      <c r="HK67" s="37">
        <f>'[2]Свод по МО_вся численность'!EO67</f>
        <v>0</v>
      </c>
      <c r="HL67" s="37">
        <f>'[2]Свод по МО_вся численность'!EP67</f>
        <v>0</v>
      </c>
      <c r="HM67" s="37"/>
      <c r="HN67" s="37"/>
      <c r="HO67" s="37"/>
      <c r="HP67" s="37">
        <f>'[2]Свод по МО_вся численность'!EQ67</f>
        <v>0</v>
      </c>
      <c r="HQ67" s="37">
        <f>'[2]Свод по МО_вся численность'!ER67</f>
        <v>0</v>
      </c>
      <c r="HR67" s="37"/>
      <c r="HS67" s="37"/>
      <c r="HT67" s="37"/>
      <c r="HU67" s="37">
        <f>'[2]Свод по МО_вся численность'!ES67</f>
        <v>0</v>
      </c>
      <c r="HV67" s="37">
        <f>'[2]Свод по МО_вся численность'!ET67</f>
        <v>0</v>
      </c>
      <c r="HW67" s="37"/>
      <c r="HX67" s="37"/>
      <c r="HY67" s="37"/>
      <c r="HZ67" s="37">
        <f>'[2]Свод по МО_вся численность'!EU67</f>
        <v>0</v>
      </c>
      <c r="IA67" s="37">
        <f>'[2]Свод по МО_вся численность'!EV67</f>
        <v>0</v>
      </c>
      <c r="IB67" s="37"/>
      <c r="IC67" s="37"/>
      <c r="ID67" s="37"/>
      <c r="IE67" s="37">
        <f>'[2]Свод по МО_вся численность'!EW67</f>
        <v>0</v>
      </c>
      <c r="IF67" s="37">
        <f>'[2]Свод по МО_вся численность'!EX67</f>
        <v>0</v>
      </c>
      <c r="IG67" s="37"/>
      <c r="IH67" s="37"/>
      <c r="II67" s="37"/>
      <c r="IJ67" s="37">
        <f>'[2]Свод по МО_вся численность'!EY67</f>
        <v>0</v>
      </c>
      <c r="IK67" s="37">
        <f>'[2]Свод по МО_вся численность'!EZ67</f>
        <v>0</v>
      </c>
      <c r="IL67" s="37"/>
      <c r="IM67" s="37"/>
      <c r="IN67" s="37"/>
      <c r="IO67" s="37">
        <f>'[2]Свод по МО_вся численность'!FA67</f>
        <v>0</v>
      </c>
      <c r="IP67" s="37">
        <f>'[2]Свод по МО_вся численность'!FB67</f>
        <v>0</v>
      </c>
      <c r="IQ67" s="37"/>
      <c r="IR67" s="37"/>
      <c r="IS67" s="37"/>
      <c r="IT67" s="37">
        <f>'[2]Свод по МО_вся численность'!FC67</f>
        <v>0</v>
      </c>
      <c r="IU67" s="37">
        <f>'[2]Свод по МО_вся численность'!FD67</f>
        <v>0</v>
      </c>
      <c r="IV67" s="37"/>
      <c r="IW67" s="37"/>
      <c r="IX67" s="37"/>
      <c r="IY67" s="37">
        <f>'[2]Свод по МО_вся численность'!FE67</f>
        <v>0</v>
      </c>
      <c r="IZ67" s="37">
        <f>'[2]Свод по МО_вся численность'!FF67</f>
        <v>0</v>
      </c>
      <c r="JA67" s="37"/>
      <c r="JB67" s="37"/>
      <c r="JC67" s="37"/>
      <c r="JD67" s="37">
        <f>'[2]Свод по МО_вся численность'!FG67</f>
        <v>0</v>
      </c>
      <c r="JE67" s="37">
        <f>'[2]Свод по МО_вся численность'!FH67</f>
        <v>0</v>
      </c>
      <c r="JF67" s="37"/>
      <c r="JG67" s="37"/>
      <c r="JH67" s="37"/>
      <c r="JI67" s="37">
        <f>'[2]Свод по МО_вся численность'!FI67</f>
        <v>0</v>
      </c>
      <c r="JJ67" s="37">
        <f>'[2]Свод по МО_вся численность'!FJ67</f>
        <v>0</v>
      </c>
      <c r="JK67" s="37"/>
      <c r="JL67" s="37"/>
      <c r="JM67" s="38">
        <f t="shared" si="917"/>
        <v>0</v>
      </c>
      <c r="JN67" s="37">
        <f>'[2]Свод по МО_вся численность'!FK67</f>
        <v>0</v>
      </c>
      <c r="JO67" s="37">
        <f>'[2]Свод по МО_вся численность'!FL67</f>
        <v>0</v>
      </c>
      <c r="JP67" s="37"/>
      <c r="JQ67" s="37"/>
      <c r="JR67" s="37"/>
      <c r="JS67" s="37">
        <f>'[2]Свод по МО_вся численность'!FM67</f>
        <v>0</v>
      </c>
      <c r="JT67" s="37">
        <f>'[2]Свод по МО_вся численность'!FN67</f>
        <v>0</v>
      </c>
      <c r="JU67" s="37"/>
      <c r="JV67" s="37"/>
      <c r="JW67" s="37"/>
      <c r="JX67" s="37">
        <f>'[2]Свод по МО_вся численность'!FO67</f>
        <v>0</v>
      </c>
      <c r="JY67" s="37">
        <f>'[2]Свод по МО_вся численность'!FP67</f>
        <v>0</v>
      </c>
      <c r="JZ67" s="37"/>
      <c r="KA67" s="37"/>
      <c r="KB67" s="37"/>
      <c r="KC67" s="37">
        <f>'[2]Свод по МО_вся численность'!FQ67</f>
        <v>0</v>
      </c>
      <c r="KD67" s="37">
        <f>'[2]Свод по МО_вся численность'!FR67</f>
        <v>0</v>
      </c>
      <c r="KE67" s="37"/>
      <c r="KF67" s="37"/>
      <c r="KG67" s="38">
        <f t="shared" si="925"/>
        <v>0</v>
      </c>
      <c r="KH67" s="37">
        <f>'[2]Свод по МО_вся численность'!FS67</f>
        <v>0</v>
      </c>
      <c r="KI67" s="37">
        <f>'[2]Свод по МО_вся численность'!FT67</f>
        <v>0</v>
      </c>
      <c r="KJ67" s="37"/>
      <c r="KK67" s="37"/>
      <c r="KL67" s="37"/>
      <c r="KM67" s="37">
        <f>'[2]Свод по МО_вся численность'!FU67</f>
        <v>0</v>
      </c>
      <c r="KN67" s="37">
        <f>'[2]Свод по МО_вся численность'!FV67</f>
        <v>0</v>
      </c>
      <c r="KO67" s="37"/>
      <c r="KP67" s="37"/>
      <c r="KQ67" s="37"/>
      <c r="KR67" s="37">
        <f>'[2]Свод по МО_вся численность'!FW67</f>
        <v>0</v>
      </c>
      <c r="KS67" s="37">
        <f>'[2]Свод по МО_вся численность'!FX67</f>
        <v>0</v>
      </c>
      <c r="KT67" s="37"/>
      <c r="KU67" s="37"/>
      <c r="KV67" s="38">
        <f t="shared" si="931"/>
        <v>0</v>
      </c>
      <c r="KW67" s="37">
        <f>'[2]Свод по МО_вся численность'!FY67</f>
        <v>0</v>
      </c>
      <c r="KX67" s="37">
        <f>'[2]Свод по МО_вся численность'!FZ67</f>
        <v>0</v>
      </c>
      <c r="KY67" s="37"/>
      <c r="KZ67" s="37"/>
      <c r="LA67" s="37"/>
      <c r="LB67" s="37">
        <f>'[2]Свод по МО_вся численность'!GA67</f>
        <v>0</v>
      </c>
      <c r="LC67" s="37">
        <f>'[2]Свод по МО_вся численность'!GB67</f>
        <v>0</v>
      </c>
      <c r="LD67" s="37"/>
      <c r="LE67" s="37"/>
      <c r="LF67" s="37"/>
      <c r="LG67" s="37">
        <f>'[2]Свод по МО_вся численность'!GC67</f>
        <v>0</v>
      </c>
      <c r="LH67" s="37">
        <f>'[2]Свод по МО_вся численность'!GD67</f>
        <v>0</v>
      </c>
      <c r="LI67" s="37"/>
      <c r="LJ67" s="37"/>
      <c r="LK67" s="37"/>
      <c r="LL67" s="37">
        <f>'[2]Свод по МО_вся численность'!GE67</f>
        <v>0</v>
      </c>
      <c r="LM67" s="37">
        <f>'[2]Свод по МО_вся численность'!GF67</f>
        <v>0</v>
      </c>
      <c r="LN67" s="37"/>
      <c r="LO67" s="37"/>
      <c r="LP67" s="37"/>
      <c r="LQ67" s="37">
        <f>'[2]Свод по МО_вся численность'!GG67</f>
        <v>0</v>
      </c>
      <c r="LR67" s="37">
        <f>'[2]Свод по МО_вся численность'!GH67</f>
        <v>0</v>
      </c>
      <c r="LS67" s="37"/>
      <c r="LT67" s="37"/>
      <c r="LU67" s="37">
        <f t="shared" si="81"/>
        <v>0</v>
      </c>
      <c r="LV67" s="37">
        <f>'[2]Свод по МО_вся численность'!GI67</f>
        <v>0</v>
      </c>
      <c r="LW67" s="37">
        <f>'[2]Свод по МО_вся численность'!GJ67</f>
        <v>0</v>
      </c>
      <c r="LX67" s="37"/>
      <c r="LY67" s="37"/>
      <c r="LZ67" s="37"/>
      <c r="MA67" s="37">
        <f>'[2]Свод по МО_вся численность'!GK67</f>
        <v>0</v>
      </c>
      <c r="MB67" s="37">
        <f>'[2]Свод по МО_вся численность'!GL67</f>
        <v>0</v>
      </c>
      <c r="MC67" s="37"/>
      <c r="MD67" s="37"/>
      <c r="ME67" s="37"/>
      <c r="MF67" s="37">
        <f>'[2]Свод по МО_вся численность'!GM67</f>
        <v>0</v>
      </c>
      <c r="MG67" s="37">
        <f>'[2]Свод по МО_вся численность'!GN67</f>
        <v>0</v>
      </c>
      <c r="MH67" s="37"/>
      <c r="MI67" s="37"/>
      <c r="MJ67" s="37"/>
      <c r="MK67" s="37">
        <f>'[2]Свод по МО_вся численность'!GO67</f>
        <v>0</v>
      </c>
      <c r="ML67" s="37">
        <f>'[2]Свод по МО_вся численность'!GP67</f>
        <v>0</v>
      </c>
      <c r="MM67" s="37"/>
      <c r="MN67" s="37"/>
      <c r="MO67" s="23">
        <f t="shared" si="132"/>
        <v>0</v>
      </c>
      <c r="MP67" s="37">
        <f>'[2]Свод по МО_вся численность'!GQ67</f>
        <v>0</v>
      </c>
      <c r="MQ67" s="37">
        <f>'[2]Свод по МО_вся численность'!GR67</f>
        <v>0</v>
      </c>
      <c r="MR67" s="37"/>
      <c r="MS67" s="37"/>
      <c r="MT67" s="23">
        <f t="shared" si="134"/>
        <v>0</v>
      </c>
      <c r="MU67" s="37">
        <f>'[2]Свод по МО_вся численность'!GS67</f>
        <v>0</v>
      </c>
      <c r="MV67" s="37">
        <f>'[2]Свод по МО_вся численность'!GT67</f>
        <v>0</v>
      </c>
      <c r="MW67" s="37">
        <f t="shared" si="954"/>
        <v>0</v>
      </c>
      <c r="MX67" s="37">
        <f t="shared" si="954"/>
        <v>0</v>
      </c>
      <c r="MY67" s="37">
        <f t="shared" si="950"/>
        <v>0</v>
      </c>
      <c r="MZ67" s="37">
        <f>'[2]Свод по МО_вся численность'!GU67</f>
        <v>0</v>
      </c>
      <c r="NA67" s="37">
        <f>'[2]Свод по МО_вся численность'!GV67</f>
        <v>0</v>
      </c>
      <c r="NB67" s="37"/>
      <c r="NC67" s="37"/>
      <c r="ND67" s="37"/>
      <c r="NE67" s="23">
        <f t="shared" si="955"/>
        <v>0</v>
      </c>
      <c r="NF67" s="23">
        <f t="shared" si="956"/>
        <v>0</v>
      </c>
      <c r="NG67" s="41"/>
      <c r="NH67" s="41"/>
      <c r="NI67" s="30">
        <v>0</v>
      </c>
      <c r="NJ67" s="30">
        <v>0</v>
      </c>
      <c r="NK67" s="42"/>
    </row>
    <row r="68" spans="1:375" ht="20.25" x14ac:dyDescent="0.3">
      <c r="A68" s="55">
        <v>52</v>
      </c>
      <c r="B68" s="57" t="s">
        <v>158</v>
      </c>
      <c r="C68" s="37">
        <f>'[2]Свод по МО_вся численность'!AM68</f>
        <v>0</v>
      </c>
      <c r="D68" s="37">
        <f>'[2]Свод по МО_вся численность'!AN68</f>
        <v>0</v>
      </c>
      <c r="E68" s="37">
        <f t="shared" si="823"/>
        <v>0</v>
      </c>
      <c r="F68" s="37">
        <f t="shared" si="823"/>
        <v>0</v>
      </c>
      <c r="G68" s="38">
        <f t="shared" si="824"/>
        <v>0</v>
      </c>
      <c r="H68" s="39"/>
      <c r="I68" s="39"/>
      <c r="J68" s="37"/>
      <c r="K68" s="37"/>
      <c r="L68" s="37">
        <f>'[2]Свод по МО_вся численность'!AS68</f>
        <v>0</v>
      </c>
      <c r="M68" s="37">
        <f>'[2]Свод по МО_вся численность'!AT68</f>
        <v>0</v>
      </c>
      <c r="N68" s="37">
        <f t="shared" si="825"/>
        <v>0</v>
      </c>
      <c r="O68" s="37">
        <f t="shared" si="825"/>
        <v>0</v>
      </c>
      <c r="P68" s="37">
        <f t="shared" si="826"/>
        <v>0</v>
      </c>
      <c r="Q68" s="37"/>
      <c r="R68" s="37"/>
      <c r="S68" s="37"/>
      <c r="T68" s="37"/>
      <c r="U68" s="37">
        <f>'[2]Свод по МО_вся численность'!AY68</f>
        <v>0</v>
      </c>
      <c r="V68" s="37">
        <f>'[2]Свод по МО_вся численность'!AZ68</f>
        <v>0</v>
      </c>
      <c r="W68" s="37">
        <f t="shared" si="827"/>
        <v>0</v>
      </c>
      <c r="X68" s="37">
        <f t="shared" si="827"/>
        <v>0</v>
      </c>
      <c r="Y68" s="37">
        <f t="shared" si="828"/>
        <v>0</v>
      </c>
      <c r="Z68" s="37"/>
      <c r="AA68" s="37"/>
      <c r="AB68" s="37"/>
      <c r="AC68" s="37"/>
      <c r="AD68" s="37">
        <f>'[2]Свод по МО_вся численность'!BE68</f>
        <v>0</v>
      </c>
      <c r="AE68" s="37">
        <f>'[2]Свод по МО_вся численность'!BF68</f>
        <v>0</v>
      </c>
      <c r="AF68" s="37">
        <f t="shared" si="829"/>
        <v>0</v>
      </c>
      <c r="AG68" s="37">
        <f t="shared" si="829"/>
        <v>0</v>
      </c>
      <c r="AH68" s="38">
        <f t="shared" si="830"/>
        <v>0</v>
      </c>
      <c r="AI68" s="37"/>
      <c r="AJ68" s="37"/>
      <c r="AK68" s="37"/>
      <c r="AL68" s="37"/>
      <c r="AM68" s="37">
        <f>'[2]Свод по МО_вся численность'!BK68</f>
        <v>0</v>
      </c>
      <c r="AN68" s="37">
        <f>'[2]Свод по МО_вся численность'!BL68</f>
        <v>0</v>
      </c>
      <c r="AO68" s="37">
        <f t="shared" si="831"/>
        <v>0</v>
      </c>
      <c r="AP68" s="37">
        <f t="shared" si="831"/>
        <v>0</v>
      </c>
      <c r="AQ68" s="37">
        <f t="shared" si="832"/>
        <v>0</v>
      </c>
      <c r="AR68" s="37"/>
      <c r="AS68" s="37"/>
      <c r="AT68" s="37"/>
      <c r="AU68" s="37"/>
      <c r="AV68" s="37">
        <f>'[2]Свод по МО_вся численность'!BQ68</f>
        <v>0</v>
      </c>
      <c r="AW68" s="37">
        <f>'[2]Свод по МО_вся численность'!BR68</f>
        <v>0</v>
      </c>
      <c r="AX68" s="37"/>
      <c r="AY68" s="37"/>
      <c r="AZ68" s="37">
        <f t="shared" si="834"/>
        <v>0</v>
      </c>
      <c r="BA68" s="37"/>
      <c r="BB68" s="37"/>
      <c r="BC68" s="37"/>
      <c r="BD68" s="37"/>
      <c r="BE68" s="37">
        <f>'[2]Свод по МО_вся численность'!BW68</f>
        <v>0</v>
      </c>
      <c r="BF68" s="37">
        <f>'[2]Свод по МО_вся численность'!BX68</f>
        <v>0</v>
      </c>
      <c r="BG68" s="39"/>
      <c r="BH68" s="39"/>
      <c r="BI68" s="37"/>
      <c r="BJ68" s="37"/>
      <c r="BK68" s="39"/>
      <c r="BL68" s="37">
        <f>'[2]Свод по МО_вся численность'!CE68</f>
        <v>0</v>
      </c>
      <c r="BM68" s="37">
        <f>'[2]Свод по МО_вся численность'!CF68</f>
        <v>0</v>
      </c>
      <c r="BN68" s="37"/>
      <c r="BO68" s="37"/>
      <c r="BP68" s="39"/>
      <c r="BQ68" s="37">
        <f>'[2]Свод по МО_вся численность'!CG68</f>
        <v>0</v>
      </c>
      <c r="BR68" s="37">
        <f>'[2]Свод по МО_вся численность'!CH68</f>
        <v>0</v>
      </c>
      <c r="BS68" s="37"/>
      <c r="BT68" s="37"/>
      <c r="BU68" s="39"/>
      <c r="BV68" s="37">
        <f>'[2]Свод по МО_вся численность'!CI68</f>
        <v>0</v>
      </c>
      <c r="BW68" s="37">
        <f>'[2]Свод по МО_вся численность'!CJ68</f>
        <v>0</v>
      </c>
      <c r="BX68" s="37"/>
      <c r="BY68" s="37"/>
      <c r="BZ68" s="39"/>
      <c r="CA68" s="37">
        <f>'[2]Свод по МО_вся численность'!CK68</f>
        <v>0</v>
      </c>
      <c r="CB68" s="37">
        <f>'[2]Свод по МО_вся численность'!CL68</f>
        <v>0</v>
      </c>
      <c r="CC68" s="37"/>
      <c r="CD68" s="37"/>
      <c r="CE68" s="39"/>
      <c r="CF68" s="37">
        <f>'[2]Свод по МО_вся численность'!CM68</f>
        <v>0</v>
      </c>
      <c r="CG68" s="37">
        <f>'[2]Свод по МО_вся численность'!CN68</f>
        <v>0</v>
      </c>
      <c r="CH68" s="37"/>
      <c r="CI68" s="37"/>
      <c r="CJ68" s="39"/>
      <c r="CK68" s="37">
        <f>'[2]Свод по МО_вся численность'!CO68</f>
        <v>0</v>
      </c>
      <c r="CL68" s="37">
        <f>'[2]Свод по МО_вся численность'!CP68</f>
        <v>0</v>
      </c>
      <c r="CM68" s="37"/>
      <c r="CN68" s="37"/>
      <c r="CO68" s="39"/>
      <c r="CP68" s="37">
        <f>'[2]Свод по МО_вся численность'!CQ68</f>
        <v>0</v>
      </c>
      <c r="CQ68" s="37">
        <f>'[2]Свод по МО_вся численность'!CR68</f>
        <v>0</v>
      </c>
      <c r="CR68" s="37"/>
      <c r="CS68" s="37"/>
      <c r="CT68" s="37"/>
      <c r="CU68" s="37">
        <f>'[2]Свод по МО_вся численность'!CS68</f>
        <v>0</v>
      </c>
      <c r="CV68" s="37">
        <f>'[2]Свод по МО_вся численность'!CT68</f>
        <v>0</v>
      </c>
      <c r="CW68" s="37"/>
      <c r="CX68" s="37"/>
      <c r="CY68" s="37"/>
      <c r="CZ68" s="37">
        <f>'[2]Свод по МО_вся численность'!CU68</f>
        <v>0</v>
      </c>
      <c r="DA68" s="37">
        <f>'[2]Свод по МО_вся численность'!CV68</f>
        <v>0</v>
      </c>
      <c r="DB68" s="37"/>
      <c r="DC68" s="37"/>
      <c r="DD68" s="37"/>
      <c r="DE68" s="37">
        <f>'[2]Свод по МО_вся численность'!CW68</f>
        <v>0</v>
      </c>
      <c r="DF68" s="37">
        <f>'[2]Свод по МО_вся численность'!CX68</f>
        <v>0</v>
      </c>
      <c r="DG68" s="37"/>
      <c r="DH68" s="37"/>
      <c r="DI68" s="37"/>
      <c r="DJ68" s="37">
        <f>'[2]Свод по МО_вся численность'!CY68</f>
        <v>0</v>
      </c>
      <c r="DK68" s="37">
        <f>'[2]Свод по МО_вся численность'!CZ68</f>
        <v>0</v>
      </c>
      <c r="DL68" s="37"/>
      <c r="DM68" s="37"/>
      <c r="DN68" s="37"/>
      <c r="DO68" s="37">
        <f>'[2]Свод по МО_вся численность'!DA68</f>
        <v>0</v>
      </c>
      <c r="DP68" s="37">
        <f>'[2]Свод по МО_вся численность'!DB68</f>
        <v>0</v>
      </c>
      <c r="DQ68" s="37"/>
      <c r="DR68" s="37"/>
      <c r="DS68" s="37"/>
      <c r="DT68" s="37">
        <f>'[2]Свод по МО_вся численность'!DC68</f>
        <v>0</v>
      </c>
      <c r="DU68" s="37">
        <f>'[2]Свод по МО_вся численность'!DD68</f>
        <v>0</v>
      </c>
      <c r="DV68" s="37"/>
      <c r="DW68" s="37"/>
      <c r="DX68" s="37"/>
      <c r="DY68" s="37">
        <f>'[2]Свод по МО_вся численность'!DE68</f>
        <v>0</v>
      </c>
      <c r="DZ68" s="37">
        <f>'[2]Свод по МО_вся численность'!DF68</f>
        <v>0</v>
      </c>
      <c r="EA68" s="37"/>
      <c r="EB68" s="37"/>
      <c r="EC68" s="37"/>
      <c r="ED68" s="37">
        <f>'[2]Свод по МО_вся численность'!DG68</f>
        <v>0</v>
      </c>
      <c r="EE68" s="37">
        <f>'[2]Свод по МО_вся численность'!DH68</f>
        <v>0</v>
      </c>
      <c r="EF68" s="37"/>
      <c r="EG68" s="37"/>
      <c r="EH68" s="23">
        <f t="shared" si="108"/>
        <v>0</v>
      </c>
      <c r="EI68" s="37">
        <f>'[2]Свод по МО_вся численность'!DI68</f>
        <v>0</v>
      </c>
      <c r="EJ68" s="37">
        <f>'[2]Свод по МО_вся численность'!DJ68</f>
        <v>0</v>
      </c>
      <c r="EK68" s="37"/>
      <c r="EL68" s="37"/>
      <c r="EM68" s="23">
        <f t="shared" si="110"/>
        <v>0</v>
      </c>
      <c r="EN68" s="37">
        <f>'[2]Свод по МО_вся численность'!DK68</f>
        <v>0</v>
      </c>
      <c r="EO68" s="37">
        <f>'[2]Свод по МО_вся численность'!DL68</f>
        <v>0</v>
      </c>
      <c r="EP68" s="37"/>
      <c r="EQ68" s="37"/>
      <c r="ER68" s="37"/>
      <c r="ES68" s="37">
        <f>'[2]Свод по МО_вся численность'!DM68</f>
        <v>0</v>
      </c>
      <c r="ET68" s="37">
        <f>'[2]Свод по МО_вся численность'!DN68</f>
        <v>0</v>
      </c>
      <c r="EU68" s="37"/>
      <c r="EV68" s="37"/>
      <c r="EW68" s="38"/>
      <c r="EX68" s="37">
        <f>'[2]Свод по МО_вся численность'!DO68</f>
        <v>0</v>
      </c>
      <c r="EY68" s="37">
        <f>'[2]Свод по МО_вся численность'!DP68</f>
        <v>0</v>
      </c>
      <c r="EZ68" s="37"/>
      <c r="FA68" s="37"/>
      <c r="FB68" s="37"/>
      <c r="FC68" s="37">
        <f>'[2]Свод по МО_вся численность'!DQ68</f>
        <v>0</v>
      </c>
      <c r="FD68" s="37">
        <f>'[2]Свод по МО_вся численность'!DR68</f>
        <v>0</v>
      </c>
      <c r="FE68" s="37"/>
      <c r="FF68" s="37"/>
      <c r="FG68" s="37"/>
      <c r="FH68" s="37">
        <f>'[2]Свод по МО_вся численность'!DS68</f>
        <v>0</v>
      </c>
      <c r="FI68" s="37">
        <f>'[2]Свод по МО_вся численность'!DT68</f>
        <v>0</v>
      </c>
      <c r="FJ68" s="37"/>
      <c r="FK68" s="37"/>
      <c r="FL68" s="37"/>
      <c r="FM68" s="37">
        <f>'[2]Свод по МО_вся численность'!DU68</f>
        <v>0</v>
      </c>
      <c r="FN68" s="37">
        <f>'[2]Свод по МО_вся численность'!DV68</f>
        <v>0</v>
      </c>
      <c r="FO68" s="37"/>
      <c r="FP68" s="37"/>
      <c r="FQ68" s="37"/>
      <c r="FR68" s="37">
        <f>'[2]Свод по МО_вся численность'!DW68</f>
        <v>0</v>
      </c>
      <c r="FS68" s="37">
        <f>'[2]Свод по МО_вся численность'!DX68</f>
        <v>0</v>
      </c>
      <c r="FT68" s="37"/>
      <c r="FU68" s="37"/>
      <c r="FV68" s="37"/>
      <c r="FW68" s="37">
        <f>'[2]Свод по МО_вся численность'!DY68</f>
        <v>0</v>
      </c>
      <c r="FX68" s="37">
        <f>'[2]Свод по МО_вся численность'!DZ68</f>
        <v>0</v>
      </c>
      <c r="FY68" s="37"/>
      <c r="FZ68" s="37"/>
      <c r="GA68" s="37"/>
      <c r="GB68" s="37">
        <f>'[2]Свод по МО_вся численность'!EA68</f>
        <v>0</v>
      </c>
      <c r="GC68" s="37">
        <f>'[2]Свод по МО_вся численность'!EB68</f>
        <v>0</v>
      </c>
      <c r="GD68" s="37"/>
      <c r="GE68" s="37"/>
      <c r="GF68" s="37"/>
      <c r="GG68" s="37">
        <f>'[2]Свод по МО_вся численность'!EC68</f>
        <v>0</v>
      </c>
      <c r="GH68" s="37">
        <f>'[2]Свод по МО_вся численность'!ED68</f>
        <v>0</v>
      </c>
      <c r="GI68" s="37"/>
      <c r="GJ68" s="37"/>
      <c r="GK68" s="37"/>
      <c r="GL68" s="37">
        <f>'[2]Свод по МО_вся численность'!EE68</f>
        <v>0</v>
      </c>
      <c r="GM68" s="37">
        <f>'[2]Свод по МО_вся численность'!EF68</f>
        <v>0</v>
      </c>
      <c r="GN68" s="37"/>
      <c r="GO68" s="37"/>
      <c r="GP68" s="37"/>
      <c r="GQ68" s="37">
        <f>'[2]Свод по МО_вся численность'!EG68</f>
        <v>0</v>
      </c>
      <c r="GR68" s="37">
        <f>'[2]Свод по МО_вся численность'!EH68</f>
        <v>0</v>
      </c>
      <c r="GS68" s="37"/>
      <c r="GT68" s="37"/>
      <c r="GU68" s="37"/>
      <c r="GV68" s="37">
        <f>'[2]Свод по МО_вся численность'!EI68</f>
        <v>0</v>
      </c>
      <c r="GW68" s="37">
        <f>'[2]Свод по МО_вся численность'!EJ68</f>
        <v>0</v>
      </c>
      <c r="GX68" s="37"/>
      <c r="GY68" s="37"/>
      <c r="GZ68" s="37"/>
      <c r="HA68" s="37">
        <f>'[2]Свод по МО_вся численность'!EK68</f>
        <v>0</v>
      </c>
      <c r="HB68" s="37">
        <f>'[2]Свод по МО_вся численность'!EL68</f>
        <v>0</v>
      </c>
      <c r="HC68" s="37"/>
      <c r="HD68" s="37"/>
      <c r="HE68" s="37"/>
      <c r="HF68" s="37">
        <f>'[2]Свод по МО_вся численность'!EM68</f>
        <v>0</v>
      </c>
      <c r="HG68" s="37">
        <f>'[2]Свод по МО_вся численность'!EN68</f>
        <v>0</v>
      </c>
      <c r="HH68" s="37"/>
      <c r="HI68" s="37"/>
      <c r="HJ68" s="37"/>
      <c r="HK68" s="37">
        <f>'[2]Свод по МО_вся численность'!EO68</f>
        <v>0</v>
      </c>
      <c r="HL68" s="37">
        <f>'[2]Свод по МО_вся численность'!EP68</f>
        <v>0</v>
      </c>
      <c r="HM68" s="37"/>
      <c r="HN68" s="37"/>
      <c r="HO68" s="37"/>
      <c r="HP68" s="37">
        <f>'[2]Свод по МО_вся численность'!EQ68</f>
        <v>0</v>
      </c>
      <c r="HQ68" s="37">
        <f>'[2]Свод по МО_вся численность'!ER68</f>
        <v>0</v>
      </c>
      <c r="HR68" s="37"/>
      <c r="HS68" s="37"/>
      <c r="HT68" s="37"/>
      <c r="HU68" s="37">
        <f>'[2]Свод по МО_вся численность'!ES68</f>
        <v>0</v>
      </c>
      <c r="HV68" s="37">
        <f>'[2]Свод по МО_вся численность'!ET68</f>
        <v>0</v>
      </c>
      <c r="HW68" s="37"/>
      <c r="HX68" s="37"/>
      <c r="HY68" s="37"/>
      <c r="HZ68" s="37">
        <f>'[2]Свод по МО_вся численность'!EU68</f>
        <v>0</v>
      </c>
      <c r="IA68" s="37">
        <f>'[2]Свод по МО_вся численность'!EV68</f>
        <v>0</v>
      </c>
      <c r="IB68" s="37"/>
      <c r="IC68" s="37"/>
      <c r="ID68" s="37"/>
      <c r="IE68" s="37">
        <f>'[2]Свод по МО_вся численность'!EW68</f>
        <v>0</v>
      </c>
      <c r="IF68" s="37">
        <f>'[2]Свод по МО_вся численность'!EX68</f>
        <v>0</v>
      </c>
      <c r="IG68" s="37"/>
      <c r="IH68" s="37"/>
      <c r="II68" s="37"/>
      <c r="IJ68" s="37">
        <f>'[2]Свод по МО_вся численность'!EY68</f>
        <v>0</v>
      </c>
      <c r="IK68" s="37">
        <f>'[2]Свод по МО_вся численность'!EZ68</f>
        <v>0</v>
      </c>
      <c r="IL68" s="37"/>
      <c r="IM68" s="37"/>
      <c r="IN68" s="37"/>
      <c r="IO68" s="37">
        <f>'[2]Свод по МО_вся численность'!FA68</f>
        <v>0</v>
      </c>
      <c r="IP68" s="37">
        <f>'[2]Свод по МО_вся численность'!FB68</f>
        <v>0</v>
      </c>
      <c r="IQ68" s="37"/>
      <c r="IR68" s="37"/>
      <c r="IS68" s="37"/>
      <c r="IT68" s="37">
        <f>'[2]Свод по МО_вся численность'!FC68</f>
        <v>0</v>
      </c>
      <c r="IU68" s="37">
        <f>'[2]Свод по МО_вся численность'!FD68</f>
        <v>0</v>
      </c>
      <c r="IV68" s="37"/>
      <c r="IW68" s="37"/>
      <c r="IX68" s="37"/>
      <c r="IY68" s="37">
        <f>'[2]Свод по МО_вся численность'!FE68</f>
        <v>0</v>
      </c>
      <c r="IZ68" s="37">
        <f>'[2]Свод по МО_вся численность'!FF68</f>
        <v>0</v>
      </c>
      <c r="JA68" s="37"/>
      <c r="JB68" s="37"/>
      <c r="JC68" s="37"/>
      <c r="JD68" s="37">
        <f>'[2]Свод по МО_вся численность'!FG68</f>
        <v>0</v>
      </c>
      <c r="JE68" s="37">
        <f>'[2]Свод по МО_вся численность'!FH68</f>
        <v>0</v>
      </c>
      <c r="JF68" s="37"/>
      <c r="JG68" s="37"/>
      <c r="JH68" s="37"/>
      <c r="JI68" s="37">
        <f>'[2]Свод по МО_вся численность'!FI68</f>
        <v>0</v>
      </c>
      <c r="JJ68" s="37">
        <f>'[2]Свод по МО_вся численность'!FJ68</f>
        <v>0</v>
      </c>
      <c r="JK68" s="37"/>
      <c r="JL68" s="37"/>
      <c r="JM68" s="38">
        <f t="shared" si="917"/>
        <v>0</v>
      </c>
      <c r="JN68" s="37">
        <f>'[2]Свод по МО_вся численность'!FK68</f>
        <v>0</v>
      </c>
      <c r="JO68" s="37">
        <f>'[2]Свод по МО_вся численность'!FL68</f>
        <v>0</v>
      </c>
      <c r="JP68" s="37"/>
      <c r="JQ68" s="37"/>
      <c r="JR68" s="37"/>
      <c r="JS68" s="37">
        <f>'[2]Свод по МО_вся численность'!FM68</f>
        <v>0</v>
      </c>
      <c r="JT68" s="37">
        <f>'[2]Свод по МО_вся численность'!FN68</f>
        <v>0</v>
      </c>
      <c r="JU68" s="37"/>
      <c r="JV68" s="37"/>
      <c r="JW68" s="37"/>
      <c r="JX68" s="37">
        <f>'[2]Свод по МО_вся численность'!FO68</f>
        <v>0</v>
      </c>
      <c r="JY68" s="37">
        <f>'[2]Свод по МО_вся численность'!FP68</f>
        <v>0</v>
      </c>
      <c r="JZ68" s="37"/>
      <c r="KA68" s="37"/>
      <c r="KB68" s="37"/>
      <c r="KC68" s="37">
        <f>'[2]Свод по МО_вся численность'!FQ68</f>
        <v>0</v>
      </c>
      <c r="KD68" s="37">
        <f>'[2]Свод по МО_вся численность'!FR68</f>
        <v>0</v>
      </c>
      <c r="KE68" s="37"/>
      <c r="KF68" s="37"/>
      <c r="KG68" s="38">
        <f t="shared" si="925"/>
        <v>0</v>
      </c>
      <c r="KH68" s="37">
        <f>'[2]Свод по МО_вся численность'!FS68</f>
        <v>0</v>
      </c>
      <c r="KI68" s="37">
        <f>'[2]Свод по МО_вся численность'!FT68</f>
        <v>0</v>
      </c>
      <c r="KJ68" s="37"/>
      <c r="KK68" s="37"/>
      <c r="KL68" s="37"/>
      <c r="KM68" s="37">
        <f>'[2]Свод по МО_вся численность'!FU68</f>
        <v>0</v>
      </c>
      <c r="KN68" s="37">
        <f>'[2]Свод по МО_вся численность'!FV68</f>
        <v>0</v>
      </c>
      <c r="KO68" s="37"/>
      <c r="KP68" s="37"/>
      <c r="KQ68" s="37"/>
      <c r="KR68" s="37">
        <f>'[2]Свод по МО_вся численность'!FW68</f>
        <v>0</v>
      </c>
      <c r="KS68" s="37">
        <f>'[2]Свод по МО_вся численность'!FX68</f>
        <v>0</v>
      </c>
      <c r="KT68" s="37"/>
      <c r="KU68" s="37"/>
      <c r="KV68" s="38">
        <f t="shared" si="931"/>
        <v>0</v>
      </c>
      <c r="KW68" s="37">
        <f>'[2]Свод по МО_вся численность'!FY68</f>
        <v>0</v>
      </c>
      <c r="KX68" s="37">
        <f>'[2]Свод по МО_вся численность'!FZ68</f>
        <v>0</v>
      </c>
      <c r="KY68" s="37"/>
      <c r="KZ68" s="37"/>
      <c r="LA68" s="37"/>
      <c r="LB68" s="37">
        <f>'[2]Свод по МО_вся численность'!GA68</f>
        <v>0</v>
      </c>
      <c r="LC68" s="37">
        <f>'[2]Свод по МО_вся численность'!GB68</f>
        <v>0</v>
      </c>
      <c r="LD68" s="37"/>
      <c r="LE68" s="37"/>
      <c r="LF68" s="37"/>
      <c r="LG68" s="37">
        <f>'[2]Свод по МО_вся численность'!GC68</f>
        <v>0</v>
      </c>
      <c r="LH68" s="37">
        <f>'[2]Свод по МО_вся численность'!GD68</f>
        <v>0</v>
      </c>
      <c r="LI68" s="37"/>
      <c r="LJ68" s="37"/>
      <c r="LK68" s="37"/>
      <c r="LL68" s="37">
        <f>'[2]Свод по МО_вся численность'!GE68</f>
        <v>0</v>
      </c>
      <c r="LM68" s="37">
        <f>'[2]Свод по МО_вся численность'!GF68</f>
        <v>0</v>
      </c>
      <c r="LN68" s="37"/>
      <c r="LO68" s="37"/>
      <c r="LP68" s="37"/>
      <c r="LQ68" s="37">
        <f>'[2]Свод по МО_вся численность'!GG68</f>
        <v>0</v>
      </c>
      <c r="LR68" s="37">
        <f>'[2]Свод по МО_вся численность'!GH68</f>
        <v>0</v>
      </c>
      <c r="LS68" s="37"/>
      <c r="LT68" s="37"/>
      <c r="LU68" s="37">
        <f t="shared" si="81"/>
        <v>0</v>
      </c>
      <c r="LV68" s="37">
        <f>'[2]Свод по МО_вся численность'!GI68</f>
        <v>0</v>
      </c>
      <c r="LW68" s="37">
        <f>'[2]Свод по МО_вся численность'!GJ68</f>
        <v>0</v>
      </c>
      <c r="LX68" s="37"/>
      <c r="LY68" s="37"/>
      <c r="LZ68" s="37"/>
      <c r="MA68" s="37">
        <f>'[2]Свод по МО_вся численность'!GK68</f>
        <v>0</v>
      </c>
      <c r="MB68" s="37">
        <f>'[2]Свод по МО_вся численность'!GL68</f>
        <v>0</v>
      </c>
      <c r="MC68" s="37"/>
      <c r="MD68" s="37"/>
      <c r="ME68" s="37"/>
      <c r="MF68" s="37">
        <f>'[2]Свод по МО_вся численность'!GM68</f>
        <v>0</v>
      </c>
      <c r="MG68" s="37">
        <f>'[2]Свод по МО_вся численность'!GN68</f>
        <v>0</v>
      </c>
      <c r="MH68" s="37"/>
      <c r="MI68" s="37"/>
      <c r="MJ68" s="37"/>
      <c r="MK68" s="37">
        <f>'[2]Свод по МО_вся численность'!GO68</f>
        <v>0</v>
      </c>
      <c r="ML68" s="37">
        <f>'[2]Свод по МО_вся численность'!GP68</f>
        <v>0</v>
      </c>
      <c r="MM68" s="37"/>
      <c r="MN68" s="37"/>
      <c r="MO68" s="23">
        <f t="shared" si="132"/>
        <v>0</v>
      </c>
      <c r="MP68" s="37">
        <f>'[2]Свод по МО_вся численность'!GQ68</f>
        <v>0</v>
      </c>
      <c r="MQ68" s="37">
        <f>'[2]Свод по МО_вся численность'!GR68</f>
        <v>0</v>
      </c>
      <c r="MR68" s="37"/>
      <c r="MS68" s="37"/>
      <c r="MT68" s="23">
        <f t="shared" si="134"/>
        <v>0</v>
      </c>
      <c r="MU68" s="37">
        <f>'[2]Свод по МО_вся численность'!GS68</f>
        <v>0</v>
      </c>
      <c r="MV68" s="37">
        <f>'[2]Свод по МО_вся численность'!GT68</f>
        <v>0</v>
      </c>
      <c r="MW68" s="37">
        <f t="shared" si="954"/>
        <v>0</v>
      </c>
      <c r="MX68" s="37">
        <f t="shared" si="954"/>
        <v>0</v>
      </c>
      <c r="MY68" s="37">
        <f t="shared" si="950"/>
        <v>0</v>
      </c>
      <c r="MZ68" s="37">
        <f>'[2]Свод по МО_вся численность'!GU68</f>
        <v>0</v>
      </c>
      <c r="NA68" s="37">
        <f>'[2]Свод по МО_вся численность'!GV68</f>
        <v>0</v>
      </c>
      <c r="NB68" s="37"/>
      <c r="NC68" s="37"/>
      <c r="ND68" s="37"/>
      <c r="NE68" s="23">
        <f t="shared" si="955"/>
        <v>0</v>
      </c>
      <c r="NF68" s="23">
        <f t="shared" si="956"/>
        <v>0</v>
      </c>
      <c r="NG68" s="41"/>
      <c r="NH68" s="41"/>
      <c r="NI68" s="30">
        <v>0</v>
      </c>
      <c r="NJ68" s="30">
        <v>0</v>
      </c>
      <c r="NK68" s="42"/>
    </row>
    <row r="69" spans="1:375" ht="20.25" x14ac:dyDescent="0.3">
      <c r="A69" s="55">
        <v>53</v>
      </c>
      <c r="B69" s="32" t="s">
        <v>159</v>
      </c>
      <c r="C69" s="37">
        <f>'[2]Свод по МО_вся численность'!AM69</f>
        <v>0</v>
      </c>
      <c r="D69" s="37">
        <f>'[2]Свод по МО_вся численность'!AN69</f>
        <v>0</v>
      </c>
      <c r="E69" s="37">
        <f t="shared" si="823"/>
        <v>0</v>
      </c>
      <c r="F69" s="37">
        <f t="shared" si="823"/>
        <v>0</v>
      </c>
      <c r="G69" s="38">
        <f t="shared" si="824"/>
        <v>0</v>
      </c>
      <c r="H69" s="39"/>
      <c r="I69" s="39"/>
      <c r="J69" s="37"/>
      <c r="K69" s="37"/>
      <c r="L69" s="37">
        <f>'[2]Свод по МО_вся численность'!AS69</f>
        <v>0</v>
      </c>
      <c r="M69" s="37">
        <f>'[2]Свод по МО_вся численность'!AT69</f>
        <v>0</v>
      </c>
      <c r="N69" s="37">
        <f t="shared" si="825"/>
        <v>0</v>
      </c>
      <c r="O69" s="37">
        <f t="shared" si="825"/>
        <v>0</v>
      </c>
      <c r="P69" s="37">
        <f t="shared" si="826"/>
        <v>0</v>
      </c>
      <c r="Q69" s="37"/>
      <c r="R69" s="37"/>
      <c r="S69" s="37"/>
      <c r="T69" s="37"/>
      <c r="U69" s="37">
        <f>'[2]Свод по МО_вся численность'!AY69</f>
        <v>0</v>
      </c>
      <c r="V69" s="37">
        <f>'[2]Свод по МО_вся численность'!AZ69</f>
        <v>0</v>
      </c>
      <c r="W69" s="37">
        <f t="shared" si="827"/>
        <v>0</v>
      </c>
      <c r="X69" s="37">
        <f t="shared" si="827"/>
        <v>0</v>
      </c>
      <c r="Y69" s="37">
        <f t="shared" si="828"/>
        <v>0</v>
      </c>
      <c r="Z69" s="37"/>
      <c r="AA69" s="37"/>
      <c r="AB69" s="37"/>
      <c r="AC69" s="37"/>
      <c r="AD69" s="37">
        <f>'[2]Свод по МО_вся численность'!BE69</f>
        <v>0</v>
      </c>
      <c r="AE69" s="37">
        <f>'[2]Свод по МО_вся численность'!BF69</f>
        <v>0</v>
      </c>
      <c r="AF69" s="37">
        <f t="shared" si="829"/>
        <v>0</v>
      </c>
      <c r="AG69" s="37">
        <f t="shared" si="829"/>
        <v>0</v>
      </c>
      <c r="AH69" s="38">
        <f t="shared" si="830"/>
        <v>0</v>
      </c>
      <c r="AI69" s="37"/>
      <c r="AJ69" s="37"/>
      <c r="AK69" s="37"/>
      <c r="AL69" s="37"/>
      <c r="AM69" s="37">
        <f>'[2]Свод по МО_вся численность'!BK69</f>
        <v>0</v>
      </c>
      <c r="AN69" s="37">
        <f>'[2]Свод по МО_вся численность'!BL69</f>
        <v>0</v>
      </c>
      <c r="AO69" s="37">
        <f t="shared" si="831"/>
        <v>0</v>
      </c>
      <c r="AP69" s="37">
        <f t="shared" si="831"/>
        <v>0</v>
      </c>
      <c r="AQ69" s="37">
        <f t="shared" si="832"/>
        <v>0</v>
      </c>
      <c r="AR69" s="37"/>
      <c r="AS69" s="37"/>
      <c r="AT69" s="37"/>
      <c r="AU69" s="37"/>
      <c r="AV69" s="37">
        <f>'[2]Свод по МО_вся численность'!BQ69</f>
        <v>0</v>
      </c>
      <c r="AW69" s="37">
        <f>'[2]Свод по МО_вся численность'!BR69</f>
        <v>0</v>
      </c>
      <c r="AX69" s="37"/>
      <c r="AY69" s="37"/>
      <c r="AZ69" s="37">
        <f t="shared" si="834"/>
        <v>0</v>
      </c>
      <c r="BA69" s="37"/>
      <c r="BB69" s="37"/>
      <c r="BC69" s="37"/>
      <c r="BD69" s="37"/>
      <c r="BE69" s="37">
        <f>'[2]Свод по МО_вся численность'!BW69</f>
        <v>0</v>
      </c>
      <c r="BF69" s="37">
        <f>'[2]Свод по МО_вся численность'!BX69</f>
        <v>0</v>
      </c>
      <c r="BG69" s="39"/>
      <c r="BH69" s="39"/>
      <c r="BI69" s="37"/>
      <c r="BJ69" s="37"/>
      <c r="BK69" s="39"/>
      <c r="BL69" s="37">
        <f>'[2]Свод по МО_вся численность'!CE69</f>
        <v>0</v>
      </c>
      <c r="BM69" s="37">
        <f>'[2]Свод по МО_вся численность'!CF69</f>
        <v>0</v>
      </c>
      <c r="BN69" s="37"/>
      <c r="BO69" s="37"/>
      <c r="BP69" s="39"/>
      <c r="BQ69" s="37">
        <f>'[2]Свод по МО_вся численность'!CG69</f>
        <v>0</v>
      </c>
      <c r="BR69" s="37">
        <f>'[2]Свод по МО_вся численность'!CH69</f>
        <v>0</v>
      </c>
      <c r="BS69" s="37"/>
      <c r="BT69" s="37"/>
      <c r="BU69" s="39"/>
      <c r="BV69" s="37">
        <f>'[2]Свод по МО_вся численность'!CI69</f>
        <v>0</v>
      </c>
      <c r="BW69" s="37">
        <f>'[2]Свод по МО_вся численность'!CJ69</f>
        <v>0</v>
      </c>
      <c r="BX69" s="37"/>
      <c r="BY69" s="37"/>
      <c r="BZ69" s="39"/>
      <c r="CA69" s="37">
        <f>'[2]Свод по МО_вся численность'!CK69</f>
        <v>0</v>
      </c>
      <c r="CB69" s="37">
        <f>'[2]Свод по МО_вся численность'!CL69</f>
        <v>0</v>
      </c>
      <c r="CC69" s="37"/>
      <c r="CD69" s="37"/>
      <c r="CE69" s="39"/>
      <c r="CF69" s="37">
        <f>'[2]Свод по МО_вся численность'!CM69</f>
        <v>0</v>
      </c>
      <c r="CG69" s="37">
        <f>'[2]Свод по МО_вся численность'!CN69</f>
        <v>0</v>
      </c>
      <c r="CH69" s="37"/>
      <c r="CI69" s="37"/>
      <c r="CJ69" s="39"/>
      <c r="CK69" s="37">
        <f>'[2]Свод по МО_вся численность'!CO69</f>
        <v>0</v>
      </c>
      <c r="CL69" s="37">
        <f>'[2]Свод по МО_вся численность'!CP69</f>
        <v>0</v>
      </c>
      <c r="CM69" s="37"/>
      <c r="CN69" s="37"/>
      <c r="CO69" s="39"/>
      <c r="CP69" s="37">
        <f>'[2]Свод по МО_вся численность'!CQ69</f>
        <v>0</v>
      </c>
      <c r="CQ69" s="37">
        <f>'[2]Свод по МО_вся численность'!CR69</f>
        <v>0</v>
      </c>
      <c r="CR69" s="37"/>
      <c r="CS69" s="37"/>
      <c r="CT69" s="37"/>
      <c r="CU69" s="37">
        <f>'[2]Свод по МО_вся численность'!CS69</f>
        <v>0</v>
      </c>
      <c r="CV69" s="37">
        <f>'[2]Свод по МО_вся численность'!CT69</f>
        <v>0</v>
      </c>
      <c r="CW69" s="37"/>
      <c r="CX69" s="37"/>
      <c r="CY69" s="37"/>
      <c r="CZ69" s="37">
        <f>'[2]Свод по МО_вся численность'!CU69</f>
        <v>0</v>
      </c>
      <c r="DA69" s="37">
        <f>'[2]Свод по МО_вся численность'!CV69</f>
        <v>0</v>
      </c>
      <c r="DB69" s="37"/>
      <c r="DC69" s="37"/>
      <c r="DD69" s="37"/>
      <c r="DE69" s="37">
        <f>'[2]Свод по МО_вся численность'!CW69</f>
        <v>0</v>
      </c>
      <c r="DF69" s="37">
        <f>'[2]Свод по МО_вся численность'!CX69</f>
        <v>0</v>
      </c>
      <c r="DG69" s="37"/>
      <c r="DH69" s="37"/>
      <c r="DI69" s="37"/>
      <c r="DJ69" s="37">
        <f>'[2]Свод по МО_вся численность'!CY69</f>
        <v>0</v>
      </c>
      <c r="DK69" s="37">
        <f>'[2]Свод по МО_вся численность'!CZ69</f>
        <v>0</v>
      </c>
      <c r="DL69" s="37"/>
      <c r="DM69" s="37"/>
      <c r="DN69" s="37"/>
      <c r="DO69" s="37">
        <f>'[2]Свод по МО_вся численность'!DA69</f>
        <v>0</v>
      </c>
      <c r="DP69" s="37">
        <f>'[2]Свод по МО_вся численность'!DB69</f>
        <v>0</v>
      </c>
      <c r="DQ69" s="37"/>
      <c r="DR69" s="37"/>
      <c r="DS69" s="37"/>
      <c r="DT69" s="37">
        <f>'[2]Свод по МО_вся численность'!DC69</f>
        <v>0</v>
      </c>
      <c r="DU69" s="37">
        <f>'[2]Свод по МО_вся численность'!DD69</f>
        <v>0</v>
      </c>
      <c r="DV69" s="37"/>
      <c r="DW69" s="37"/>
      <c r="DX69" s="37"/>
      <c r="DY69" s="37">
        <f>'[2]Свод по МО_вся численность'!DE69</f>
        <v>0</v>
      </c>
      <c r="DZ69" s="37">
        <f>'[2]Свод по МО_вся численность'!DF69</f>
        <v>0</v>
      </c>
      <c r="EA69" s="37"/>
      <c r="EB69" s="37"/>
      <c r="EC69" s="37"/>
      <c r="ED69" s="37">
        <f>'[2]Свод по МО_вся численность'!DG69</f>
        <v>0</v>
      </c>
      <c r="EE69" s="37">
        <f>'[2]Свод по МО_вся численность'!DH69</f>
        <v>0</v>
      </c>
      <c r="EF69" s="37"/>
      <c r="EG69" s="37"/>
      <c r="EH69" s="23">
        <f t="shared" si="108"/>
        <v>0</v>
      </c>
      <c r="EI69" s="37">
        <f>'[2]Свод по МО_вся численность'!DI69</f>
        <v>0</v>
      </c>
      <c r="EJ69" s="37">
        <f>'[2]Свод по МО_вся численность'!DJ69</f>
        <v>0</v>
      </c>
      <c r="EK69" s="37"/>
      <c r="EL69" s="37"/>
      <c r="EM69" s="23">
        <f t="shared" si="110"/>
        <v>0</v>
      </c>
      <c r="EN69" s="37">
        <f>'[2]Свод по МО_вся численность'!DK69</f>
        <v>0</v>
      </c>
      <c r="EO69" s="37">
        <f>'[2]Свод по МО_вся численность'!DL69</f>
        <v>0</v>
      </c>
      <c r="EP69" s="37"/>
      <c r="EQ69" s="37"/>
      <c r="ER69" s="37"/>
      <c r="ES69" s="37">
        <f>'[2]Свод по МО_вся численность'!DM69</f>
        <v>0</v>
      </c>
      <c r="ET69" s="37">
        <f>'[2]Свод по МО_вся численность'!DN69</f>
        <v>0</v>
      </c>
      <c r="EU69" s="37"/>
      <c r="EV69" s="37"/>
      <c r="EW69" s="38"/>
      <c r="EX69" s="37">
        <f>'[2]Свод по МО_вся численность'!DO69</f>
        <v>0</v>
      </c>
      <c r="EY69" s="37">
        <f>'[2]Свод по МО_вся численность'!DP69</f>
        <v>0</v>
      </c>
      <c r="EZ69" s="37"/>
      <c r="FA69" s="37"/>
      <c r="FB69" s="37"/>
      <c r="FC69" s="37">
        <f>'[2]Свод по МО_вся численность'!DQ69</f>
        <v>0</v>
      </c>
      <c r="FD69" s="37">
        <f>'[2]Свод по МО_вся численность'!DR69</f>
        <v>0</v>
      </c>
      <c r="FE69" s="37"/>
      <c r="FF69" s="37"/>
      <c r="FG69" s="37"/>
      <c r="FH69" s="37">
        <f>'[2]Свод по МО_вся численность'!DS69</f>
        <v>0</v>
      </c>
      <c r="FI69" s="37">
        <f>'[2]Свод по МО_вся численность'!DT69</f>
        <v>0</v>
      </c>
      <c r="FJ69" s="37"/>
      <c r="FK69" s="37"/>
      <c r="FL69" s="37"/>
      <c r="FM69" s="37">
        <f>'[2]Свод по МО_вся численность'!DU69</f>
        <v>0</v>
      </c>
      <c r="FN69" s="37">
        <f>'[2]Свод по МО_вся численность'!DV69</f>
        <v>0</v>
      </c>
      <c r="FO69" s="37"/>
      <c r="FP69" s="37"/>
      <c r="FQ69" s="37"/>
      <c r="FR69" s="37">
        <f>'[2]Свод по МО_вся численность'!DW69</f>
        <v>0</v>
      </c>
      <c r="FS69" s="37">
        <f>'[2]Свод по МО_вся численность'!DX69</f>
        <v>0</v>
      </c>
      <c r="FT69" s="37"/>
      <c r="FU69" s="37"/>
      <c r="FV69" s="37"/>
      <c r="FW69" s="37">
        <f>'[2]Свод по МО_вся численность'!DY69</f>
        <v>0</v>
      </c>
      <c r="FX69" s="37">
        <f>'[2]Свод по МО_вся численность'!DZ69</f>
        <v>0</v>
      </c>
      <c r="FY69" s="37"/>
      <c r="FZ69" s="37"/>
      <c r="GA69" s="37"/>
      <c r="GB69" s="37">
        <f>'[2]Свод по МО_вся численность'!EA69</f>
        <v>0</v>
      </c>
      <c r="GC69" s="37">
        <f>'[2]Свод по МО_вся численность'!EB69</f>
        <v>0</v>
      </c>
      <c r="GD69" s="37"/>
      <c r="GE69" s="37"/>
      <c r="GF69" s="37"/>
      <c r="GG69" s="37">
        <f>'[2]Свод по МО_вся численность'!EC69</f>
        <v>0</v>
      </c>
      <c r="GH69" s="37">
        <f>'[2]Свод по МО_вся численность'!ED69</f>
        <v>0</v>
      </c>
      <c r="GI69" s="37"/>
      <c r="GJ69" s="37"/>
      <c r="GK69" s="37"/>
      <c r="GL69" s="37">
        <f>'[2]Свод по МО_вся численность'!EE69</f>
        <v>0</v>
      </c>
      <c r="GM69" s="37">
        <f>'[2]Свод по МО_вся численность'!EF69</f>
        <v>0</v>
      </c>
      <c r="GN69" s="37"/>
      <c r="GO69" s="37"/>
      <c r="GP69" s="37"/>
      <c r="GQ69" s="37">
        <f>'[2]Свод по МО_вся численность'!EG69</f>
        <v>0</v>
      </c>
      <c r="GR69" s="37">
        <f>'[2]Свод по МО_вся численность'!EH69</f>
        <v>0</v>
      </c>
      <c r="GS69" s="37"/>
      <c r="GT69" s="37"/>
      <c r="GU69" s="37"/>
      <c r="GV69" s="37">
        <f>'[2]Свод по МО_вся численность'!EI69</f>
        <v>0</v>
      </c>
      <c r="GW69" s="37">
        <f>'[2]Свод по МО_вся численность'!EJ69</f>
        <v>0</v>
      </c>
      <c r="GX69" s="37"/>
      <c r="GY69" s="37"/>
      <c r="GZ69" s="37"/>
      <c r="HA69" s="37">
        <f>'[2]Свод по МО_вся численность'!EK69</f>
        <v>0</v>
      </c>
      <c r="HB69" s="37">
        <f>'[2]Свод по МО_вся численность'!EL69</f>
        <v>0</v>
      </c>
      <c r="HC69" s="37"/>
      <c r="HD69" s="37"/>
      <c r="HE69" s="37"/>
      <c r="HF69" s="37">
        <f>'[2]Свод по МО_вся численность'!EM69</f>
        <v>0</v>
      </c>
      <c r="HG69" s="37">
        <f>'[2]Свод по МО_вся численность'!EN69</f>
        <v>0</v>
      </c>
      <c r="HH69" s="37"/>
      <c r="HI69" s="37"/>
      <c r="HJ69" s="37"/>
      <c r="HK69" s="37">
        <f>'[2]Свод по МО_вся численность'!EO69</f>
        <v>0</v>
      </c>
      <c r="HL69" s="37">
        <f>'[2]Свод по МО_вся численность'!EP69</f>
        <v>0</v>
      </c>
      <c r="HM69" s="37"/>
      <c r="HN69" s="37"/>
      <c r="HO69" s="37"/>
      <c r="HP69" s="37">
        <f>'[2]Свод по МО_вся численность'!EQ69</f>
        <v>0</v>
      </c>
      <c r="HQ69" s="37">
        <f>'[2]Свод по МО_вся численность'!ER69</f>
        <v>0</v>
      </c>
      <c r="HR69" s="37"/>
      <c r="HS69" s="37"/>
      <c r="HT69" s="37"/>
      <c r="HU69" s="37">
        <f>'[2]Свод по МО_вся численность'!ES69</f>
        <v>0</v>
      </c>
      <c r="HV69" s="37">
        <f>'[2]Свод по МО_вся численность'!ET69</f>
        <v>0</v>
      </c>
      <c r="HW69" s="37"/>
      <c r="HX69" s="37"/>
      <c r="HY69" s="37"/>
      <c r="HZ69" s="37">
        <f>'[2]Свод по МО_вся численность'!EU69</f>
        <v>0</v>
      </c>
      <c r="IA69" s="37">
        <f>'[2]Свод по МО_вся численность'!EV69</f>
        <v>0</v>
      </c>
      <c r="IB69" s="37"/>
      <c r="IC69" s="37"/>
      <c r="ID69" s="37"/>
      <c r="IE69" s="37">
        <f>'[2]Свод по МО_вся численность'!EW69</f>
        <v>0</v>
      </c>
      <c r="IF69" s="37">
        <f>'[2]Свод по МО_вся численность'!EX69</f>
        <v>0</v>
      </c>
      <c r="IG69" s="37"/>
      <c r="IH69" s="37"/>
      <c r="II69" s="37"/>
      <c r="IJ69" s="37">
        <f>'[2]Свод по МО_вся численность'!EY69</f>
        <v>0</v>
      </c>
      <c r="IK69" s="37">
        <f>'[2]Свод по МО_вся численность'!EZ69</f>
        <v>0</v>
      </c>
      <c r="IL69" s="37"/>
      <c r="IM69" s="37"/>
      <c r="IN69" s="37"/>
      <c r="IO69" s="37">
        <f>'[2]Свод по МО_вся численность'!FA69</f>
        <v>0</v>
      </c>
      <c r="IP69" s="37">
        <f>'[2]Свод по МО_вся численность'!FB69</f>
        <v>0</v>
      </c>
      <c r="IQ69" s="37"/>
      <c r="IR69" s="37"/>
      <c r="IS69" s="37"/>
      <c r="IT69" s="37">
        <f>'[2]Свод по МО_вся численность'!FC69</f>
        <v>0</v>
      </c>
      <c r="IU69" s="37">
        <f>'[2]Свод по МО_вся численность'!FD69</f>
        <v>0</v>
      </c>
      <c r="IV69" s="37"/>
      <c r="IW69" s="37"/>
      <c r="IX69" s="37"/>
      <c r="IY69" s="37">
        <f>'[2]Свод по МО_вся численность'!FE69</f>
        <v>0</v>
      </c>
      <c r="IZ69" s="37">
        <f>'[2]Свод по МО_вся численность'!FF69</f>
        <v>0</v>
      </c>
      <c r="JA69" s="37"/>
      <c r="JB69" s="37"/>
      <c r="JC69" s="37"/>
      <c r="JD69" s="37">
        <f>'[2]Свод по МО_вся численность'!FG69</f>
        <v>0</v>
      </c>
      <c r="JE69" s="37">
        <f>'[2]Свод по МО_вся численность'!FH69</f>
        <v>0</v>
      </c>
      <c r="JF69" s="37"/>
      <c r="JG69" s="37"/>
      <c r="JH69" s="37"/>
      <c r="JI69" s="37">
        <f>'[2]Свод по МО_вся численность'!FI69</f>
        <v>0</v>
      </c>
      <c r="JJ69" s="37">
        <f>'[2]Свод по МО_вся численность'!FJ69</f>
        <v>0</v>
      </c>
      <c r="JK69" s="37"/>
      <c r="JL69" s="37"/>
      <c r="JM69" s="38">
        <f t="shared" si="917"/>
        <v>0</v>
      </c>
      <c r="JN69" s="37">
        <f>'[2]Свод по МО_вся численность'!FK69</f>
        <v>0</v>
      </c>
      <c r="JO69" s="37">
        <f>'[2]Свод по МО_вся численность'!FL69</f>
        <v>0</v>
      </c>
      <c r="JP69" s="37"/>
      <c r="JQ69" s="37"/>
      <c r="JR69" s="37"/>
      <c r="JS69" s="37">
        <f>'[2]Свод по МО_вся численность'!FM69</f>
        <v>0</v>
      </c>
      <c r="JT69" s="37">
        <f>'[2]Свод по МО_вся численность'!FN69</f>
        <v>0</v>
      </c>
      <c r="JU69" s="37"/>
      <c r="JV69" s="37"/>
      <c r="JW69" s="37"/>
      <c r="JX69" s="37">
        <f>'[2]Свод по МО_вся численность'!FO69</f>
        <v>0</v>
      </c>
      <c r="JY69" s="37">
        <f>'[2]Свод по МО_вся численность'!FP69</f>
        <v>0</v>
      </c>
      <c r="JZ69" s="37"/>
      <c r="KA69" s="37"/>
      <c r="KB69" s="37"/>
      <c r="KC69" s="37">
        <f>'[2]Свод по МО_вся численность'!FQ69</f>
        <v>0</v>
      </c>
      <c r="KD69" s="37">
        <f>'[2]Свод по МО_вся численность'!FR69</f>
        <v>0</v>
      </c>
      <c r="KE69" s="37"/>
      <c r="KF69" s="37"/>
      <c r="KG69" s="38">
        <f t="shared" si="925"/>
        <v>0</v>
      </c>
      <c r="KH69" s="37">
        <f>'[2]Свод по МО_вся численность'!FS69</f>
        <v>0</v>
      </c>
      <c r="KI69" s="37">
        <f>'[2]Свод по МО_вся численность'!FT69</f>
        <v>0</v>
      </c>
      <c r="KJ69" s="37"/>
      <c r="KK69" s="37"/>
      <c r="KL69" s="37"/>
      <c r="KM69" s="37">
        <f>'[2]Свод по МО_вся численность'!FU69</f>
        <v>0</v>
      </c>
      <c r="KN69" s="37">
        <f>'[2]Свод по МО_вся численность'!FV69</f>
        <v>0</v>
      </c>
      <c r="KO69" s="37"/>
      <c r="KP69" s="37"/>
      <c r="KQ69" s="37"/>
      <c r="KR69" s="37">
        <f>'[2]Свод по МО_вся численность'!FW69</f>
        <v>0</v>
      </c>
      <c r="KS69" s="37">
        <f>'[2]Свод по МО_вся численность'!FX69</f>
        <v>0</v>
      </c>
      <c r="KT69" s="37"/>
      <c r="KU69" s="37"/>
      <c r="KV69" s="38">
        <f t="shared" si="931"/>
        <v>0</v>
      </c>
      <c r="KW69" s="37">
        <f>'[2]Свод по МО_вся численность'!FY69</f>
        <v>0</v>
      </c>
      <c r="KX69" s="37">
        <f>'[2]Свод по МО_вся численность'!FZ69</f>
        <v>0</v>
      </c>
      <c r="KY69" s="37"/>
      <c r="KZ69" s="37"/>
      <c r="LA69" s="37"/>
      <c r="LB69" s="37">
        <f>'[2]Свод по МО_вся численность'!GA69</f>
        <v>0</v>
      </c>
      <c r="LC69" s="37">
        <f>'[2]Свод по МО_вся численность'!GB69</f>
        <v>0</v>
      </c>
      <c r="LD69" s="37"/>
      <c r="LE69" s="37"/>
      <c r="LF69" s="37"/>
      <c r="LG69" s="37">
        <f>'[2]Свод по МО_вся численность'!GC69</f>
        <v>0</v>
      </c>
      <c r="LH69" s="37">
        <f>'[2]Свод по МО_вся численность'!GD69</f>
        <v>0</v>
      </c>
      <c r="LI69" s="37"/>
      <c r="LJ69" s="37"/>
      <c r="LK69" s="37"/>
      <c r="LL69" s="37">
        <f>'[2]Свод по МО_вся численность'!GE69</f>
        <v>0</v>
      </c>
      <c r="LM69" s="37">
        <f>'[2]Свод по МО_вся численность'!GF69</f>
        <v>0</v>
      </c>
      <c r="LN69" s="37"/>
      <c r="LO69" s="37"/>
      <c r="LP69" s="37"/>
      <c r="LQ69" s="37">
        <f>'[2]Свод по МО_вся численность'!GG69</f>
        <v>0</v>
      </c>
      <c r="LR69" s="37">
        <f>'[2]Свод по МО_вся численность'!GH69</f>
        <v>0</v>
      </c>
      <c r="LS69" s="37"/>
      <c r="LT69" s="37"/>
      <c r="LU69" s="37">
        <f t="shared" si="81"/>
        <v>0</v>
      </c>
      <c r="LV69" s="37">
        <f>'[2]Свод по МО_вся численность'!GI69</f>
        <v>0</v>
      </c>
      <c r="LW69" s="37">
        <f>'[2]Свод по МО_вся численность'!GJ69</f>
        <v>0</v>
      </c>
      <c r="LX69" s="37"/>
      <c r="LY69" s="37"/>
      <c r="LZ69" s="37"/>
      <c r="MA69" s="37">
        <f>'[2]Свод по МО_вся численность'!GK69</f>
        <v>0</v>
      </c>
      <c r="MB69" s="37">
        <f>'[2]Свод по МО_вся численность'!GL69</f>
        <v>0</v>
      </c>
      <c r="MC69" s="37"/>
      <c r="MD69" s="37"/>
      <c r="ME69" s="37"/>
      <c r="MF69" s="37">
        <f>'[2]Свод по МО_вся численность'!GM69</f>
        <v>0</v>
      </c>
      <c r="MG69" s="37">
        <f>'[2]Свод по МО_вся численность'!GN69</f>
        <v>0</v>
      </c>
      <c r="MH69" s="37"/>
      <c r="MI69" s="37"/>
      <c r="MJ69" s="37"/>
      <c r="MK69" s="37">
        <f>'[2]Свод по МО_вся численность'!GO69</f>
        <v>0</v>
      </c>
      <c r="ML69" s="37">
        <f>'[2]Свод по МО_вся численность'!GP69</f>
        <v>0</v>
      </c>
      <c r="MM69" s="37"/>
      <c r="MN69" s="37"/>
      <c r="MO69" s="23">
        <f t="shared" si="132"/>
        <v>0</v>
      </c>
      <c r="MP69" s="37">
        <f>'[2]Свод по МО_вся численность'!GQ69</f>
        <v>0</v>
      </c>
      <c r="MQ69" s="37">
        <f>'[2]Свод по МО_вся численность'!GR69</f>
        <v>0</v>
      </c>
      <c r="MR69" s="37"/>
      <c r="MS69" s="37"/>
      <c r="MT69" s="23">
        <f t="shared" si="134"/>
        <v>0</v>
      </c>
      <c r="MU69" s="37">
        <f>'[2]Свод по МО_вся численность'!GS69</f>
        <v>0</v>
      </c>
      <c r="MV69" s="37">
        <f>'[2]Свод по МО_вся численность'!GT69</f>
        <v>0</v>
      </c>
      <c r="MW69" s="37">
        <f t="shared" si="954"/>
        <v>0</v>
      </c>
      <c r="MX69" s="37">
        <f t="shared" si="954"/>
        <v>0</v>
      </c>
      <c r="MY69" s="37">
        <f t="shared" si="950"/>
        <v>0</v>
      </c>
      <c r="MZ69" s="37">
        <f>'[2]Свод по МО_вся численность'!GU69</f>
        <v>0</v>
      </c>
      <c r="NA69" s="37">
        <f>'[2]Свод по МО_вся численность'!GV69</f>
        <v>0</v>
      </c>
      <c r="NB69" s="37"/>
      <c r="NC69" s="37"/>
      <c r="ND69" s="37"/>
      <c r="NE69" s="23">
        <f t="shared" si="955"/>
        <v>0</v>
      </c>
      <c r="NF69" s="23">
        <f t="shared" si="956"/>
        <v>0</v>
      </c>
      <c r="NG69" s="41"/>
      <c r="NH69" s="41"/>
      <c r="NI69" s="30">
        <v>0</v>
      </c>
      <c r="NJ69" s="30">
        <v>0</v>
      </c>
      <c r="NK69" s="42"/>
    </row>
    <row r="70" spans="1:375" ht="20.25" x14ac:dyDescent="0.3">
      <c r="A70" s="55">
        <v>54</v>
      </c>
      <c r="B70" s="32" t="s">
        <v>160</v>
      </c>
      <c r="C70" s="37">
        <f>'[2]Свод по МО_вся численность'!AM70</f>
        <v>0</v>
      </c>
      <c r="D70" s="37">
        <f>'[2]Свод по МО_вся численность'!AN70</f>
        <v>0</v>
      </c>
      <c r="E70" s="37">
        <f t="shared" si="823"/>
        <v>0</v>
      </c>
      <c r="F70" s="37">
        <f t="shared" si="823"/>
        <v>0</v>
      </c>
      <c r="G70" s="38">
        <f t="shared" si="824"/>
        <v>0</v>
      </c>
      <c r="H70" s="39"/>
      <c r="I70" s="39"/>
      <c r="J70" s="37"/>
      <c r="K70" s="37"/>
      <c r="L70" s="37">
        <f>'[2]Свод по МО_вся численность'!AS70</f>
        <v>0</v>
      </c>
      <c r="M70" s="37">
        <f>'[2]Свод по МО_вся численность'!AT70</f>
        <v>0</v>
      </c>
      <c r="N70" s="37">
        <f t="shared" si="825"/>
        <v>0</v>
      </c>
      <c r="O70" s="37">
        <f t="shared" si="825"/>
        <v>0</v>
      </c>
      <c r="P70" s="37">
        <f t="shared" si="826"/>
        <v>0</v>
      </c>
      <c r="Q70" s="37"/>
      <c r="R70" s="37"/>
      <c r="S70" s="37"/>
      <c r="T70" s="37"/>
      <c r="U70" s="37">
        <f>'[2]Свод по МО_вся численность'!AY70</f>
        <v>0</v>
      </c>
      <c r="V70" s="37">
        <f>'[2]Свод по МО_вся численность'!AZ70</f>
        <v>0</v>
      </c>
      <c r="W70" s="37">
        <f t="shared" si="827"/>
        <v>0</v>
      </c>
      <c r="X70" s="37">
        <f t="shared" si="827"/>
        <v>0</v>
      </c>
      <c r="Y70" s="37">
        <f t="shared" si="828"/>
        <v>0</v>
      </c>
      <c r="Z70" s="37"/>
      <c r="AA70" s="37"/>
      <c r="AB70" s="37"/>
      <c r="AC70" s="37"/>
      <c r="AD70" s="37">
        <f>'[2]Свод по МО_вся численность'!BE70</f>
        <v>0</v>
      </c>
      <c r="AE70" s="37">
        <f>'[2]Свод по МО_вся численность'!BF70</f>
        <v>0</v>
      </c>
      <c r="AF70" s="37">
        <f t="shared" si="829"/>
        <v>0</v>
      </c>
      <c r="AG70" s="37">
        <f t="shared" si="829"/>
        <v>0</v>
      </c>
      <c r="AH70" s="38">
        <f t="shared" si="830"/>
        <v>0</v>
      </c>
      <c r="AI70" s="37"/>
      <c r="AJ70" s="37"/>
      <c r="AK70" s="37"/>
      <c r="AL70" s="37"/>
      <c r="AM70" s="37">
        <f>'[2]Свод по МО_вся численность'!BK70</f>
        <v>0</v>
      </c>
      <c r="AN70" s="37">
        <f>'[2]Свод по МО_вся численность'!BL70</f>
        <v>0</v>
      </c>
      <c r="AO70" s="37">
        <f t="shared" si="831"/>
        <v>0</v>
      </c>
      <c r="AP70" s="37">
        <f t="shared" si="831"/>
        <v>0</v>
      </c>
      <c r="AQ70" s="37">
        <f t="shared" si="832"/>
        <v>0</v>
      </c>
      <c r="AR70" s="37"/>
      <c r="AS70" s="37"/>
      <c r="AT70" s="37"/>
      <c r="AU70" s="37"/>
      <c r="AV70" s="37">
        <f>'[2]Свод по МО_вся численность'!BQ70</f>
        <v>0</v>
      </c>
      <c r="AW70" s="37">
        <f>'[2]Свод по МО_вся численность'!BR70</f>
        <v>0</v>
      </c>
      <c r="AX70" s="37"/>
      <c r="AY70" s="37"/>
      <c r="AZ70" s="37">
        <f t="shared" si="834"/>
        <v>0</v>
      </c>
      <c r="BA70" s="37"/>
      <c r="BB70" s="37"/>
      <c r="BC70" s="37"/>
      <c r="BD70" s="37"/>
      <c r="BE70" s="37">
        <f>'[2]Свод по МО_вся численность'!BW70</f>
        <v>0</v>
      </c>
      <c r="BF70" s="37">
        <f>'[2]Свод по МО_вся численность'!BX70</f>
        <v>0</v>
      </c>
      <c r="BG70" s="39"/>
      <c r="BH70" s="39"/>
      <c r="BI70" s="37"/>
      <c r="BJ70" s="37"/>
      <c r="BK70" s="39"/>
      <c r="BL70" s="37">
        <f>'[2]Свод по МО_вся численность'!CE70</f>
        <v>0</v>
      </c>
      <c r="BM70" s="37">
        <f>'[2]Свод по МО_вся численность'!CF70</f>
        <v>0</v>
      </c>
      <c r="BN70" s="37"/>
      <c r="BO70" s="37"/>
      <c r="BP70" s="39"/>
      <c r="BQ70" s="37">
        <f>'[2]Свод по МО_вся численность'!CG70</f>
        <v>0</v>
      </c>
      <c r="BR70" s="37">
        <f>'[2]Свод по МО_вся численность'!CH70</f>
        <v>0</v>
      </c>
      <c r="BS70" s="37"/>
      <c r="BT70" s="37"/>
      <c r="BU70" s="39"/>
      <c r="BV70" s="37">
        <f>'[2]Свод по МО_вся численность'!CI70</f>
        <v>0</v>
      </c>
      <c r="BW70" s="37">
        <f>'[2]Свод по МО_вся численность'!CJ70</f>
        <v>0</v>
      </c>
      <c r="BX70" s="37"/>
      <c r="BY70" s="37"/>
      <c r="BZ70" s="39"/>
      <c r="CA70" s="37">
        <f>'[2]Свод по МО_вся численность'!CK70</f>
        <v>0</v>
      </c>
      <c r="CB70" s="37">
        <f>'[2]Свод по МО_вся численность'!CL70</f>
        <v>0</v>
      </c>
      <c r="CC70" s="37"/>
      <c r="CD70" s="37"/>
      <c r="CE70" s="39"/>
      <c r="CF70" s="37">
        <f>'[2]Свод по МО_вся численность'!CM70</f>
        <v>0</v>
      </c>
      <c r="CG70" s="37">
        <f>'[2]Свод по МО_вся численность'!CN70</f>
        <v>0</v>
      </c>
      <c r="CH70" s="37"/>
      <c r="CI70" s="37"/>
      <c r="CJ70" s="39"/>
      <c r="CK70" s="37">
        <f>'[2]Свод по МО_вся численность'!CO70</f>
        <v>0</v>
      </c>
      <c r="CL70" s="37">
        <f>'[2]Свод по МО_вся численность'!CP70</f>
        <v>0</v>
      </c>
      <c r="CM70" s="37"/>
      <c r="CN70" s="37"/>
      <c r="CO70" s="39"/>
      <c r="CP70" s="37">
        <f>'[2]Свод по МО_вся численность'!CQ70</f>
        <v>0</v>
      </c>
      <c r="CQ70" s="37">
        <f>'[2]Свод по МО_вся численность'!CR70</f>
        <v>0</v>
      </c>
      <c r="CR70" s="37"/>
      <c r="CS70" s="37"/>
      <c r="CT70" s="37"/>
      <c r="CU70" s="37">
        <f>'[2]Свод по МО_вся численность'!CS70</f>
        <v>0</v>
      </c>
      <c r="CV70" s="37">
        <f>'[2]Свод по МО_вся численность'!CT70</f>
        <v>0</v>
      </c>
      <c r="CW70" s="37"/>
      <c r="CX70" s="37"/>
      <c r="CY70" s="37"/>
      <c r="CZ70" s="37">
        <f>'[2]Свод по МО_вся численность'!CU70</f>
        <v>0</v>
      </c>
      <c r="DA70" s="37">
        <f>'[2]Свод по МО_вся численность'!CV70</f>
        <v>0</v>
      </c>
      <c r="DB70" s="37"/>
      <c r="DC70" s="37"/>
      <c r="DD70" s="37"/>
      <c r="DE70" s="37">
        <f>'[2]Свод по МО_вся численность'!CW70</f>
        <v>0</v>
      </c>
      <c r="DF70" s="37">
        <f>'[2]Свод по МО_вся численность'!CX70</f>
        <v>0</v>
      </c>
      <c r="DG70" s="37"/>
      <c r="DH70" s="37"/>
      <c r="DI70" s="37"/>
      <c r="DJ70" s="37">
        <f>'[2]Свод по МО_вся численность'!CY70</f>
        <v>0</v>
      </c>
      <c r="DK70" s="37">
        <f>'[2]Свод по МО_вся численность'!CZ70</f>
        <v>0</v>
      </c>
      <c r="DL70" s="37"/>
      <c r="DM70" s="37"/>
      <c r="DN70" s="37"/>
      <c r="DO70" s="37">
        <f>'[2]Свод по МО_вся численность'!DA70</f>
        <v>0</v>
      </c>
      <c r="DP70" s="37">
        <f>'[2]Свод по МО_вся численность'!DB70</f>
        <v>0</v>
      </c>
      <c r="DQ70" s="37"/>
      <c r="DR70" s="37"/>
      <c r="DS70" s="37"/>
      <c r="DT70" s="37">
        <f>'[2]Свод по МО_вся численность'!DC70</f>
        <v>0</v>
      </c>
      <c r="DU70" s="37">
        <f>'[2]Свод по МО_вся численность'!DD70</f>
        <v>0</v>
      </c>
      <c r="DV70" s="37"/>
      <c r="DW70" s="37"/>
      <c r="DX70" s="37"/>
      <c r="DY70" s="37">
        <f>'[2]Свод по МО_вся численность'!DE70</f>
        <v>0</v>
      </c>
      <c r="DZ70" s="37">
        <f>'[2]Свод по МО_вся численность'!DF70</f>
        <v>0</v>
      </c>
      <c r="EA70" s="37"/>
      <c r="EB70" s="37"/>
      <c r="EC70" s="37"/>
      <c r="ED70" s="37">
        <f>'[2]Свод по МО_вся численность'!DG70</f>
        <v>0</v>
      </c>
      <c r="EE70" s="37">
        <f>'[2]Свод по МО_вся численность'!DH70</f>
        <v>0</v>
      </c>
      <c r="EF70" s="37"/>
      <c r="EG70" s="37"/>
      <c r="EH70" s="23">
        <f t="shared" si="108"/>
        <v>0</v>
      </c>
      <c r="EI70" s="37">
        <f>'[2]Свод по МО_вся численность'!DI70</f>
        <v>0</v>
      </c>
      <c r="EJ70" s="37">
        <f>'[2]Свод по МО_вся численность'!DJ70</f>
        <v>0</v>
      </c>
      <c r="EK70" s="37"/>
      <c r="EL70" s="37"/>
      <c r="EM70" s="23">
        <f t="shared" si="110"/>
        <v>0</v>
      </c>
      <c r="EN70" s="37">
        <f>'[2]Свод по МО_вся численность'!DK70</f>
        <v>0</v>
      </c>
      <c r="EO70" s="37">
        <f>'[2]Свод по МО_вся численность'!DL70</f>
        <v>0</v>
      </c>
      <c r="EP70" s="37"/>
      <c r="EQ70" s="37"/>
      <c r="ER70" s="37"/>
      <c r="ES70" s="37">
        <f>'[2]Свод по МО_вся численность'!DM70</f>
        <v>0</v>
      </c>
      <c r="ET70" s="37">
        <f>'[2]Свод по МО_вся численность'!DN70</f>
        <v>0</v>
      </c>
      <c r="EU70" s="37"/>
      <c r="EV70" s="37"/>
      <c r="EW70" s="38"/>
      <c r="EX70" s="37">
        <f>'[2]Свод по МО_вся численность'!DO70</f>
        <v>0</v>
      </c>
      <c r="EY70" s="37">
        <f>'[2]Свод по МО_вся численность'!DP70</f>
        <v>0</v>
      </c>
      <c r="EZ70" s="37"/>
      <c r="FA70" s="37"/>
      <c r="FB70" s="37"/>
      <c r="FC70" s="37">
        <f>'[2]Свод по МО_вся численность'!DQ70</f>
        <v>0</v>
      </c>
      <c r="FD70" s="37">
        <f>'[2]Свод по МО_вся численность'!DR70</f>
        <v>0</v>
      </c>
      <c r="FE70" s="37"/>
      <c r="FF70" s="37"/>
      <c r="FG70" s="37"/>
      <c r="FH70" s="37">
        <f>'[2]Свод по МО_вся численность'!DS70</f>
        <v>0</v>
      </c>
      <c r="FI70" s="37">
        <f>'[2]Свод по МО_вся численность'!DT70</f>
        <v>0</v>
      </c>
      <c r="FJ70" s="37"/>
      <c r="FK70" s="37"/>
      <c r="FL70" s="37"/>
      <c r="FM70" s="37">
        <f>'[2]Свод по МО_вся численность'!DU70</f>
        <v>0</v>
      </c>
      <c r="FN70" s="37">
        <f>'[2]Свод по МО_вся численность'!DV70</f>
        <v>0</v>
      </c>
      <c r="FO70" s="37"/>
      <c r="FP70" s="37"/>
      <c r="FQ70" s="37"/>
      <c r="FR70" s="37">
        <f>'[2]Свод по МО_вся численность'!DW70</f>
        <v>0</v>
      </c>
      <c r="FS70" s="37">
        <f>'[2]Свод по МО_вся численность'!DX70</f>
        <v>0</v>
      </c>
      <c r="FT70" s="37"/>
      <c r="FU70" s="37"/>
      <c r="FV70" s="37"/>
      <c r="FW70" s="37">
        <f>'[2]Свод по МО_вся численность'!DY70</f>
        <v>0</v>
      </c>
      <c r="FX70" s="37">
        <f>'[2]Свод по МО_вся численность'!DZ70</f>
        <v>0</v>
      </c>
      <c r="FY70" s="37"/>
      <c r="FZ70" s="37"/>
      <c r="GA70" s="37"/>
      <c r="GB70" s="37">
        <f>'[2]Свод по МО_вся численность'!EA70</f>
        <v>0</v>
      </c>
      <c r="GC70" s="37">
        <f>'[2]Свод по МО_вся численность'!EB70</f>
        <v>0</v>
      </c>
      <c r="GD70" s="37"/>
      <c r="GE70" s="37"/>
      <c r="GF70" s="37"/>
      <c r="GG70" s="37">
        <f>'[2]Свод по МО_вся численность'!EC70</f>
        <v>0</v>
      </c>
      <c r="GH70" s="37">
        <f>'[2]Свод по МО_вся численность'!ED70</f>
        <v>0</v>
      </c>
      <c r="GI70" s="37"/>
      <c r="GJ70" s="37"/>
      <c r="GK70" s="37"/>
      <c r="GL70" s="37">
        <f>'[2]Свод по МО_вся численность'!EE70</f>
        <v>0</v>
      </c>
      <c r="GM70" s="37">
        <f>'[2]Свод по МО_вся численность'!EF70</f>
        <v>0</v>
      </c>
      <c r="GN70" s="37"/>
      <c r="GO70" s="37"/>
      <c r="GP70" s="37"/>
      <c r="GQ70" s="37">
        <f>'[2]Свод по МО_вся численность'!EG70</f>
        <v>0</v>
      </c>
      <c r="GR70" s="37">
        <f>'[2]Свод по МО_вся численность'!EH70</f>
        <v>0</v>
      </c>
      <c r="GS70" s="37"/>
      <c r="GT70" s="37"/>
      <c r="GU70" s="37"/>
      <c r="GV70" s="37">
        <f>'[2]Свод по МО_вся численность'!EI70</f>
        <v>0</v>
      </c>
      <c r="GW70" s="37">
        <f>'[2]Свод по МО_вся численность'!EJ70</f>
        <v>0</v>
      </c>
      <c r="GX70" s="37"/>
      <c r="GY70" s="37"/>
      <c r="GZ70" s="37"/>
      <c r="HA70" s="37">
        <f>'[2]Свод по МО_вся численность'!EK70</f>
        <v>0</v>
      </c>
      <c r="HB70" s="37">
        <f>'[2]Свод по МО_вся численность'!EL70</f>
        <v>0</v>
      </c>
      <c r="HC70" s="37"/>
      <c r="HD70" s="37"/>
      <c r="HE70" s="37"/>
      <c r="HF70" s="37">
        <f>'[2]Свод по МО_вся численность'!EM70</f>
        <v>0</v>
      </c>
      <c r="HG70" s="37">
        <f>'[2]Свод по МО_вся численность'!EN70</f>
        <v>0</v>
      </c>
      <c r="HH70" s="37"/>
      <c r="HI70" s="37"/>
      <c r="HJ70" s="37"/>
      <c r="HK70" s="37">
        <f>'[2]Свод по МО_вся численность'!EO70</f>
        <v>0</v>
      </c>
      <c r="HL70" s="37">
        <f>'[2]Свод по МО_вся численность'!EP70</f>
        <v>0</v>
      </c>
      <c r="HM70" s="37"/>
      <c r="HN70" s="37"/>
      <c r="HO70" s="37"/>
      <c r="HP70" s="37">
        <f>'[2]Свод по МО_вся численность'!EQ70</f>
        <v>0</v>
      </c>
      <c r="HQ70" s="37">
        <f>'[2]Свод по МО_вся численность'!ER70</f>
        <v>0</v>
      </c>
      <c r="HR70" s="37"/>
      <c r="HS70" s="37"/>
      <c r="HT70" s="37"/>
      <c r="HU70" s="37">
        <f>'[2]Свод по МО_вся численность'!ES70</f>
        <v>0</v>
      </c>
      <c r="HV70" s="37">
        <f>'[2]Свод по МО_вся численность'!ET70</f>
        <v>0</v>
      </c>
      <c r="HW70" s="37"/>
      <c r="HX70" s="37"/>
      <c r="HY70" s="37"/>
      <c r="HZ70" s="37">
        <f>'[2]Свод по МО_вся численность'!EU70</f>
        <v>0</v>
      </c>
      <c r="IA70" s="37">
        <f>'[2]Свод по МО_вся численность'!EV70</f>
        <v>0</v>
      </c>
      <c r="IB70" s="37"/>
      <c r="IC70" s="37"/>
      <c r="ID70" s="37"/>
      <c r="IE70" s="37">
        <f>'[2]Свод по МО_вся численность'!EW70</f>
        <v>0</v>
      </c>
      <c r="IF70" s="37">
        <f>'[2]Свод по МО_вся численность'!EX70</f>
        <v>0</v>
      </c>
      <c r="IG70" s="37"/>
      <c r="IH70" s="37"/>
      <c r="II70" s="37"/>
      <c r="IJ70" s="37">
        <f>'[2]Свод по МО_вся численность'!EY70</f>
        <v>0</v>
      </c>
      <c r="IK70" s="37">
        <f>'[2]Свод по МО_вся численность'!EZ70</f>
        <v>0</v>
      </c>
      <c r="IL70" s="37"/>
      <c r="IM70" s="37"/>
      <c r="IN70" s="37"/>
      <c r="IO70" s="37">
        <f>'[2]Свод по МО_вся численность'!FA70</f>
        <v>0</v>
      </c>
      <c r="IP70" s="37">
        <f>'[2]Свод по МО_вся численность'!FB70</f>
        <v>0</v>
      </c>
      <c r="IQ70" s="37"/>
      <c r="IR70" s="37"/>
      <c r="IS70" s="37"/>
      <c r="IT70" s="37">
        <f>'[2]Свод по МО_вся численность'!FC70</f>
        <v>0</v>
      </c>
      <c r="IU70" s="37">
        <f>'[2]Свод по МО_вся численность'!FD70</f>
        <v>0</v>
      </c>
      <c r="IV70" s="37"/>
      <c r="IW70" s="37"/>
      <c r="IX70" s="37"/>
      <c r="IY70" s="37">
        <f>'[2]Свод по МО_вся численность'!FE70</f>
        <v>0</v>
      </c>
      <c r="IZ70" s="37">
        <f>'[2]Свод по МО_вся численность'!FF70</f>
        <v>0</v>
      </c>
      <c r="JA70" s="37"/>
      <c r="JB70" s="37"/>
      <c r="JC70" s="37"/>
      <c r="JD70" s="37">
        <f>'[2]Свод по МО_вся численность'!FG70</f>
        <v>0</v>
      </c>
      <c r="JE70" s="37">
        <f>'[2]Свод по МО_вся численность'!FH70</f>
        <v>0</v>
      </c>
      <c r="JF70" s="37"/>
      <c r="JG70" s="37"/>
      <c r="JH70" s="37"/>
      <c r="JI70" s="37">
        <f>'[2]Свод по МО_вся численность'!FI70</f>
        <v>0</v>
      </c>
      <c r="JJ70" s="37">
        <f>'[2]Свод по МО_вся численность'!FJ70</f>
        <v>0</v>
      </c>
      <c r="JK70" s="37"/>
      <c r="JL70" s="37"/>
      <c r="JM70" s="38">
        <f t="shared" si="917"/>
        <v>0</v>
      </c>
      <c r="JN70" s="37">
        <f>'[2]Свод по МО_вся численность'!FK70</f>
        <v>0</v>
      </c>
      <c r="JO70" s="37">
        <f>'[2]Свод по МО_вся численность'!FL70</f>
        <v>0</v>
      </c>
      <c r="JP70" s="37"/>
      <c r="JQ70" s="37"/>
      <c r="JR70" s="37"/>
      <c r="JS70" s="37">
        <f>'[2]Свод по МО_вся численность'!FM70</f>
        <v>0</v>
      </c>
      <c r="JT70" s="37">
        <f>'[2]Свод по МО_вся численность'!FN70</f>
        <v>0</v>
      </c>
      <c r="JU70" s="37"/>
      <c r="JV70" s="37"/>
      <c r="JW70" s="37"/>
      <c r="JX70" s="37">
        <f>'[2]Свод по МО_вся численность'!FO70</f>
        <v>0</v>
      </c>
      <c r="JY70" s="37">
        <f>'[2]Свод по МО_вся численность'!FP70</f>
        <v>0</v>
      </c>
      <c r="JZ70" s="37"/>
      <c r="KA70" s="37"/>
      <c r="KB70" s="37"/>
      <c r="KC70" s="37">
        <f>'[2]Свод по МО_вся численность'!FQ70</f>
        <v>0</v>
      </c>
      <c r="KD70" s="37">
        <f>'[2]Свод по МО_вся численность'!FR70</f>
        <v>0</v>
      </c>
      <c r="KE70" s="37"/>
      <c r="KF70" s="37"/>
      <c r="KG70" s="38">
        <f t="shared" si="925"/>
        <v>0</v>
      </c>
      <c r="KH70" s="37">
        <f>'[2]Свод по МО_вся численность'!FS70</f>
        <v>0</v>
      </c>
      <c r="KI70" s="37">
        <f>'[2]Свод по МО_вся численность'!FT70</f>
        <v>0</v>
      </c>
      <c r="KJ70" s="37"/>
      <c r="KK70" s="37"/>
      <c r="KL70" s="37"/>
      <c r="KM70" s="37">
        <f>'[2]Свод по МО_вся численность'!FU70</f>
        <v>0</v>
      </c>
      <c r="KN70" s="37">
        <f>'[2]Свод по МО_вся численность'!FV70</f>
        <v>0</v>
      </c>
      <c r="KO70" s="37"/>
      <c r="KP70" s="37"/>
      <c r="KQ70" s="37"/>
      <c r="KR70" s="37">
        <f>'[2]Свод по МО_вся численность'!FW70</f>
        <v>0</v>
      </c>
      <c r="KS70" s="37">
        <f>'[2]Свод по МО_вся численность'!FX70</f>
        <v>0</v>
      </c>
      <c r="KT70" s="37"/>
      <c r="KU70" s="37"/>
      <c r="KV70" s="38">
        <f t="shared" si="931"/>
        <v>0</v>
      </c>
      <c r="KW70" s="37">
        <f>'[2]Свод по МО_вся численность'!FY70</f>
        <v>0</v>
      </c>
      <c r="KX70" s="37">
        <f>'[2]Свод по МО_вся численность'!FZ70</f>
        <v>0</v>
      </c>
      <c r="KY70" s="37"/>
      <c r="KZ70" s="37"/>
      <c r="LA70" s="37"/>
      <c r="LB70" s="37">
        <f>'[2]Свод по МО_вся численность'!GA70</f>
        <v>0</v>
      </c>
      <c r="LC70" s="37">
        <f>'[2]Свод по МО_вся численность'!GB70</f>
        <v>0</v>
      </c>
      <c r="LD70" s="37"/>
      <c r="LE70" s="37"/>
      <c r="LF70" s="37"/>
      <c r="LG70" s="37">
        <f>'[2]Свод по МО_вся численность'!GC70</f>
        <v>0</v>
      </c>
      <c r="LH70" s="37">
        <f>'[2]Свод по МО_вся численность'!GD70</f>
        <v>0</v>
      </c>
      <c r="LI70" s="37"/>
      <c r="LJ70" s="37"/>
      <c r="LK70" s="37"/>
      <c r="LL70" s="37">
        <f>'[2]Свод по МО_вся численность'!GE70</f>
        <v>0</v>
      </c>
      <c r="LM70" s="37">
        <f>'[2]Свод по МО_вся численность'!GF70</f>
        <v>0</v>
      </c>
      <c r="LN70" s="37"/>
      <c r="LO70" s="37"/>
      <c r="LP70" s="37"/>
      <c r="LQ70" s="37">
        <f>'[2]Свод по МО_вся численность'!GG70</f>
        <v>0</v>
      </c>
      <c r="LR70" s="37">
        <f>'[2]Свод по МО_вся численность'!GH70</f>
        <v>0</v>
      </c>
      <c r="LS70" s="37"/>
      <c r="LT70" s="37"/>
      <c r="LU70" s="37">
        <f t="shared" si="81"/>
        <v>0</v>
      </c>
      <c r="LV70" s="37">
        <f>'[2]Свод по МО_вся численность'!GI70</f>
        <v>0</v>
      </c>
      <c r="LW70" s="37">
        <f>'[2]Свод по МО_вся численность'!GJ70</f>
        <v>0</v>
      </c>
      <c r="LX70" s="37"/>
      <c r="LY70" s="37"/>
      <c r="LZ70" s="37"/>
      <c r="MA70" s="37">
        <f>'[2]Свод по МО_вся численность'!GK70</f>
        <v>0</v>
      </c>
      <c r="MB70" s="37">
        <f>'[2]Свод по МО_вся численность'!GL70</f>
        <v>0</v>
      </c>
      <c r="MC70" s="37"/>
      <c r="MD70" s="37"/>
      <c r="ME70" s="37"/>
      <c r="MF70" s="37">
        <f>'[2]Свод по МО_вся численность'!GM70</f>
        <v>0</v>
      </c>
      <c r="MG70" s="37">
        <f>'[2]Свод по МО_вся численность'!GN70</f>
        <v>0</v>
      </c>
      <c r="MH70" s="37"/>
      <c r="MI70" s="37"/>
      <c r="MJ70" s="37"/>
      <c r="MK70" s="37">
        <f>'[2]Свод по МО_вся численность'!GO70</f>
        <v>0</v>
      </c>
      <c r="ML70" s="37">
        <f>'[2]Свод по МО_вся численность'!GP70</f>
        <v>0</v>
      </c>
      <c r="MM70" s="37"/>
      <c r="MN70" s="37"/>
      <c r="MO70" s="23">
        <f t="shared" si="132"/>
        <v>0</v>
      </c>
      <c r="MP70" s="37">
        <f>'[2]Свод по МО_вся численность'!GQ70</f>
        <v>0</v>
      </c>
      <c r="MQ70" s="37">
        <f>'[2]Свод по МО_вся численность'!GR70</f>
        <v>0</v>
      </c>
      <c r="MR70" s="37"/>
      <c r="MS70" s="37"/>
      <c r="MT70" s="23">
        <f t="shared" si="134"/>
        <v>0</v>
      </c>
      <c r="MU70" s="37">
        <f>'[2]Свод по МО_вся численность'!GS70</f>
        <v>0</v>
      </c>
      <c r="MV70" s="37">
        <f>'[2]Свод по МО_вся численность'!GT70</f>
        <v>0</v>
      </c>
      <c r="MW70" s="37">
        <f t="shared" si="954"/>
        <v>0</v>
      </c>
      <c r="MX70" s="37">
        <f t="shared" si="954"/>
        <v>0</v>
      </c>
      <c r="MY70" s="37">
        <f t="shared" si="950"/>
        <v>0</v>
      </c>
      <c r="MZ70" s="37">
        <f>'[2]Свод по МО_вся численность'!GU70</f>
        <v>0</v>
      </c>
      <c r="NA70" s="37">
        <f>'[2]Свод по МО_вся численность'!GV70</f>
        <v>0</v>
      </c>
      <c r="NB70" s="37"/>
      <c r="NC70" s="37"/>
      <c r="ND70" s="37"/>
      <c r="NE70" s="23">
        <f t="shared" si="955"/>
        <v>0</v>
      </c>
      <c r="NF70" s="23">
        <f t="shared" si="956"/>
        <v>0</v>
      </c>
      <c r="NG70" s="41"/>
      <c r="NH70" s="41"/>
      <c r="NI70" s="30">
        <v>0</v>
      </c>
      <c r="NJ70" s="30">
        <v>0</v>
      </c>
      <c r="NK70" s="42"/>
    </row>
    <row r="71" spans="1:375" ht="20.25" x14ac:dyDescent="0.3">
      <c r="A71" s="55">
        <v>55</v>
      </c>
      <c r="B71" s="32" t="s">
        <v>161</v>
      </c>
      <c r="C71" s="37">
        <f>'[2]Свод по МО_вся численность'!AM71</f>
        <v>0</v>
      </c>
      <c r="D71" s="37">
        <f>'[2]Свод по МО_вся численность'!AN71</f>
        <v>0</v>
      </c>
      <c r="E71" s="37">
        <f t="shared" si="823"/>
        <v>0</v>
      </c>
      <c r="F71" s="37">
        <f t="shared" si="823"/>
        <v>0</v>
      </c>
      <c r="G71" s="38">
        <f t="shared" si="824"/>
        <v>0</v>
      </c>
      <c r="H71" s="39"/>
      <c r="I71" s="39"/>
      <c r="J71" s="37"/>
      <c r="K71" s="37"/>
      <c r="L71" s="37">
        <f>'[2]Свод по МО_вся численность'!AS71</f>
        <v>0</v>
      </c>
      <c r="M71" s="37">
        <f>'[2]Свод по МО_вся численность'!AT71</f>
        <v>0</v>
      </c>
      <c r="N71" s="37">
        <f t="shared" si="825"/>
        <v>0</v>
      </c>
      <c r="O71" s="37">
        <f t="shared" si="825"/>
        <v>0</v>
      </c>
      <c r="P71" s="37">
        <f t="shared" si="826"/>
        <v>0</v>
      </c>
      <c r="Q71" s="37"/>
      <c r="R71" s="37"/>
      <c r="S71" s="37"/>
      <c r="T71" s="37"/>
      <c r="U71" s="37">
        <f>'[2]Свод по МО_вся численность'!AY71</f>
        <v>0</v>
      </c>
      <c r="V71" s="37">
        <f>'[2]Свод по МО_вся численность'!AZ71</f>
        <v>0</v>
      </c>
      <c r="W71" s="37">
        <f t="shared" si="827"/>
        <v>0</v>
      </c>
      <c r="X71" s="37">
        <f t="shared" si="827"/>
        <v>0</v>
      </c>
      <c r="Y71" s="37">
        <f t="shared" si="828"/>
        <v>0</v>
      </c>
      <c r="Z71" s="37"/>
      <c r="AA71" s="37"/>
      <c r="AB71" s="37"/>
      <c r="AC71" s="37"/>
      <c r="AD71" s="37">
        <f>'[2]Свод по МО_вся численность'!BE71</f>
        <v>0</v>
      </c>
      <c r="AE71" s="37">
        <f>'[2]Свод по МО_вся численность'!BF71</f>
        <v>0</v>
      </c>
      <c r="AF71" s="37">
        <f t="shared" si="829"/>
        <v>0</v>
      </c>
      <c r="AG71" s="37">
        <f t="shared" si="829"/>
        <v>0</v>
      </c>
      <c r="AH71" s="38">
        <f t="shared" si="830"/>
        <v>0</v>
      </c>
      <c r="AI71" s="37"/>
      <c r="AJ71" s="37"/>
      <c r="AK71" s="37"/>
      <c r="AL71" s="37"/>
      <c r="AM71" s="37">
        <f>'[2]Свод по МО_вся численность'!BK71</f>
        <v>0</v>
      </c>
      <c r="AN71" s="37">
        <f>'[2]Свод по МО_вся численность'!BL71</f>
        <v>0</v>
      </c>
      <c r="AO71" s="37">
        <f t="shared" si="831"/>
        <v>0</v>
      </c>
      <c r="AP71" s="37">
        <f t="shared" si="831"/>
        <v>0</v>
      </c>
      <c r="AQ71" s="37">
        <f t="shared" si="832"/>
        <v>0</v>
      </c>
      <c r="AR71" s="37"/>
      <c r="AS71" s="37"/>
      <c r="AT71" s="37"/>
      <c r="AU71" s="37"/>
      <c r="AV71" s="37">
        <f>'[2]Свод по МО_вся численность'!BQ71</f>
        <v>0</v>
      </c>
      <c r="AW71" s="37">
        <f>'[2]Свод по МО_вся численность'!BR71</f>
        <v>0</v>
      </c>
      <c r="AX71" s="37"/>
      <c r="AY71" s="37"/>
      <c r="AZ71" s="37">
        <f t="shared" si="834"/>
        <v>0</v>
      </c>
      <c r="BA71" s="37"/>
      <c r="BB71" s="37"/>
      <c r="BC71" s="37"/>
      <c r="BD71" s="37"/>
      <c r="BE71" s="37">
        <f>'[2]Свод по МО_вся численность'!BW71</f>
        <v>0</v>
      </c>
      <c r="BF71" s="37">
        <f>'[2]Свод по МО_вся численность'!BX71</f>
        <v>0</v>
      </c>
      <c r="BG71" s="39"/>
      <c r="BH71" s="39"/>
      <c r="BI71" s="37"/>
      <c r="BJ71" s="37"/>
      <c r="BK71" s="39"/>
      <c r="BL71" s="37">
        <f>'[2]Свод по МО_вся численность'!CE71</f>
        <v>0</v>
      </c>
      <c r="BM71" s="37">
        <f>'[2]Свод по МО_вся численность'!CF71</f>
        <v>0</v>
      </c>
      <c r="BN71" s="37"/>
      <c r="BO71" s="37"/>
      <c r="BP71" s="39"/>
      <c r="BQ71" s="37">
        <f>'[2]Свод по МО_вся численность'!CG71</f>
        <v>0</v>
      </c>
      <c r="BR71" s="37">
        <f>'[2]Свод по МО_вся численность'!CH71</f>
        <v>0</v>
      </c>
      <c r="BS71" s="37"/>
      <c r="BT71" s="37"/>
      <c r="BU71" s="39"/>
      <c r="BV71" s="37">
        <f>'[2]Свод по МО_вся численность'!CI71</f>
        <v>0</v>
      </c>
      <c r="BW71" s="37">
        <f>'[2]Свод по МО_вся численность'!CJ71</f>
        <v>0</v>
      </c>
      <c r="BX71" s="37"/>
      <c r="BY71" s="37"/>
      <c r="BZ71" s="39"/>
      <c r="CA71" s="37">
        <f>'[2]Свод по МО_вся численность'!CK71</f>
        <v>0</v>
      </c>
      <c r="CB71" s="37">
        <f>'[2]Свод по МО_вся численность'!CL71</f>
        <v>0</v>
      </c>
      <c r="CC71" s="37"/>
      <c r="CD71" s="37"/>
      <c r="CE71" s="39"/>
      <c r="CF71" s="37">
        <f>'[2]Свод по МО_вся численность'!CM71</f>
        <v>0</v>
      </c>
      <c r="CG71" s="37">
        <f>'[2]Свод по МО_вся численность'!CN71</f>
        <v>0</v>
      </c>
      <c r="CH71" s="37"/>
      <c r="CI71" s="37"/>
      <c r="CJ71" s="39"/>
      <c r="CK71" s="37">
        <f>'[2]Свод по МО_вся численность'!CO71</f>
        <v>0</v>
      </c>
      <c r="CL71" s="37">
        <f>'[2]Свод по МО_вся численность'!CP71</f>
        <v>0</v>
      </c>
      <c r="CM71" s="37"/>
      <c r="CN71" s="37"/>
      <c r="CO71" s="39"/>
      <c r="CP71" s="37">
        <f>'[2]Свод по МО_вся численность'!CQ71</f>
        <v>0</v>
      </c>
      <c r="CQ71" s="37">
        <f>'[2]Свод по МО_вся численность'!CR71</f>
        <v>0</v>
      </c>
      <c r="CR71" s="37"/>
      <c r="CS71" s="37"/>
      <c r="CT71" s="37"/>
      <c r="CU71" s="37">
        <f>'[2]Свод по МО_вся численность'!CS71</f>
        <v>0</v>
      </c>
      <c r="CV71" s="37">
        <f>'[2]Свод по МО_вся численность'!CT71</f>
        <v>0</v>
      </c>
      <c r="CW71" s="37"/>
      <c r="CX71" s="37"/>
      <c r="CY71" s="37"/>
      <c r="CZ71" s="37">
        <f>'[2]Свод по МО_вся численность'!CU71</f>
        <v>0</v>
      </c>
      <c r="DA71" s="37">
        <f>'[2]Свод по МО_вся численность'!CV71</f>
        <v>0</v>
      </c>
      <c r="DB71" s="37"/>
      <c r="DC71" s="37"/>
      <c r="DD71" s="37"/>
      <c r="DE71" s="37">
        <f>'[2]Свод по МО_вся численность'!CW71</f>
        <v>0</v>
      </c>
      <c r="DF71" s="37">
        <f>'[2]Свод по МО_вся численность'!CX71</f>
        <v>0</v>
      </c>
      <c r="DG71" s="37"/>
      <c r="DH71" s="37"/>
      <c r="DI71" s="37"/>
      <c r="DJ71" s="37">
        <f>'[2]Свод по МО_вся численность'!CY71</f>
        <v>0</v>
      </c>
      <c r="DK71" s="37">
        <f>'[2]Свод по МО_вся численность'!CZ71</f>
        <v>0</v>
      </c>
      <c r="DL71" s="37"/>
      <c r="DM71" s="37"/>
      <c r="DN71" s="37"/>
      <c r="DO71" s="37">
        <f>'[2]Свод по МО_вся численность'!DA71</f>
        <v>0</v>
      </c>
      <c r="DP71" s="37">
        <f>'[2]Свод по МО_вся численность'!DB71</f>
        <v>0</v>
      </c>
      <c r="DQ71" s="37"/>
      <c r="DR71" s="37"/>
      <c r="DS71" s="37"/>
      <c r="DT71" s="37">
        <f>'[2]Свод по МО_вся численность'!DC71</f>
        <v>0</v>
      </c>
      <c r="DU71" s="37">
        <f>'[2]Свод по МО_вся численность'!DD71</f>
        <v>0</v>
      </c>
      <c r="DV71" s="37"/>
      <c r="DW71" s="37"/>
      <c r="DX71" s="37"/>
      <c r="DY71" s="37">
        <f>'[2]Свод по МО_вся численность'!DE71</f>
        <v>0</v>
      </c>
      <c r="DZ71" s="37">
        <f>'[2]Свод по МО_вся численность'!DF71</f>
        <v>0</v>
      </c>
      <c r="EA71" s="37"/>
      <c r="EB71" s="37"/>
      <c r="EC71" s="37"/>
      <c r="ED71" s="37">
        <f>'[2]Свод по МО_вся численность'!DG71</f>
        <v>0</v>
      </c>
      <c r="EE71" s="37">
        <f>'[2]Свод по МО_вся численность'!DH71</f>
        <v>0</v>
      </c>
      <c r="EF71" s="37"/>
      <c r="EG71" s="37"/>
      <c r="EH71" s="23">
        <f t="shared" si="108"/>
        <v>0</v>
      </c>
      <c r="EI71" s="37">
        <f>'[2]Свод по МО_вся численность'!DI71</f>
        <v>0</v>
      </c>
      <c r="EJ71" s="37">
        <f>'[2]Свод по МО_вся численность'!DJ71</f>
        <v>0</v>
      </c>
      <c r="EK71" s="37"/>
      <c r="EL71" s="37"/>
      <c r="EM71" s="23">
        <f t="shared" si="110"/>
        <v>0</v>
      </c>
      <c r="EN71" s="37">
        <f>'[2]Свод по МО_вся численность'!DK71</f>
        <v>0</v>
      </c>
      <c r="EO71" s="37">
        <f>'[2]Свод по МО_вся численность'!DL71</f>
        <v>0</v>
      </c>
      <c r="EP71" s="37"/>
      <c r="EQ71" s="37"/>
      <c r="ER71" s="37"/>
      <c r="ES71" s="37">
        <f>'[2]Свод по МО_вся численность'!DM71</f>
        <v>0</v>
      </c>
      <c r="ET71" s="37">
        <f>'[2]Свод по МО_вся численность'!DN71</f>
        <v>0</v>
      </c>
      <c r="EU71" s="37"/>
      <c r="EV71" s="37"/>
      <c r="EW71" s="38"/>
      <c r="EX71" s="37">
        <f>'[2]Свод по МО_вся численность'!DO71</f>
        <v>0</v>
      </c>
      <c r="EY71" s="37">
        <f>'[2]Свод по МО_вся численность'!DP71</f>
        <v>0</v>
      </c>
      <c r="EZ71" s="37"/>
      <c r="FA71" s="37"/>
      <c r="FB71" s="37"/>
      <c r="FC71" s="37">
        <f>'[2]Свод по МО_вся численность'!DQ71</f>
        <v>0</v>
      </c>
      <c r="FD71" s="37">
        <f>'[2]Свод по МО_вся численность'!DR71</f>
        <v>0</v>
      </c>
      <c r="FE71" s="37"/>
      <c r="FF71" s="37"/>
      <c r="FG71" s="37"/>
      <c r="FH71" s="37">
        <f>'[2]Свод по МО_вся численность'!DS71</f>
        <v>0</v>
      </c>
      <c r="FI71" s="37">
        <f>'[2]Свод по МО_вся численность'!DT71</f>
        <v>0</v>
      </c>
      <c r="FJ71" s="37"/>
      <c r="FK71" s="37"/>
      <c r="FL71" s="37"/>
      <c r="FM71" s="37">
        <f>'[2]Свод по МО_вся численность'!DU71</f>
        <v>0</v>
      </c>
      <c r="FN71" s="37">
        <f>'[2]Свод по МО_вся численность'!DV71</f>
        <v>0</v>
      </c>
      <c r="FO71" s="37"/>
      <c r="FP71" s="37"/>
      <c r="FQ71" s="37"/>
      <c r="FR71" s="37">
        <f>'[2]Свод по МО_вся численность'!DW71</f>
        <v>0</v>
      </c>
      <c r="FS71" s="37">
        <f>'[2]Свод по МО_вся численность'!DX71</f>
        <v>0</v>
      </c>
      <c r="FT71" s="37"/>
      <c r="FU71" s="37"/>
      <c r="FV71" s="37"/>
      <c r="FW71" s="37">
        <f>'[2]Свод по МО_вся численность'!DY71</f>
        <v>0</v>
      </c>
      <c r="FX71" s="37">
        <f>'[2]Свод по МО_вся численность'!DZ71</f>
        <v>0</v>
      </c>
      <c r="FY71" s="37"/>
      <c r="FZ71" s="37"/>
      <c r="GA71" s="37"/>
      <c r="GB71" s="37">
        <f>'[2]Свод по МО_вся численность'!EA71</f>
        <v>0</v>
      </c>
      <c r="GC71" s="37">
        <f>'[2]Свод по МО_вся численность'!EB71</f>
        <v>0</v>
      </c>
      <c r="GD71" s="37"/>
      <c r="GE71" s="37"/>
      <c r="GF71" s="37"/>
      <c r="GG71" s="37">
        <f>'[2]Свод по МО_вся численность'!EC71</f>
        <v>0</v>
      </c>
      <c r="GH71" s="37">
        <f>'[2]Свод по МО_вся численность'!ED71</f>
        <v>0</v>
      </c>
      <c r="GI71" s="37"/>
      <c r="GJ71" s="37"/>
      <c r="GK71" s="37"/>
      <c r="GL71" s="37">
        <f>'[2]Свод по МО_вся численность'!EE71</f>
        <v>0</v>
      </c>
      <c r="GM71" s="37">
        <f>'[2]Свод по МО_вся численность'!EF71</f>
        <v>0</v>
      </c>
      <c r="GN71" s="37"/>
      <c r="GO71" s="37"/>
      <c r="GP71" s="37"/>
      <c r="GQ71" s="37">
        <f>'[2]Свод по МО_вся численность'!EG71</f>
        <v>0</v>
      </c>
      <c r="GR71" s="37">
        <f>'[2]Свод по МО_вся численность'!EH71</f>
        <v>0</v>
      </c>
      <c r="GS71" s="37"/>
      <c r="GT71" s="37"/>
      <c r="GU71" s="37"/>
      <c r="GV71" s="37">
        <f>'[2]Свод по МО_вся численность'!EI71</f>
        <v>0</v>
      </c>
      <c r="GW71" s="37">
        <f>'[2]Свод по МО_вся численность'!EJ71</f>
        <v>0</v>
      </c>
      <c r="GX71" s="37"/>
      <c r="GY71" s="37"/>
      <c r="GZ71" s="37"/>
      <c r="HA71" s="37">
        <f>'[2]Свод по МО_вся численность'!EK71</f>
        <v>0</v>
      </c>
      <c r="HB71" s="37">
        <f>'[2]Свод по МО_вся численность'!EL71</f>
        <v>0</v>
      </c>
      <c r="HC71" s="37"/>
      <c r="HD71" s="37"/>
      <c r="HE71" s="37"/>
      <c r="HF71" s="37">
        <f>'[2]Свод по МО_вся численность'!EM71</f>
        <v>0</v>
      </c>
      <c r="HG71" s="37">
        <f>'[2]Свод по МО_вся численность'!EN71</f>
        <v>0</v>
      </c>
      <c r="HH71" s="37"/>
      <c r="HI71" s="37"/>
      <c r="HJ71" s="37"/>
      <c r="HK71" s="37">
        <f>'[2]Свод по МО_вся численность'!EO71</f>
        <v>0</v>
      </c>
      <c r="HL71" s="37">
        <f>'[2]Свод по МО_вся численность'!EP71</f>
        <v>0</v>
      </c>
      <c r="HM71" s="37"/>
      <c r="HN71" s="37"/>
      <c r="HO71" s="37"/>
      <c r="HP71" s="37">
        <f>'[2]Свод по МО_вся численность'!EQ71</f>
        <v>0</v>
      </c>
      <c r="HQ71" s="37">
        <f>'[2]Свод по МО_вся численность'!ER71</f>
        <v>0</v>
      </c>
      <c r="HR71" s="37"/>
      <c r="HS71" s="37"/>
      <c r="HT71" s="37"/>
      <c r="HU71" s="37">
        <f>'[2]Свод по МО_вся численность'!ES71</f>
        <v>0</v>
      </c>
      <c r="HV71" s="37">
        <f>'[2]Свод по МО_вся численность'!ET71</f>
        <v>0</v>
      </c>
      <c r="HW71" s="37"/>
      <c r="HX71" s="37"/>
      <c r="HY71" s="37"/>
      <c r="HZ71" s="37">
        <f>'[2]Свод по МО_вся численность'!EU71</f>
        <v>0</v>
      </c>
      <c r="IA71" s="37">
        <f>'[2]Свод по МО_вся численность'!EV71</f>
        <v>0</v>
      </c>
      <c r="IB71" s="37"/>
      <c r="IC71" s="37"/>
      <c r="ID71" s="37"/>
      <c r="IE71" s="37">
        <f>'[2]Свод по МО_вся численность'!EW71</f>
        <v>0</v>
      </c>
      <c r="IF71" s="37">
        <f>'[2]Свод по МО_вся численность'!EX71</f>
        <v>0</v>
      </c>
      <c r="IG71" s="37"/>
      <c r="IH71" s="37"/>
      <c r="II71" s="37"/>
      <c r="IJ71" s="37">
        <f>'[2]Свод по МО_вся численность'!EY71</f>
        <v>0</v>
      </c>
      <c r="IK71" s="37">
        <f>'[2]Свод по МО_вся численность'!EZ71</f>
        <v>0</v>
      </c>
      <c r="IL71" s="37"/>
      <c r="IM71" s="37"/>
      <c r="IN71" s="37"/>
      <c r="IO71" s="37">
        <f>'[2]Свод по МО_вся численность'!FA71</f>
        <v>0</v>
      </c>
      <c r="IP71" s="37">
        <f>'[2]Свод по МО_вся численность'!FB71</f>
        <v>0</v>
      </c>
      <c r="IQ71" s="37"/>
      <c r="IR71" s="37"/>
      <c r="IS71" s="37"/>
      <c r="IT71" s="37">
        <f>'[2]Свод по МО_вся численность'!FC71</f>
        <v>0</v>
      </c>
      <c r="IU71" s="37">
        <f>'[2]Свод по МО_вся численность'!FD71</f>
        <v>0</v>
      </c>
      <c r="IV71" s="37"/>
      <c r="IW71" s="37"/>
      <c r="IX71" s="37"/>
      <c r="IY71" s="37">
        <f>'[2]Свод по МО_вся численность'!FE71</f>
        <v>0</v>
      </c>
      <c r="IZ71" s="37">
        <f>'[2]Свод по МО_вся численность'!FF71</f>
        <v>0</v>
      </c>
      <c r="JA71" s="37"/>
      <c r="JB71" s="37"/>
      <c r="JC71" s="37"/>
      <c r="JD71" s="37">
        <f>'[2]Свод по МО_вся численность'!FG71</f>
        <v>0</v>
      </c>
      <c r="JE71" s="37">
        <f>'[2]Свод по МО_вся численность'!FH71</f>
        <v>0</v>
      </c>
      <c r="JF71" s="37"/>
      <c r="JG71" s="37"/>
      <c r="JH71" s="37"/>
      <c r="JI71" s="37">
        <f>'[2]Свод по МО_вся численность'!FI71</f>
        <v>0</v>
      </c>
      <c r="JJ71" s="37">
        <f>'[2]Свод по МО_вся численность'!FJ71</f>
        <v>0</v>
      </c>
      <c r="JK71" s="37"/>
      <c r="JL71" s="37"/>
      <c r="JM71" s="38">
        <f t="shared" si="917"/>
        <v>0</v>
      </c>
      <c r="JN71" s="37">
        <f>'[2]Свод по МО_вся численность'!FK71</f>
        <v>0</v>
      </c>
      <c r="JO71" s="37">
        <f>'[2]Свод по МО_вся численность'!FL71</f>
        <v>0</v>
      </c>
      <c r="JP71" s="37"/>
      <c r="JQ71" s="37"/>
      <c r="JR71" s="37"/>
      <c r="JS71" s="37">
        <f>'[2]Свод по МО_вся численность'!FM71</f>
        <v>0</v>
      </c>
      <c r="JT71" s="37">
        <f>'[2]Свод по МО_вся численность'!FN71</f>
        <v>0</v>
      </c>
      <c r="JU71" s="37"/>
      <c r="JV71" s="37"/>
      <c r="JW71" s="37"/>
      <c r="JX71" s="37">
        <f>'[2]Свод по МО_вся численность'!FO71</f>
        <v>0</v>
      </c>
      <c r="JY71" s="37">
        <f>'[2]Свод по МО_вся численность'!FP71</f>
        <v>0</v>
      </c>
      <c r="JZ71" s="37"/>
      <c r="KA71" s="37"/>
      <c r="KB71" s="37"/>
      <c r="KC71" s="37">
        <f>'[2]Свод по МО_вся численность'!FQ71</f>
        <v>0</v>
      </c>
      <c r="KD71" s="37">
        <f>'[2]Свод по МО_вся численность'!FR71</f>
        <v>0</v>
      </c>
      <c r="KE71" s="37"/>
      <c r="KF71" s="37"/>
      <c r="KG71" s="38">
        <f t="shared" si="925"/>
        <v>0</v>
      </c>
      <c r="KH71" s="37">
        <f>'[2]Свод по МО_вся численность'!FS71</f>
        <v>0</v>
      </c>
      <c r="KI71" s="37">
        <f>'[2]Свод по МО_вся численность'!FT71</f>
        <v>0</v>
      </c>
      <c r="KJ71" s="37"/>
      <c r="KK71" s="37"/>
      <c r="KL71" s="37"/>
      <c r="KM71" s="37">
        <f>'[2]Свод по МО_вся численность'!FU71</f>
        <v>0</v>
      </c>
      <c r="KN71" s="37">
        <f>'[2]Свод по МО_вся численность'!FV71</f>
        <v>0</v>
      </c>
      <c r="KO71" s="37"/>
      <c r="KP71" s="37"/>
      <c r="KQ71" s="37"/>
      <c r="KR71" s="37">
        <f>'[2]Свод по МО_вся численность'!FW71</f>
        <v>0</v>
      </c>
      <c r="KS71" s="37">
        <f>'[2]Свод по МО_вся численность'!FX71</f>
        <v>0</v>
      </c>
      <c r="KT71" s="37"/>
      <c r="KU71" s="37"/>
      <c r="KV71" s="38">
        <f t="shared" si="931"/>
        <v>0</v>
      </c>
      <c r="KW71" s="37">
        <f>'[2]Свод по МО_вся численность'!FY71</f>
        <v>0</v>
      </c>
      <c r="KX71" s="37">
        <f>'[2]Свод по МО_вся численность'!FZ71</f>
        <v>0</v>
      </c>
      <c r="KY71" s="37"/>
      <c r="KZ71" s="37"/>
      <c r="LA71" s="37"/>
      <c r="LB71" s="37">
        <f>'[2]Свод по МО_вся численность'!GA71</f>
        <v>0</v>
      </c>
      <c r="LC71" s="37">
        <f>'[2]Свод по МО_вся численность'!GB71</f>
        <v>0</v>
      </c>
      <c r="LD71" s="37"/>
      <c r="LE71" s="37"/>
      <c r="LF71" s="37"/>
      <c r="LG71" s="37">
        <f>'[2]Свод по МО_вся численность'!GC71</f>
        <v>0</v>
      </c>
      <c r="LH71" s="37">
        <f>'[2]Свод по МО_вся численность'!GD71</f>
        <v>0</v>
      </c>
      <c r="LI71" s="37"/>
      <c r="LJ71" s="37"/>
      <c r="LK71" s="37"/>
      <c r="LL71" s="37">
        <f>'[2]Свод по МО_вся численность'!GE71</f>
        <v>0</v>
      </c>
      <c r="LM71" s="37">
        <f>'[2]Свод по МО_вся численность'!GF71</f>
        <v>0</v>
      </c>
      <c r="LN71" s="37"/>
      <c r="LO71" s="37"/>
      <c r="LP71" s="37"/>
      <c r="LQ71" s="37">
        <f>'[2]Свод по МО_вся численность'!GG71</f>
        <v>0</v>
      </c>
      <c r="LR71" s="37">
        <f>'[2]Свод по МО_вся численность'!GH71</f>
        <v>0</v>
      </c>
      <c r="LS71" s="37"/>
      <c r="LT71" s="37"/>
      <c r="LU71" s="37">
        <f t="shared" si="81"/>
        <v>0</v>
      </c>
      <c r="LV71" s="37">
        <f>'[2]Свод по МО_вся численность'!GI71</f>
        <v>0</v>
      </c>
      <c r="LW71" s="37">
        <f>'[2]Свод по МО_вся численность'!GJ71</f>
        <v>0</v>
      </c>
      <c r="LX71" s="37"/>
      <c r="LY71" s="37"/>
      <c r="LZ71" s="37"/>
      <c r="MA71" s="37">
        <f>'[2]Свод по МО_вся численность'!GK71</f>
        <v>0</v>
      </c>
      <c r="MB71" s="37">
        <f>'[2]Свод по МО_вся численность'!GL71</f>
        <v>0</v>
      </c>
      <c r="MC71" s="37"/>
      <c r="MD71" s="37"/>
      <c r="ME71" s="37"/>
      <c r="MF71" s="37">
        <f>'[2]Свод по МО_вся численность'!GM71</f>
        <v>0</v>
      </c>
      <c r="MG71" s="37">
        <f>'[2]Свод по МО_вся численность'!GN71</f>
        <v>0</v>
      </c>
      <c r="MH71" s="37"/>
      <c r="MI71" s="37"/>
      <c r="MJ71" s="37"/>
      <c r="MK71" s="37">
        <f>'[2]Свод по МО_вся численность'!GO71</f>
        <v>0</v>
      </c>
      <c r="ML71" s="37">
        <f>'[2]Свод по МО_вся численность'!GP71</f>
        <v>0</v>
      </c>
      <c r="MM71" s="37"/>
      <c r="MN71" s="37"/>
      <c r="MO71" s="23">
        <f t="shared" si="132"/>
        <v>0</v>
      </c>
      <c r="MP71" s="37">
        <f>'[2]Свод по МО_вся численность'!GQ71</f>
        <v>0</v>
      </c>
      <c r="MQ71" s="37">
        <f>'[2]Свод по МО_вся численность'!GR71</f>
        <v>0</v>
      </c>
      <c r="MR71" s="37"/>
      <c r="MS71" s="37"/>
      <c r="MT71" s="23">
        <f t="shared" si="134"/>
        <v>0</v>
      </c>
      <c r="MU71" s="37">
        <f>'[2]Свод по МО_вся численность'!GS71</f>
        <v>0</v>
      </c>
      <c r="MV71" s="37">
        <f>'[2]Свод по МО_вся численность'!GT71</f>
        <v>0</v>
      </c>
      <c r="MW71" s="37">
        <f t="shared" si="954"/>
        <v>0</v>
      </c>
      <c r="MX71" s="37">
        <f t="shared" si="954"/>
        <v>0</v>
      </c>
      <c r="MY71" s="37">
        <f t="shared" si="950"/>
        <v>0</v>
      </c>
      <c r="MZ71" s="37">
        <f>'[2]Свод по МО_вся численность'!GU71</f>
        <v>0</v>
      </c>
      <c r="NA71" s="37">
        <f>'[2]Свод по МО_вся численность'!GV71</f>
        <v>0</v>
      </c>
      <c r="NB71" s="37"/>
      <c r="NC71" s="37"/>
      <c r="ND71" s="37"/>
      <c r="NE71" s="23">
        <f t="shared" si="955"/>
        <v>0</v>
      </c>
      <c r="NF71" s="23">
        <f t="shared" si="956"/>
        <v>0</v>
      </c>
      <c r="NG71" s="41"/>
      <c r="NH71" s="41"/>
      <c r="NI71" s="30">
        <v>0</v>
      </c>
      <c r="NJ71" s="30">
        <v>0</v>
      </c>
      <c r="NK71" s="42"/>
    </row>
    <row r="72" spans="1:375" ht="20.25" x14ac:dyDescent="0.3">
      <c r="A72" s="55">
        <v>56</v>
      </c>
      <c r="B72" s="32" t="s">
        <v>162</v>
      </c>
      <c r="C72" s="37">
        <f>'[2]Свод по МО_вся численность'!AM72</f>
        <v>0</v>
      </c>
      <c r="D72" s="37">
        <f>'[2]Свод по МО_вся численность'!AN72</f>
        <v>0</v>
      </c>
      <c r="E72" s="37">
        <f t="shared" si="823"/>
        <v>0</v>
      </c>
      <c r="F72" s="37">
        <f t="shared" si="823"/>
        <v>0</v>
      </c>
      <c r="G72" s="38">
        <f t="shared" si="824"/>
        <v>0</v>
      </c>
      <c r="H72" s="39"/>
      <c r="I72" s="39"/>
      <c r="J72" s="37"/>
      <c r="K72" s="37"/>
      <c r="L72" s="37">
        <f>'[2]Свод по МО_вся численность'!AS72</f>
        <v>0</v>
      </c>
      <c r="M72" s="37">
        <f>'[2]Свод по МО_вся численность'!AT72</f>
        <v>0</v>
      </c>
      <c r="N72" s="37">
        <f t="shared" si="825"/>
        <v>0</v>
      </c>
      <c r="O72" s="37">
        <f t="shared" si="825"/>
        <v>0</v>
      </c>
      <c r="P72" s="37">
        <f t="shared" si="826"/>
        <v>0</v>
      </c>
      <c r="Q72" s="37"/>
      <c r="R72" s="37"/>
      <c r="S72" s="37"/>
      <c r="T72" s="37"/>
      <c r="U72" s="37">
        <f>'[2]Свод по МО_вся численность'!AY72</f>
        <v>0</v>
      </c>
      <c r="V72" s="37">
        <f>'[2]Свод по МО_вся численность'!AZ72</f>
        <v>0</v>
      </c>
      <c r="W72" s="37">
        <f t="shared" si="827"/>
        <v>0</v>
      </c>
      <c r="X72" s="37">
        <f t="shared" si="827"/>
        <v>0</v>
      </c>
      <c r="Y72" s="37">
        <f t="shared" si="828"/>
        <v>0</v>
      </c>
      <c r="Z72" s="37"/>
      <c r="AA72" s="37"/>
      <c r="AB72" s="37"/>
      <c r="AC72" s="37"/>
      <c r="AD72" s="37">
        <f>'[2]Свод по МО_вся численность'!BE72</f>
        <v>0</v>
      </c>
      <c r="AE72" s="37">
        <f>'[2]Свод по МО_вся численность'!BF72</f>
        <v>0</v>
      </c>
      <c r="AF72" s="37">
        <f t="shared" si="829"/>
        <v>0</v>
      </c>
      <c r="AG72" s="37">
        <f t="shared" si="829"/>
        <v>0</v>
      </c>
      <c r="AH72" s="38">
        <f t="shared" si="830"/>
        <v>0</v>
      </c>
      <c r="AI72" s="37"/>
      <c r="AJ72" s="37"/>
      <c r="AK72" s="37"/>
      <c r="AL72" s="37"/>
      <c r="AM72" s="37">
        <f>'[2]Свод по МО_вся численность'!BK72</f>
        <v>0</v>
      </c>
      <c r="AN72" s="37">
        <f>'[2]Свод по МО_вся численность'!BL72</f>
        <v>0</v>
      </c>
      <c r="AO72" s="37">
        <f t="shared" si="831"/>
        <v>0</v>
      </c>
      <c r="AP72" s="37">
        <f t="shared" si="831"/>
        <v>0</v>
      </c>
      <c r="AQ72" s="37">
        <f t="shared" si="832"/>
        <v>0</v>
      </c>
      <c r="AR72" s="37"/>
      <c r="AS72" s="37"/>
      <c r="AT72" s="37"/>
      <c r="AU72" s="37"/>
      <c r="AV72" s="37">
        <f>'[2]Свод по МО_вся численность'!BQ72</f>
        <v>0</v>
      </c>
      <c r="AW72" s="37">
        <f>'[2]Свод по МО_вся численность'!BR72</f>
        <v>0</v>
      </c>
      <c r="AX72" s="37"/>
      <c r="AY72" s="37"/>
      <c r="AZ72" s="37">
        <f t="shared" si="834"/>
        <v>0</v>
      </c>
      <c r="BA72" s="37"/>
      <c r="BB72" s="37"/>
      <c r="BC72" s="37"/>
      <c r="BD72" s="37"/>
      <c r="BE72" s="37">
        <f>'[2]Свод по МО_вся численность'!BW72</f>
        <v>0</v>
      </c>
      <c r="BF72" s="37">
        <f>'[2]Свод по МО_вся численность'!BX72</f>
        <v>0</v>
      </c>
      <c r="BG72" s="39"/>
      <c r="BH72" s="39"/>
      <c r="BI72" s="37"/>
      <c r="BJ72" s="37"/>
      <c r="BK72" s="39"/>
      <c r="BL72" s="37">
        <f>'[2]Свод по МО_вся численность'!CE72</f>
        <v>0</v>
      </c>
      <c r="BM72" s="37">
        <f>'[2]Свод по МО_вся численность'!CF72</f>
        <v>0</v>
      </c>
      <c r="BN72" s="37"/>
      <c r="BO72" s="37"/>
      <c r="BP72" s="39"/>
      <c r="BQ72" s="37">
        <f>'[2]Свод по МО_вся численность'!CG72</f>
        <v>0</v>
      </c>
      <c r="BR72" s="37">
        <f>'[2]Свод по МО_вся численность'!CH72</f>
        <v>0</v>
      </c>
      <c r="BS72" s="37"/>
      <c r="BT72" s="37"/>
      <c r="BU72" s="39"/>
      <c r="BV72" s="37">
        <f>'[2]Свод по МО_вся численность'!CI72</f>
        <v>0</v>
      </c>
      <c r="BW72" s="37">
        <f>'[2]Свод по МО_вся численность'!CJ72</f>
        <v>0</v>
      </c>
      <c r="BX72" s="37"/>
      <c r="BY72" s="37"/>
      <c r="BZ72" s="39"/>
      <c r="CA72" s="37">
        <f>'[2]Свод по МО_вся численность'!CK72</f>
        <v>0</v>
      </c>
      <c r="CB72" s="37">
        <f>'[2]Свод по МО_вся численность'!CL72</f>
        <v>0</v>
      </c>
      <c r="CC72" s="37"/>
      <c r="CD72" s="37"/>
      <c r="CE72" s="39"/>
      <c r="CF72" s="37">
        <f>'[2]Свод по МО_вся численность'!CM72</f>
        <v>0</v>
      </c>
      <c r="CG72" s="37">
        <f>'[2]Свод по МО_вся численность'!CN72</f>
        <v>0</v>
      </c>
      <c r="CH72" s="37"/>
      <c r="CI72" s="37"/>
      <c r="CJ72" s="39"/>
      <c r="CK72" s="37">
        <f>'[2]Свод по МО_вся численность'!CO72</f>
        <v>0</v>
      </c>
      <c r="CL72" s="37">
        <f>'[2]Свод по МО_вся численность'!CP72</f>
        <v>0</v>
      </c>
      <c r="CM72" s="37"/>
      <c r="CN72" s="37"/>
      <c r="CO72" s="39"/>
      <c r="CP72" s="37">
        <f>'[2]Свод по МО_вся численность'!CQ72</f>
        <v>0</v>
      </c>
      <c r="CQ72" s="37">
        <f>'[2]Свод по МО_вся численность'!CR72</f>
        <v>0</v>
      </c>
      <c r="CR72" s="37"/>
      <c r="CS72" s="37"/>
      <c r="CT72" s="37"/>
      <c r="CU72" s="37">
        <f>'[2]Свод по МО_вся численность'!CS72</f>
        <v>0</v>
      </c>
      <c r="CV72" s="37">
        <f>'[2]Свод по МО_вся численность'!CT72</f>
        <v>0</v>
      </c>
      <c r="CW72" s="37"/>
      <c r="CX72" s="37"/>
      <c r="CY72" s="37"/>
      <c r="CZ72" s="37">
        <f>'[2]Свод по МО_вся численность'!CU72</f>
        <v>0</v>
      </c>
      <c r="DA72" s="37">
        <f>'[2]Свод по МО_вся численность'!CV72</f>
        <v>0</v>
      </c>
      <c r="DB72" s="37"/>
      <c r="DC72" s="37"/>
      <c r="DD72" s="37"/>
      <c r="DE72" s="37">
        <f>'[2]Свод по МО_вся численность'!CW72</f>
        <v>0</v>
      </c>
      <c r="DF72" s="37">
        <f>'[2]Свод по МО_вся численность'!CX72</f>
        <v>0</v>
      </c>
      <c r="DG72" s="37"/>
      <c r="DH72" s="37"/>
      <c r="DI72" s="37"/>
      <c r="DJ72" s="37">
        <f>'[2]Свод по МО_вся численность'!CY72</f>
        <v>0</v>
      </c>
      <c r="DK72" s="37">
        <f>'[2]Свод по МО_вся численность'!CZ72</f>
        <v>0</v>
      </c>
      <c r="DL72" s="37"/>
      <c r="DM72" s="37"/>
      <c r="DN72" s="37"/>
      <c r="DO72" s="37">
        <f>'[2]Свод по МО_вся численность'!DA72</f>
        <v>0</v>
      </c>
      <c r="DP72" s="37">
        <f>'[2]Свод по МО_вся численность'!DB72</f>
        <v>0</v>
      </c>
      <c r="DQ72" s="37"/>
      <c r="DR72" s="37"/>
      <c r="DS72" s="37"/>
      <c r="DT72" s="37">
        <f>'[2]Свод по МО_вся численность'!DC72</f>
        <v>0</v>
      </c>
      <c r="DU72" s="37">
        <f>'[2]Свод по МО_вся численность'!DD72</f>
        <v>0</v>
      </c>
      <c r="DV72" s="37"/>
      <c r="DW72" s="37"/>
      <c r="DX72" s="37"/>
      <c r="DY72" s="37">
        <f>'[2]Свод по МО_вся численность'!DE72</f>
        <v>0</v>
      </c>
      <c r="DZ72" s="37">
        <f>'[2]Свод по МО_вся численность'!DF72</f>
        <v>0</v>
      </c>
      <c r="EA72" s="37"/>
      <c r="EB72" s="37"/>
      <c r="EC72" s="37"/>
      <c r="ED72" s="37">
        <f>'[2]Свод по МО_вся численность'!DG72</f>
        <v>0</v>
      </c>
      <c r="EE72" s="37">
        <f>'[2]Свод по МО_вся численность'!DH72</f>
        <v>0</v>
      </c>
      <c r="EF72" s="37"/>
      <c r="EG72" s="37"/>
      <c r="EH72" s="23">
        <f t="shared" si="108"/>
        <v>0</v>
      </c>
      <c r="EI72" s="37">
        <f>'[2]Свод по МО_вся численность'!DI72</f>
        <v>0</v>
      </c>
      <c r="EJ72" s="37">
        <f>'[2]Свод по МО_вся численность'!DJ72</f>
        <v>0</v>
      </c>
      <c r="EK72" s="37"/>
      <c r="EL72" s="37"/>
      <c r="EM72" s="23">
        <f t="shared" si="110"/>
        <v>0</v>
      </c>
      <c r="EN72" s="37">
        <f>'[2]Свод по МО_вся численность'!DK72</f>
        <v>0</v>
      </c>
      <c r="EO72" s="37">
        <f>'[2]Свод по МО_вся численность'!DL72</f>
        <v>0</v>
      </c>
      <c r="EP72" s="37"/>
      <c r="EQ72" s="37"/>
      <c r="ER72" s="37"/>
      <c r="ES72" s="37">
        <f>'[2]Свод по МО_вся численность'!DM72</f>
        <v>0</v>
      </c>
      <c r="ET72" s="37">
        <f>'[2]Свод по МО_вся численность'!DN72</f>
        <v>0</v>
      </c>
      <c r="EU72" s="37"/>
      <c r="EV72" s="37"/>
      <c r="EW72" s="38"/>
      <c r="EX72" s="37">
        <f>'[2]Свод по МО_вся численность'!DO72</f>
        <v>0</v>
      </c>
      <c r="EY72" s="37">
        <f>'[2]Свод по МО_вся численность'!DP72</f>
        <v>0</v>
      </c>
      <c r="EZ72" s="37"/>
      <c r="FA72" s="37"/>
      <c r="FB72" s="37"/>
      <c r="FC72" s="37">
        <f>'[2]Свод по МО_вся численность'!DQ72</f>
        <v>0</v>
      </c>
      <c r="FD72" s="37">
        <f>'[2]Свод по МО_вся численность'!DR72</f>
        <v>0</v>
      </c>
      <c r="FE72" s="37"/>
      <c r="FF72" s="37"/>
      <c r="FG72" s="37"/>
      <c r="FH72" s="37">
        <f>'[2]Свод по МО_вся численность'!DS72</f>
        <v>0</v>
      </c>
      <c r="FI72" s="37">
        <f>'[2]Свод по МО_вся численность'!DT72</f>
        <v>0</v>
      </c>
      <c r="FJ72" s="37"/>
      <c r="FK72" s="37"/>
      <c r="FL72" s="37"/>
      <c r="FM72" s="37">
        <f>'[2]Свод по МО_вся численность'!DU72</f>
        <v>0</v>
      </c>
      <c r="FN72" s="37">
        <f>'[2]Свод по МО_вся численность'!DV72</f>
        <v>0</v>
      </c>
      <c r="FO72" s="37"/>
      <c r="FP72" s="37"/>
      <c r="FQ72" s="37"/>
      <c r="FR72" s="37">
        <f>'[2]Свод по МО_вся численность'!DW72</f>
        <v>0</v>
      </c>
      <c r="FS72" s="37">
        <f>'[2]Свод по МО_вся численность'!DX72</f>
        <v>0</v>
      </c>
      <c r="FT72" s="37"/>
      <c r="FU72" s="37"/>
      <c r="FV72" s="37"/>
      <c r="FW72" s="37">
        <f>'[2]Свод по МО_вся численность'!DY72</f>
        <v>0</v>
      </c>
      <c r="FX72" s="37">
        <f>'[2]Свод по МО_вся численность'!DZ72</f>
        <v>0</v>
      </c>
      <c r="FY72" s="37"/>
      <c r="FZ72" s="37"/>
      <c r="GA72" s="37"/>
      <c r="GB72" s="37">
        <f>'[2]Свод по МО_вся численность'!EA72</f>
        <v>0</v>
      </c>
      <c r="GC72" s="37">
        <f>'[2]Свод по МО_вся численность'!EB72</f>
        <v>0</v>
      </c>
      <c r="GD72" s="37"/>
      <c r="GE72" s="37"/>
      <c r="GF72" s="37"/>
      <c r="GG72" s="37">
        <f>'[2]Свод по МО_вся численность'!EC72</f>
        <v>0</v>
      </c>
      <c r="GH72" s="37">
        <f>'[2]Свод по МО_вся численность'!ED72</f>
        <v>0</v>
      </c>
      <c r="GI72" s="37"/>
      <c r="GJ72" s="37"/>
      <c r="GK72" s="37"/>
      <c r="GL72" s="37">
        <f>'[2]Свод по МО_вся численность'!EE72</f>
        <v>0</v>
      </c>
      <c r="GM72" s="37">
        <f>'[2]Свод по МО_вся численность'!EF72</f>
        <v>0</v>
      </c>
      <c r="GN72" s="37"/>
      <c r="GO72" s="37"/>
      <c r="GP72" s="37"/>
      <c r="GQ72" s="37">
        <f>'[2]Свод по МО_вся численность'!EG72</f>
        <v>0</v>
      </c>
      <c r="GR72" s="37">
        <f>'[2]Свод по МО_вся численность'!EH72</f>
        <v>0</v>
      </c>
      <c r="GS72" s="37"/>
      <c r="GT72" s="37"/>
      <c r="GU72" s="37"/>
      <c r="GV72" s="37">
        <f>'[2]Свод по МО_вся численность'!EI72</f>
        <v>0</v>
      </c>
      <c r="GW72" s="37">
        <f>'[2]Свод по МО_вся численность'!EJ72</f>
        <v>0</v>
      </c>
      <c r="GX72" s="37"/>
      <c r="GY72" s="37"/>
      <c r="GZ72" s="37"/>
      <c r="HA72" s="37">
        <f>'[2]Свод по МО_вся численность'!EK72</f>
        <v>0</v>
      </c>
      <c r="HB72" s="37">
        <f>'[2]Свод по МО_вся численность'!EL72</f>
        <v>0</v>
      </c>
      <c r="HC72" s="37"/>
      <c r="HD72" s="37"/>
      <c r="HE72" s="37"/>
      <c r="HF72" s="37">
        <f>'[2]Свод по МО_вся численность'!EM72</f>
        <v>0</v>
      </c>
      <c r="HG72" s="37">
        <f>'[2]Свод по МО_вся численность'!EN72</f>
        <v>0</v>
      </c>
      <c r="HH72" s="37"/>
      <c r="HI72" s="37"/>
      <c r="HJ72" s="37"/>
      <c r="HK72" s="37">
        <f>'[2]Свод по МО_вся численность'!EO72</f>
        <v>0</v>
      </c>
      <c r="HL72" s="37">
        <f>'[2]Свод по МО_вся численность'!EP72</f>
        <v>0</v>
      </c>
      <c r="HM72" s="37"/>
      <c r="HN72" s="37"/>
      <c r="HO72" s="37"/>
      <c r="HP72" s="37">
        <f>'[2]Свод по МО_вся численность'!EQ72</f>
        <v>0</v>
      </c>
      <c r="HQ72" s="37">
        <f>'[2]Свод по МО_вся численность'!ER72</f>
        <v>0</v>
      </c>
      <c r="HR72" s="37"/>
      <c r="HS72" s="37"/>
      <c r="HT72" s="37"/>
      <c r="HU72" s="37">
        <f>'[2]Свод по МО_вся численность'!ES72</f>
        <v>0</v>
      </c>
      <c r="HV72" s="37">
        <f>'[2]Свод по МО_вся численность'!ET72</f>
        <v>0</v>
      </c>
      <c r="HW72" s="37"/>
      <c r="HX72" s="37"/>
      <c r="HY72" s="37"/>
      <c r="HZ72" s="37">
        <f>'[2]Свод по МО_вся численность'!EU72</f>
        <v>0</v>
      </c>
      <c r="IA72" s="37">
        <f>'[2]Свод по МО_вся численность'!EV72</f>
        <v>0</v>
      </c>
      <c r="IB72" s="37"/>
      <c r="IC72" s="37"/>
      <c r="ID72" s="37"/>
      <c r="IE72" s="37">
        <f>'[2]Свод по МО_вся численность'!EW72</f>
        <v>0</v>
      </c>
      <c r="IF72" s="37">
        <f>'[2]Свод по МО_вся численность'!EX72</f>
        <v>0</v>
      </c>
      <c r="IG72" s="37"/>
      <c r="IH72" s="37"/>
      <c r="II72" s="37"/>
      <c r="IJ72" s="37">
        <f>'[2]Свод по МО_вся численность'!EY72</f>
        <v>0</v>
      </c>
      <c r="IK72" s="37">
        <f>'[2]Свод по МО_вся численность'!EZ72</f>
        <v>0</v>
      </c>
      <c r="IL72" s="37"/>
      <c r="IM72" s="37"/>
      <c r="IN72" s="37"/>
      <c r="IO72" s="37">
        <f>'[2]Свод по МО_вся численность'!FA72</f>
        <v>0</v>
      </c>
      <c r="IP72" s="37">
        <f>'[2]Свод по МО_вся численность'!FB72</f>
        <v>0</v>
      </c>
      <c r="IQ72" s="37"/>
      <c r="IR72" s="37"/>
      <c r="IS72" s="37"/>
      <c r="IT72" s="37">
        <f>'[2]Свод по МО_вся численность'!FC72</f>
        <v>0</v>
      </c>
      <c r="IU72" s="37">
        <f>'[2]Свод по МО_вся численность'!FD72</f>
        <v>0</v>
      </c>
      <c r="IV72" s="37"/>
      <c r="IW72" s="37"/>
      <c r="IX72" s="37"/>
      <c r="IY72" s="37">
        <f>'[2]Свод по МО_вся численность'!FE72</f>
        <v>0</v>
      </c>
      <c r="IZ72" s="37">
        <f>'[2]Свод по МО_вся численность'!FF72</f>
        <v>0</v>
      </c>
      <c r="JA72" s="37"/>
      <c r="JB72" s="37"/>
      <c r="JC72" s="37"/>
      <c r="JD72" s="37">
        <f>'[2]Свод по МО_вся численность'!FG72</f>
        <v>0</v>
      </c>
      <c r="JE72" s="37">
        <f>'[2]Свод по МО_вся численность'!FH72</f>
        <v>0</v>
      </c>
      <c r="JF72" s="37"/>
      <c r="JG72" s="37"/>
      <c r="JH72" s="37"/>
      <c r="JI72" s="37">
        <f>'[2]Свод по МО_вся численность'!FI72</f>
        <v>0</v>
      </c>
      <c r="JJ72" s="37">
        <f>'[2]Свод по МО_вся численность'!FJ72</f>
        <v>0</v>
      </c>
      <c r="JK72" s="37"/>
      <c r="JL72" s="37"/>
      <c r="JM72" s="38">
        <f t="shared" si="917"/>
        <v>0</v>
      </c>
      <c r="JN72" s="37">
        <f>'[2]Свод по МО_вся численность'!FK72</f>
        <v>0</v>
      </c>
      <c r="JO72" s="37">
        <f>'[2]Свод по МО_вся численность'!FL72</f>
        <v>0</v>
      </c>
      <c r="JP72" s="37"/>
      <c r="JQ72" s="37"/>
      <c r="JR72" s="37"/>
      <c r="JS72" s="37">
        <f>'[2]Свод по МО_вся численность'!FM72</f>
        <v>0</v>
      </c>
      <c r="JT72" s="37">
        <f>'[2]Свод по МО_вся численность'!FN72</f>
        <v>0</v>
      </c>
      <c r="JU72" s="37"/>
      <c r="JV72" s="37"/>
      <c r="JW72" s="37"/>
      <c r="JX72" s="37">
        <f>'[2]Свод по МО_вся численность'!FO72</f>
        <v>0</v>
      </c>
      <c r="JY72" s="37">
        <f>'[2]Свод по МО_вся численность'!FP72</f>
        <v>0</v>
      </c>
      <c r="JZ72" s="37"/>
      <c r="KA72" s="37"/>
      <c r="KB72" s="37"/>
      <c r="KC72" s="37">
        <f>'[2]Свод по МО_вся численность'!FQ72</f>
        <v>0</v>
      </c>
      <c r="KD72" s="37">
        <f>'[2]Свод по МО_вся численность'!FR72</f>
        <v>0</v>
      </c>
      <c r="KE72" s="37"/>
      <c r="KF72" s="37"/>
      <c r="KG72" s="38">
        <f t="shared" si="925"/>
        <v>0</v>
      </c>
      <c r="KH72" s="37">
        <f>'[2]Свод по МО_вся численность'!FS72</f>
        <v>0</v>
      </c>
      <c r="KI72" s="37">
        <f>'[2]Свод по МО_вся численность'!FT72</f>
        <v>0</v>
      </c>
      <c r="KJ72" s="37"/>
      <c r="KK72" s="37"/>
      <c r="KL72" s="37"/>
      <c r="KM72" s="37">
        <f>'[2]Свод по МО_вся численность'!FU72</f>
        <v>0</v>
      </c>
      <c r="KN72" s="37">
        <f>'[2]Свод по МО_вся численность'!FV72</f>
        <v>0</v>
      </c>
      <c r="KO72" s="37"/>
      <c r="KP72" s="37"/>
      <c r="KQ72" s="37"/>
      <c r="KR72" s="37">
        <f>'[2]Свод по МО_вся численность'!FW72</f>
        <v>0</v>
      </c>
      <c r="KS72" s="37">
        <f>'[2]Свод по МО_вся численность'!FX72</f>
        <v>0</v>
      </c>
      <c r="KT72" s="37"/>
      <c r="KU72" s="37"/>
      <c r="KV72" s="38">
        <f t="shared" si="931"/>
        <v>0</v>
      </c>
      <c r="KW72" s="37">
        <f>'[2]Свод по МО_вся численность'!FY72</f>
        <v>0</v>
      </c>
      <c r="KX72" s="37">
        <f>'[2]Свод по МО_вся численность'!FZ72</f>
        <v>0</v>
      </c>
      <c r="KY72" s="37"/>
      <c r="KZ72" s="37"/>
      <c r="LA72" s="37"/>
      <c r="LB72" s="37">
        <f>'[2]Свод по МО_вся численность'!GA72</f>
        <v>0</v>
      </c>
      <c r="LC72" s="37">
        <f>'[2]Свод по МО_вся численность'!GB72</f>
        <v>0</v>
      </c>
      <c r="LD72" s="37"/>
      <c r="LE72" s="37"/>
      <c r="LF72" s="37"/>
      <c r="LG72" s="37">
        <f>'[2]Свод по МО_вся численность'!GC72</f>
        <v>0</v>
      </c>
      <c r="LH72" s="37">
        <f>'[2]Свод по МО_вся численность'!GD72</f>
        <v>0</v>
      </c>
      <c r="LI72" s="37"/>
      <c r="LJ72" s="37"/>
      <c r="LK72" s="37"/>
      <c r="LL72" s="37">
        <f>'[2]Свод по МО_вся численность'!GE72</f>
        <v>0</v>
      </c>
      <c r="LM72" s="37">
        <f>'[2]Свод по МО_вся численность'!GF72</f>
        <v>0</v>
      </c>
      <c r="LN72" s="37"/>
      <c r="LO72" s="37"/>
      <c r="LP72" s="37"/>
      <c r="LQ72" s="37">
        <f>'[2]Свод по МО_вся численность'!GG72</f>
        <v>0</v>
      </c>
      <c r="LR72" s="37">
        <f>'[2]Свод по МО_вся численность'!GH72</f>
        <v>0</v>
      </c>
      <c r="LS72" s="37"/>
      <c r="LT72" s="37"/>
      <c r="LU72" s="37">
        <f t="shared" si="81"/>
        <v>0</v>
      </c>
      <c r="LV72" s="37">
        <f>'[2]Свод по МО_вся численность'!GI72</f>
        <v>0</v>
      </c>
      <c r="LW72" s="37">
        <f>'[2]Свод по МО_вся численность'!GJ72</f>
        <v>0</v>
      </c>
      <c r="LX72" s="37"/>
      <c r="LY72" s="37"/>
      <c r="LZ72" s="37"/>
      <c r="MA72" s="37">
        <f>'[2]Свод по МО_вся численность'!GK72</f>
        <v>0</v>
      </c>
      <c r="MB72" s="37">
        <f>'[2]Свод по МО_вся численность'!GL72</f>
        <v>0</v>
      </c>
      <c r="MC72" s="37"/>
      <c r="MD72" s="37"/>
      <c r="ME72" s="37"/>
      <c r="MF72" s="37">
        <f>'[2]Свод по МО_вся численность'!GM72</f>
        <v>0</v>
      </c>
      <c r="MG72" s="37">
        <f>'[2]Свод по МО_вся численность'!GN72</f>
        <v>0</v>
      </c>
      <c r="MH72" s="37"/>
      <c r="MI72" s="37"/>
      <c r="MJ72" s="37"/>
      <c r="MK72" s="37">
        <f>'[2]Свод по МО_вся численность'!GO72</f>
        <v>0</v>
      </c>
      <c r="ML72" s="37">
        <f>'[2]Свод по МО_вся численность'!GP72</f>
        <v>0</v>
      </c>
      <c r="MM72" s="37"/>
      <c r="MN72" s="37"/>
      <c r="MO72" s="23">
        <f t="shared" si="132"/>
        <v>0</v>
      </c>
      <c r="MP72" s="37">
        <f>'[2]Свод по МО_вся численность'!GQ72</f>
        <v>0</v>
      </c>
      <c r="MQ72" s="37">
        <f>'[2]Свод по МО_вся численность'!GR72</f>
        <v>0</v>
      </c>
      <c r="MR72" s="37"/>
      <c r="MS72" s="37"/>
      <c r="MT72" s="23">
        <f t="shared" si="134"/>
        <v>0</v>
      </c>
      <c r="MU72" s="37">
        <f>'[2]Свод по МО_вся численность'!GS72</f>
        <v>0</v>
      </c>
      <c r="MV72" s="37">
        <f>'[2]Свод по МО_вся численность'!GT72</f>
        <v>0</v>
      </c>
      <c r="MW72" s="37">
        <f t="shared" si="954"/>
        <v>0</v>
      </c>
      <c r="MX72" s="37">
        <f t="shared" si="954"/>
        <v>0</v>
      </c>
      <c r="MY72" s="37">
        <f t="shared" si="950"/>
        <v>0</v>
      </c>
      <c r="MZ72" s="37">
        <f>'[2]Свод по МО_вся численность'!GU72</f>
        <v>0</v>
      </c>
      <c r="NA72" s="37">
        <f>'[2]Свод по МО_вся численность'!GV72</f>
        <v>0</v>
      </c>
      <c r="NB72" s="37"/>
      <c r="NC72" s="37"/>
      <c r="ND72" s="37"/>
      <c r="NE72" s="23">
        <f t="shared" si="955"/>
        <v>0</v>
      </c>
      <c r="NF72" s="23">
        <f t="shared" si="956"/>
        <v>0</v>
      </c>
      <c r="NG72" s="41"/>
      <c r="NH72" s="41"/>
      <c r="NI72" s="30">
        <v>0</v>
      </c>
      <c r="NJ72" s="30">
        <v>0</v>
      </c>
      <c r="NK72" s="42"/>
    </row>
    <row r="73" spans="1:375" ht="20.25" x14ac:dyDescent="0.3">
      <c r="A73" s="55">
        <v>57</v>
      </c>
      <c r="B73" s="32" t="s">
        <v>163</v>
      </c>
      <c r="C73" s="37">
        <f>'[2]Свод по МО_вся численность'!AM73</f>
        <v>0</v>
      </c>
      <c r="D73" s="37">
        <f>'[2]Свод по МО_вся численность'!AN73</f>
        <v>0</v>
      </c>
      <c r="E73" s="37">
        <f t="shared" si="823"/>
        <v>0</v>
      </c>
      <c r="F73" s="37">
        <f t="shared" si="823"/>
        <v>0</v>
      </c>
      <c r="G73" s="38">
        <f t="shared" si="824"/>
        <v>0</v>
      </c>
      <c r="H73" s="39"/>
      <c r="I73" s="39"/>
      <c r="J73" s="37"/>
      <c r="K73" s="37"/>
      <c r="L73" s="37">
        <f>'[2]Свод по МО_вся численность'!AS73</f>
        <v>0</v>
      </c>
      <c r="M73" s="37">
        <f>'[2]Свод по МО_вся численность'!AT73</f>
        <v>0</v>
      </c>
      <c r="N73" s="37">
        <f t="shared" si="825"/>
        <v>0</v>
      </c>
      <c r="O73" s="37">
        <f t="shared" si="825"/>
        <v>0</v>
      </c>
      <c r="P73" s="37">
        <f t="shared" si="826"/>
        <v>0</v>
      </c>
      <c r="Q73" s="37"/>
      <c r="R73" s="37"/>
      <c r="S73" s="37"/>
      <c r="T73" s="37"/>
      <c r="U73" s="37">
        <f>'[2]Свод по МО_вся численность'!AY73</f>
        <v>0</v>
      </c>
      <c r="V73" s="37">
        <f>'[2]Свод по МО_вся численность'!AZ73</f>
        <v>0</v>
      </c>
      <c r="W73" s="37">
        <f t="shared" si="827"/>
        <v>0</v>
      </c>
      <c r="X73" s="37">
        <f t="shared" si="827"/>
        <v>0</v>
      </c>
      <c r="Y73" s="37">
        <f t="shared" si="828"/>
        <v>0</v>
      </c>
      <c r="Z73" s="37"/>
      <c r="AA73" s="37"/>
      <c r="AB73" s="37"/>
      <c r="AC73" s="37"/>
      <c r="AD73" s="37">
        <f>'[2]Свод по МО_вся численность'!BE73</f>
        <v>0</v>
      </c>
      <c r="AE73" s="37">
        <f>'[2]Свод по МО_вся численность'!BF73</f>
        <v>0</v>
      </c>
      <c r="AF73" s="37">
        <f t="shared" si="829"/>
        <v>0</v>
      </c>
      <c r="AG73" s="37">
        <f t="shared" si="829"/>
        <v>0</v>
      </c>
      <c r="AH73" s="38">
        <f t="shared" si="830"/>
        <v>0</v>
      </c>
      <c r="AI73" s="37"/>
      <c r="AJ73" s="37"/>
      <c r="AK73" s="37"/>
      <c r="AL73" s="37"/>
      <c r="AM73" s="37">
        <f>'[2]Свод по МО_вся численность'!BK73</f>
        <v>0</v>
      </c>
      <c r="AN73" s="37">
        <f>'[2]Свод по МО_вся численность'!BL73</f>
        <v>0</v>
      </c>
      <c r="AO73" s="37">
        <f t="shared" si="831"/>
        <v>0</v>
      </c>
      <c r="AP73" s="37">
        <f t="shared" si="831"/>
        <v>0</v>
      </c>
      <c r="AQ73" s="37">
        <f t="shared" si="832"/>
        <v>0</v>
      </c>
      <c r="AR73" s="37"/>
      <c r="AS73" s="37"/>
      <c r="AT73" s="37"/>
      <c r="AU73" s="37"/>
      <c r="AV73" s="37">
        <f>'[2]Свод по МО_вся численность'!BQ73</f>
        <v>0</v>
      </c>
      <c r="AW73" s="37">
        <f>'[2]Свод по МО_вся численность'!BR73</f>
        <v>0</v>
      </c>
      <c r="AX73" s="37"/>
      <c r="AY73" s="37"/>
      <c r="AZ73" s="37">
        <f t="shared" si="834"/>
        <v>0</v>
      </c>
      <c r="BA73" s="37"/>
      <c r="BB73" s="37"/>
      <c r="BC73" s="37"/>
      <c r="BD73" s="37"/>
      <c r="BE73" s="37">
        <f>'[2]Свод по МО_вся численность'!BW73</f>
        <v>0</v>
      </c>
      <c r="BF73" s="37">
        <f>'[2]Свод по МО_вся численность'!BX73</f>
        <v>0</v>
      </c>
      <c r="BG73" s="39"/>
      <c r="BH73" s="39"/>
      <c r="BI73" s="37"/>
      <c r="BJ73" s="37"/>
      <c r="BK73" s="39"/>
      <c r="BL73" s="37">
        <f>'[2]Свод по МО_вся численность'!CE73</f>
        <v>0</v>
      </c>
      <c r="BM73" s="37">
        <f>'[2]Свод по МО_вся численность'!CF73</f>
        <v>0</v>
      </c>
      <c r="BN73" s="37"/>
      <c r="BO73" s="37"/>
      <c r="BP73" s="39"/>
      <c r="BQ73" s="37">
        <f>'[2]Свод по МО_вся численность'!CG73</f>
        <v>0</v>
      </c>
      <c r="BR73" s="37">
        <f>'[2]Свод по МО_вся численность'!CH73</f>
        <v>0</v>
      </c>
      <c r="BS73" s="37"/>
      <c r="BT73" s="37"/>
      <c r="BU73" s="39"/>
      <c r="BV73" s="37">
        <f>'[2]Свод по МО_вся численность'!CI73</f>
        <v>0</v>
      </c>
      <c r="BW73" s="37">
        <f>'[2]Свод по МО_вся численность'!CJ73</f>
        <v>0</v>
      </c>
      <c r="BX73" s="37"/>
      <c r="BY73" s="37"/>
      <c r="BZ73" s="39"/>
      <c r="CA73" s="37">
        <f>'[2]Свод по МО_вся численность'!CK73</f>
        <v>0</v>
      </c>
      <c r="CB73" s="37">
        <f>'[2]Свод по МО_вся численность'!CL73</f>
        <v>0</v>
      </c>
      <c r="CC73" s="37"/>
      <c r="CD73" s="37"/>
      <c r="CE73" s="39"/>
      <c r="CF73" s="37">
        <f>'[2]Свод по МО_вся численность'!CM73</f>
        <v>0</v>
      </c>
      <c r="CG73" s="37">
        <f>'[2]Свод по МО_вся численность'!CN73</f>
        <v>0</v>
      </c>
      <c r="CH73" s="37"/>
      <c r="CI73" s="37"/>
      <c r="CJ73" s="39"/>
      <c r="CK73" s="37">
        <f>'[2]Свод по МО_вся численность'!CO73</f>
        <v>0</v>
      </c>
      <c r="CL73" s="37">
        <f>'[2]Свод по МО_вся численность'!CP73</f>
        <v>0</v>
      </c>
      <c r="CM73" s="37"/>
      <c r="CN73" s="37"/>
      <c r="CO73" s="39"/>
      <c r="CP73" s="37">
        <f>'[2]Свод по МО_вся численность'!CQ73</f>
        <v>0</v>
      </c>
      <c r="CQ73" s="37">
        <f>'[2]Свод по МО_вся численность'!CR73</f>
        <v>0</v>
      </c>
      <c r="CR73" s="37"/>
      <c r="CS73" s="37"/>
      <c r="CT73" s="37"/>
      <c r="CU73" s="37">
        <f>'[2]Свод по МО_вся численность'!CS73</f>
        <v>0</v>
      </c>
      <c r="CV73" s="37">
        <f>'[2]Свод по МО_вся численность'!CT73</f>
        <v>0</v>
      </c>
      <c r="CW73" s="37"/>
      <c r="CX73" s="37"/>
      <c r="CY73" s="37"/>
      <c r="CZ73" s="37">
        <f>'[2]Свод по МО_вся численность'!CU73</f>
        <v>0</v>
      </c>
      <c r="DA73" s="37">
        <f>'[2]Свод по МО_вся численность'!CV73</f>
        <v>0</v>
      </c>
      <c r="DB73" s="37"/>
      <c r="DC73" s="37"/>
      <c r="DD73" s="37"/>
      <c r="DE73" s="37">
        <f>'[2]Свод по МО_вся численность'!CW73</f>
        <v>0</v>
      </c>
      <c r="DF73" s="37">
        <f>'[2]Свод по МО_вся численность'!CX73</f>
        <v>0</v>
      </c>
      <c r="DG73" s="37"/>
      <c r="DH73" s="37"/>
      <c r="DI73" s="37"/>
      <c r="DJ73" s="37">
        <f>'[2]Свод по МО_вся численность'!CY73</f>
        <v>0</v>
      </c>
      <c r="DK73" s="37">
        <f>'[2]Свод по МО_вся численность'!CZ73</f>
        <v>0</v>
      </c>
      <c r="DL73" s="37"/>
      <c r="DM73" s="37"/>
      <c r="DN73" s="37"/>
      <c r="DO73" s="37">
        <f>'[2]Свод по МО_вся численность'!DA73</f>
        <v>0</v>
      </c>
      <c r="DP73" s="37">
        <f>'[2]Свод по МО_вся численность'!DB73</f>
        <v>0</v>
      </c>
      <c r="DQ73" s="37"/>
      <c r="DR73" s="37"/>
      <c r="DS73" s="37"/>
      <c r="DT73" s="37">
        <f>'[2]Свод по МО_вся численность'!DC73</f>
        <v>0</v>
      </c>
      <c r="DU73" s="37">
        <f>'[2]Свод по МО_вся численность'!DD73</f>
        <v>0</v>
      </c>
      <c r="DV73" s="37"/>
      <c r="DW73" s="37"/>
      <c r="DX73" s="37"/>
      <c r="DY73" s="37">
        <f>'[2]Свод по МО_вся численность'!DE73</f>
        <v>0</v>
      </c>
      <c r="DZ73" s="37">
        <f>'[2]Свод по МО_вся численность'!DF73</f>
        <v>0</v>
      </c>
      <c r="EA73" s="37"/>
      <c r="EB73" s="37"/>
      <c r="EC73" s="37"/>
      <c r="ED73" s="37">
        <f>'[2]Свод по МО_вся численность'!DG73</f>
        <v>0</v>
      </c>
      <c r="EE73" s="37">
        <f>'[2]Свод по МО_вся численность'!DH73</f>
        <v>0</v>
      </c>
      <c r="EF73" s="37"/>
      <c r="EG73" s="37"/>
      <c r="EH73" s="23">
        <f t="shared" si="108"/>
        <v>0</v>
      </c>
      <c r="EI73" s="37">
        <f>'[2]Свод по МО_вся численность'!DI73</f>
        <v>0</v>
      </c>
      <c r="EJ73" s="37">
        <f>'[2]Свод по МО_вся численность'!DJ73</f>
        <v>0</v>
      </c>
      <c r="EK73" s="37"/>
      <c r="EL73" s="37"/>
      <c r="EM73" s="23">
        <f t="shared" si="110"/>
        <v>0</v>
      </c>
      <c r="EN73" s="37">
        <f>'[2]Свод по МО_вся численность'!DK73</f>
        <v>0</v>
      </c>
      <c r="EO73" s="37">
        <f>'[2]Свод по МО_вся численность'!DL73</f>
        <v>0</v>
      </c>
      <c r="EP73" s="37"/>
      <c r="EQ73" s="37"/>
      <c r="ER73" s="37"/>
      <c r="ES73" s="37">
        <f>'[2]Свод по МО_вся численность'!DM73</f>
        <v>0</v>
      </c>
      <c r="ET73" s="37">
        <f>'[2]Свод по МО_вся численность'!DN73</f>
        <v>0</v>
      </c>
      <c r="EU73" s="37"/>
      <c r="EV73" s="37"/>
      <c r="EW73" s="38"/>
      <c r="EX73" s="37">
        <f>'[2]Свод по МО_вся численность'!DO73</f>
        <v>0</v>
      </c>
      <c r="EY73" s="37">
        <f>'[2]Свод по МО_вся численность'!DP73</f>
        <v>0</v>
      </c>
      <c r="EZ73" s="37"/>
      <c r="FA73" s="37"/>
      <c r="FB73" s="37"/>
      <c r="FC73" s="37">
        <f>'[2]Свод по МО_вся численность'!DQ73</f>
        <v>0</v>
      </c>
      <c r="FD73" s="37">
        <f>'[2]Свод по МО_вся численность'!DR73</f>
        <v>0</v>
      </c>
      <c r="FE73" s="37"/>
      <c r="FF73" s="37"/>
      <c r="FG73" s="37"/>
      <c r="FH73" s="37">
        <f>'[2]Свод по МО_вся численность'!DS73</f>
        <v>0</v>
      </c>
      <c r="FI73" s="37">
        <f>'[2]Свод по МО_вся численность'!DT73</f>
        <v>0</v>
      </c>
      <c r="FJ73" s="37"/>
      <c r="FK73" s="37"/>
      <c r="FL73" s="37"/>
      <c r="FM73" s="37">
        <f>'[2]Свод по МО_вся численность'!DU73</f>
        <v>0</v>
      </c>
      <c r="FN73" s="37">
        <f>'[2]Свод по МО_вся численность'!DV73</f>
        <v>0</v>
      </c>
      <c r="FO73" s="37"/>
      <c r="FP73" s="37"/>
      <c r="FQ73" s="37"/>
      <c r="FR73" s="37">
        <f>'[2]Свод по МО_вся численность'!DW73</f>
        <v>0</v>
      </c>
      <c r="FS73" s="37">
        <f>'[2]Свод по МО_вся численность'!DX73</f>
        <v>0</v>
      </c>
      <c r="FT73" s="37"/>
      <c r="FU73" s="37"/>
      <c r="FV73" s="37"/>
      <c r="FW73" s="37">
        <f>'[2]Свод по МО_вся численность'!DY73</f>
        <v>0</v>
      </c>
      <c r="FX73" s="37">
        <f>'[2]Свод по МО_вся численность'!DZ73</f>
        <v>0</v>
      </c>
      <c r="FY73" s="37"/>
      <c r="FZ73" s="37"/>
      <c r="GA73" s="37"/>
      <c r="GB73" s="37">
        <f>'[2]Свод по МО_вся численность'!EA73</f>
        <v>0</v>
      </c>
      <c r="GC73" s="37">
        <f>'[2]Свод по МО_вся численность'!EB73</f>
        <v>0</v>
      </c>
      <c r="GD73" s="37"/>
      <c r="GE73" s="37"/>
      <c r="GF73" s="37"/>
      <c r="GG73" s="37">
        <f>'[2]Свод по МО_вся численность'!EC73</f>
        <v>0</v>
      </c>
      <c r="GH73" s="37">
        <f>'[2]Свод по МО_вся численность'!ED73</f>
        <v>0</v>
      </c>
      <c r="GI73" s="37"/>
      <c r="GJ73" s="37"/>
      <c r="GK73" s="37"/>
      <c r="GL73" s="37">
        <f>'[2]Свод по МО_вся численность'!EE73</f>
        <v>0</v>
      </c>
      <c r="GM73" s="37">
        <f>'[2]Свод по МО_вся численность'!EF73</f>
        <v>0</v>
      </c>
      <c r="GN73" s="37"/>
      <c r="GO73" s="37"/>
      <c r="GP73" s="37"/>
      <c r="GQ73" s="37">
        <f>'[2]Свод по МО_вся численность'!EG73</f>
        <v>0</v>
      </c>
      <c r="GR73" s="37">
        <f>'[2]Свод по МО_вся численность'!EH73</f>
        <v>0</v>
      </c>
      <c r="GS73" s="37"/>
      <c r="GT73" s="37"/>
      <c r="GU73" s="37"/>
      <c r="GV73" s="37">
        <f>'[2]Свод по МО_вся численность'!EI73</f>
        <v>0</v>
      </c>
      <c r="GW73" s="37">
        <f>'[2]Свод по МО_вся численность'!EJ73</f>
        <v>0</v>
      </c>
      <c r="GX73" s="37"/>
      <c r="GY73" s="37"/>
      <c r="GZ73" s="37"/>
      <c r="HA73" s="37">
        <f>'[2]Свод по МО_вся численность'!EK73</f>
        <v>0</v>
      </c>
      <c r="HB73" s="37">
        <f>'[2]Свод по МО_вся численность'!EL73</f>
        <v>0</v>
      </c>
      <c r="HC73" s="37"/>
      <c r="HD73" s="37"/>
      <c r="HE73" s="37"/>
      <c r="HF73" s="37">
        <f>'[2]Свод по МО_вся численность'!EM73</f>
        <v>0</v>
      </c>
      <c r="HG73" s="37">
        <f>'[2]Свод по МО_вся численность'!EN73</f>
        <v>0</v>
      </c>
      <c r="HH73" s="37"/>
      <c r="HI73" s="37"/>
      <c r="HJ73" s="37"/>
      <c r="HK73" s="37">
        <f>'[2]Свод по МО_вся численность'!EO73</f>
        <v>0</v>
      </c>
      <c r="HL73" s="37">
        <f>'[2]Свод по МО_вся численность'!EP73</f>
        <v>0</v>
      </c>
      <c r="HM73" s="37"/>
      <c r="HN73" s="37"/>
      <c r="HO73" s="37"/>
      <c r="HP73" s="37">
        <f>'[2]Свод по МО_вся численность'!EQ73</f>
        <v>0</v>
      </c>
      <c r="HQ73" s="37">
        <f>'[2]Свод по МО_вся численность'!ER73</f>
        <v>0</v>
      </c>
      <c r="HR73" s="37"/>
      <c r="HS73" s="37"/>
      <c r="HT73" s="37"/>
      <c r="HU73" s="37">
        <f>'[2]Свод по МО_вся численность'!ES73</f>
        <v>0</v>
      </c>
      <c r="HV73" s="37">
        <f>'[2]Свод по МО_вся численность'!ET73</f>
        <v>0</v>
      </c>
      <c r="HW73" s="37"/>
      <c r="HX73" s="37"/>
      <c r="HY73" s="37"/>
      <c r="HZ73" s="37">
        <f>'[2]Свод по МО_вся численность'!EU73</f>
        <v>0</v>
      </c>
      <c r="IA73" s="37">
        <f>'[2]Свод по МО_вся численность'!EV73</f>
        <v>0</v>
      </c>
      <c r="IB73" s="37"/>
      <c r="IC73" s="37"/>
      <c r="ID73" s="37"/>
      <c r="IE73" s="37">
        <f>'[2]Свод по МО_вся численность'!EW73</f>
        <v>0</v>
      </c>
      <c r="IF73" s="37">
        <f>'[2]Свод по МО_вся численность'!EX73</f>
        <v>0</v>
      </c>
      <c r="IG73" s="37"/>
      <c r="IH73" s="37"/>
      <c r="II73" s="37"/>
      <c r="IJ73" s="37">
        <f>'[2]Свод по МО_вся численность'!EY73</f>
        <v>0</v>
      </c>
      <c r="IK73" s="37">
        <f>'[2]Свод по МО_вся численность'!EZ73</f>
        <v>0</v>
      </c>
      <c r="IL73" s="37"/>
      <c r="IM73" s="37"/>
      <c r="IN73" s="37"/>
      <c r="IO73" s="37">
        <f>'[2]Свод по МО_вся численность'!FA73</f>
        <v>0</v>
      </c>
      <c r="IP73" s="37">
        <f>'[2]Свод по МО_вся численность'!FB73</f>
        <v>0</v>
      </c>
      <c r="IQ73" s="37"/>
      <c r="IR73" s="37"/>
      <c r="IS73" s="37"/>
      <c r="IT73" s="37">
        <f>'[2]Свод по МО_вся численность'!FC73</f>
        <v>0</v>
      </c>
      <c r="IU73" s="37">
        <f>'[2]Свод по МО_вся численность'!FD73</f>
        <v>0</v>
      </c>
      <c r="IV73" s="37"/>
      <c r="IW73" s="37"/>
      <c r="IX73" s="37"/>
      <c r="IY73" s="37">
        <f>'[2]Свод по МО_вся численность'!FE73</f>
        <v>0</v>
      </c>
      <c r="IZ73" s="37">
        <f>'[2]Свод по МО_вся численность'!FF73</f>
        <v>0</v>
      </c>
      <c r="JA73" s="37"/>
      <c r="JB73" s="37"/>
      <c r="JC73" s="37"/>
      <c r="JD73" s="37">
        <f>'[2]Свод по МО_вся численность'!FG73</f>
        <v>0</v>
      </c>
      <c r="JE73" s="37">
        <f>'[2]Свод по МО_вся численность'!FH73</f>
        <v>0</v>
      </c>
      <c r="JF73" s="37"/>
      <c r="JG73" s="37"/>
      <c r="JH73" s="37"/>
      <c r="JI73" s="37">
        <f>'[2]Свод по МО_вся численность'!FI73</f>
        <v>0</v>
      </c>
      <c r="JJ73" s="37">
        <f>'[2]Свод по МО_вся численность'!FJ73</f>
        <v>0</v>
      </c>
      <c r="JK73" s="37"/>
      <c r="JL73" s="37"/>
      <c r="JM73" s="38">
        <f t="shared" si="917"/>
        <v>0</v>
      </c>
      <c r="JN73" s="37">
        <f>'[2]Свод по МО_вся численность'!FK73</f>
        <v>0</v>
      </c>
      <c r="JO73" s="37">
        <f>'[2]Свод по МО_вся численность'!FL73</f>
        <v>0</v>
      </c>
      <c r="JP73" s="37"/>
      <c r="JQ73" s="37"/>
      <c r="JR73" s="37"/>
      <c r="JS73" s="37">
        <f>'[2]Свод по МО_вся численность'!FM73</f>
        <v>0</v>
      </c>
      <c r="JT73" s="37">
        <f>'[2]Свод по МО_вся численность'!FN73</f>
        <v>0</v>
      </c>
      <c r="JU73" s="37"/>
      <c r="JV73" s="37"/>
      <c r="JW73" s="37"/>
      <c r="JX73" s="37">
        <f>'[2]Свод по МО_вся численность'!FO73</f>
        <v>0</v>
      </c>
      <c r="JY73" s="37">
        <f>'[2]Свод по МО_вся численность'!FP73</f>
        <v>0</v>
      </c>
      <c r="JZ73" s="37"/>
      <c r="KA73" s="37"/>
      <c r="KB73" s="37"/>
      <c r="KC73" s="37">
        <f>'[2]Свод по МО_вся численность'!FQ73</f>
        <v>0</v>
      </c>
      <c r="KD73" s="37">
        <f>'[2]Свод по МО_вся численность'!FR73</f>
        <v>0</v>
      </c>
      <c r="KE73" s="37"/>
      <c r="KF73" s="37"/>
      <c r="KG73" s="38">
        <f t="shared" si="925"/>
        <v>0</v>
      </c>
      <c r="KH73" s="37">
        <f>'[2]Свод по МО_вся численность'!FS73</f>
        <v>0</v>
      </c>
      <c r="KI73" s="37">
        <f>'[2]Свод по МО_вся численность'!FT73</f>
        <v>0</v>
      </c>
      <c r="KJ73" s="37"/>
      <c r="KK73" s="37"/>
      <c r="KL73" s="37"/>
      <c r="KM73" s="37">
        <f>'[2]Свод по МО_вся численность'!FU73</f>
        <v>0</v>
      </c>
      <c r="KN73" s="37">
        <f>'[2]Свод по МО_вся численность'!FV73</f>
        <v>0</v>
      </c>
      <c r="KO73" s="37"/>
      <c r="KP73" s="37"/>
      <c r="KQ73" s="37"/>
      <c r="KR73" s="37">
        <f>'[2]Свод по МО_вся численность'!FW73</f>
        <v>0</v>
      </c>
      <c r="KS73" s="37">
        <f>'[2]Свод по МО_вся численность'!FX73</f>
        <v>0</v>
      </c>
      <c r="KT73" s="37"/>
      <c r="KU73" s="37"/>
      <c r="KV73" s="38">
        <f t="shared" si="931"/>
        <v>0</v>
      </c>
      <c r="KW73" s="37">
        <f>'[2]Свод по МО_вся численность'!FY73</f>
        <v>0</v>
      </c>
      <c r="KX73" s="37">
        <f>'[2]Свод по МО_вся численность'!FZ73</f>
        <v>0</v>
      </c>
      <c r="KY73" s="37"/>
      <c r="KZ73" s="37"/>
      <c r="LA73" s="37"/>
      <c r="LB73" s="37">
        <f>'[2]Свод по МО_вся численность'!GA73</f>
        <v>0</v>
      </c>
      <c r="LC73" s="37">
        <f>'[2]Свод по МО_вся численность'!GB73</f>
        <v>0</v>
      </c>
      <c r="LD73" s="37"/>
      <c r="LE73" s="37"/>
      <c r="LF73" s="37"/>
      <c r="LG73" s="37">
        <f>'[2]Свод по МО_вся численность'!GC73</f>
        <v>0</v>
      </c>
      <c r="LH73" s="37">
        <f>'[2]Свод по МО_вся численность'!GD73</f>
        <v>0</v>
      </c>
      <c r="LI73" s="37"/>
      <c r="LJ73" s="37"/>
      <c r="LK73" s="37"/>
      <c r="LL73" s="37">
        <f>'[2]Свод по МО_вся численность'!GE73</f>
        <v>0</v>
      </c>
      <c r="LM73" s="37">
        <f>'[2]Свод по МО_вся численность'!GF73</f>
        <v>0</v>
      </c>
      <c r="LN73" s="37"/>
      <c r="LO73" s="37"/>
      <c r="LP73" s="37"/>
      <c r="LQ73" s="37">
        <f>'[2]Свод по МО_вся численность'!GG73</f>
        <v>0</v>
      </c>
      <c r="LR73" s="37">
        <f>'[2]Свод по МО_вся численность'!GH73</f>
        <v>0</v>
      </c>
      <c r="LS73" s="37"/>
      <c r="LT73" s="37"/>
      <c r="LU73" s="37">
        <f t="shared" ref="LU73:LU103" si="957">LS73+LT73</f>
        <v>0</v>
      </c>
      <c r="LV73" s="37">
        <f>'[2]Свод по МО_вся численность'!GI73</f>
        <v>0</v>
      </c>
      <c r="LW73" s="37">
        <f>'[2]Свод по МО_вся численность'!GJ73</f>
        <v>0</v>
      </c>
      <c r="LX73" s="37"/>
      <c r="LY73" s="37"/>
      <c r="LZ73" s="37"/>
      <c r="MA73" s="37">
        <f>'[2]Свод по МО_вся численность'!GK73</f>
        <v>0</v>
      </c>
      <c r="MB73" s="37">
        <f>'[2]Свод по МО_вся численность'!GL73</f>
        <v>0</v>
      </c>
      <c r="MC73" s="37"/>
      <c r="MD73" s="37"/>
      <c r="ME73" s="37"/>
      <c r="MF73" s="37">
        <f>'[2]Свод по МО_вся численность'!GM73</f>
        <v>0</v>
      </c>
      <c r="MG73" s="37">
        <f>'[2]Свод по МО_вся численность'!GN73</f>
        <v>0</v>
      </c>
      <c r="MH73" s="37"/>
      <c r="MI73" s="37"/>
      <c r="MJ73" s="37"/>
      <c r="MK73" s="37">
        <f>'[2]Свод по МО_вся численность'!GO73</f>
        <v>0</v>
      </c>
      <c r="ML73" s="37">
        <f>'[2]Свод по МО_вся численность'!GP73</f>
        <v>0</v>
      </c>
      <c r="MM73" s="37"/>
      <c r="MN73" s="37"/>
      <c r="MO73" s="23">
        <f t="shared" si="132"/>
        <v>0</v>
      </c>
      <c r="MP73" s="37">
        <f>'[2]Свод по МО_вся численность'!GQ73</f>
        <v>0</v>
      </c>
      <c r="MQ73" s="37">
        <f>'[2]Свод по МО_вся численность'!GR73</f>
        <v>0</v>
      </c>
      <c r="MR73" s="37"/>
      <c r="MS73" s="37"/>
      <c r="MT73" s="23">
        <f t="shared" si="134"/>
        <v>0</v>
      </c>
      <c r="MU73" s="37">
        <f>'[2]Свод по МО_вся численность'!GS73</f>
        <v>0</v>
      </c>
      <c r="MV73" s="37">
        <f>'[2]Свод по МО_вся численность'!GT73</f>
        <v>0</v>
      </c>
      <c r="MW73" s="37">
        <f t="shared" si="954"/>
        <v>0</v>
      </c>
      <c r="MX73" s="37">
        <f t="shared" si="954"/>
        <v>0</v>
      </c>
      <c r="MY73" s="37">
        <f t="shared" si="950"/>
        <v>0</v>
      </c>
      <c r="MZ73" s="37">
        <f>'[2]Свод по МО_вся численность'!GU73</f>
        <v>0</v>
      </c>
      <c r="NA73" s="37">
        <f>'[2]Свод по МО_вся численность'!GV73</f>
        <v>0</v>
      </c>
      <c r="NB73" s="37"/>
      <c r="NC73" s="37"/>
      <c r="ND73" s="37"/>
      <c r="NE73" s="23">
        <f t="shared" si="955"/>
        <v>0</v>
      </c>
      <c r="NF73" s="23">
        <f t="shared" si="956"/>
        <v>0</v>
      </c>
      <c r="NG73" s="41"/>
      <c r="NH73" s="41"/>
      <c r="NI73" s="30">
        <v>0</v>
      </c>
      <c r="NJ73" s="30">
        <v>0</v>
      </c>
      <c r="NK73" s="42"/>
    </row>
    <row r="74" spans="1:375" ht="20.25" x14ac:dyDescent="0.3">
      <c r="A74" s="55">
        <v>58</v>
      </c>
      <c r="B74" s="57" t="s">
        <v>164</v>
      </c>
      <c r="C74" s="37">
        <f>'[2]Свод по МО_вся численность'!AM74</f>
        <v>0</v>
      </c>
      <c r="D74" s="37">
        <f>'[2]Свод по МО_вся численность'!AN74</f>
        <v>0</v>
      </c>
      <c r="E74" s="37">
        <f t="shared" si="823"/>
        <v>0</v>
      </c>
      <c r="F74" s="37">
        <f t="shared" si="823"/>
        <v>0</v>
      </c>
      <c r="G74" s="38">
        <f t="shared" si="824"/>
        <v>0</v>
      </c>
      <c r="H74" s="39"/>
      <c r="I74" s="39"/>
      <c r="J74" s="37"/>
      <c r="K74" s="37"/>
      <c r="L74" s="37">
        <f>'[2]Свод по МО_вся численность'!AS74</f>
        <v>0</v>
      </c>
      <c r="M74" s="37">
        <f>'[2]Свод по МО_вся численность'!AT74</f>
        <v>0</v>
      </c>
      <c r="N74" s="37">
        <f t="shared" si="825"/>
        <v>0</v>
      </c>
      <c r="O74" s="37">
        <f t="shared" si="825"/>
        <v>0</v>
      </c>
      <c r="P74" s="37">
        <f t="shared" si="826"/>
        <v>0</v>
      </c>
      <c r="Q74" s="37"/>
      <c r="R74" s="37"/>
      <c r="S74" s="37"/>
      <c r="T74" s="37"/>
      <c r="U74" s="37">
        <f>'[2]Свод по МО_вся численность'!AY74</f>
        <v>0</v>
      </c>
      <c r="V74" s="37">
        <f>'[2]Свод по МО_вся численность'!AZ74</f>
        <v>0</v>
      </c>
      <c r="W74" s="37">
        <f t="shared" si="827"/>
        <v>0</v>
      </c>
      <c r="X74" s="37">
        <f t="shared" si="827"/>
        <v>0</v>
      </c>
      <c r="Y74" s="37">
        <f t="shared" si="828"/>
        <v>0</v>
      </c>
      <c r="Z74" s="37"/>
      <c r="AA74" s="37"/>
      <c r="AB74" s="37"/>
      <c r="AC74" s="37"/>
      <c r="AD74" s="37">
        <f>'[2]Свод по МО_вся численность'!BE74</f>
        <v>0</v>
      </c>
      <c r="AE74" s="37">
        <f>'[2]Свод по МО_вся численность'!BF74</f>
        <v>0</v>
      </c>
      <c r="AF74" s="37">
        <f t="shared" si="829"/>
        <v>0</v>
      </c>
      <c r="AG74" s="37">
        <f t="shared" si="829"/>
        <v>0</v>
      </c>
      <c r="AH74" s="38">
        <f t="shared" si="830"/>
        <v>0</v>
      </c>
      <c r="AI74" s="37"/>
      <c r="AJ74" s="37"/>
      <c r="AK74" s="37"/>
      <c r="AL74" s="37"/>
      <c r="AM74" s="37">
        <f>'[2]Свод по МО_вся численность'!BK74</f>
        <v>0</v>
      </c>
      <c r="AN74" s="37">
        <f>'[2]Свод по МО_вся численность'!BL74</f>
        <v>0</v>
      </c>
      <c r="AO74" s="37">
        <f t="shared" si="831"/>
        <v>0</v>
      </c>
      <c r="AP74" s="37">
        <f t="shared" si="831"/>
        <v>0</v>
      </c>
      <c r="AQ74" s="37">
        <f t="shared" si="832"/>
        <v>0</v>
      </c>
      <c r="AR74" s="37"/>
      <c r="AS74" s="37"/>
      <c r="AT74" s="37"/>
      <c r="AU74" s="37"/>
      <c r="AV74" s="37">
        <f>'[2]Свод по МО_вся численность'!BQ74</f>
        <v>0</v>
      </c>
      <c r="AW74" s="37">
        <f>'[2]Свод по МО_вся численность'!BR74</f>
        <v>0</v>
      </c>
      <c r="AX74" s="37"/>
      <c r="AY74" s="37"/>
      <c r="AZ74" s="37">
        <f t="shared" si="834"/>
        <v>0</v>
      </c>
      <c r="BA74" s="37"/>
      <c r="BB74" s="37"/>
      <c r="BC74" s="37"/>
      <c r="BD74" s="37"/>
      <c r="BE74" s="37">
        <f>'[2]Свод по МО_вся численность'!BW74</f>
        <v>0</v>
      </c>
      <c r="BF74" s="37">
        <f>'[2]Свод по МО_вся численность'!BX74</f>
        <v>0</v>
      </c>
      <c r="BG74" s="39"/>
      <c r="BH74" s="39"/>
      <c r="BI74" s="37"/>
      <c r="BJ74" s="37"/>
      <c r="BK74" s="39"/>
      <c r="BL74" s="37">
        <f>'[2]Свод по МО_вся численность'!CE74</f>
        <v>0</v>
      </c>
      <c r="BM74" s="37">
        <f>'[2]Свод по МО_вся численность'!CF74</f>
        <v>0</v>
      </c>
      <c r="BN74" s="37"/>
      <c r="BO74" s="37"/>
      <c r="BP74" s="39"/>
      <c r="BQ74" s="37">
        <f>'[2]Свод по МО_вся численность'!CG74</f>
        <v>0</v>
      </c>
      <c r="BR74" s="37">
        <f>'[2]Свод по МО_вся численность'!CH74</f>
        <v>0</v>
      </c>
      <c r="BS74" s="37"/>
      <c r="BT74" s="37"/>
      <c r="BU74" s="39"/>
      <c r="BV74" s="37">
        <f>'[2]Свод по МО_вся численность'!CI74</f>
        <v>0</v>
      </c>
      <c r="BW74" s="37">
        <f>'[2]Свод по МО_вся численность'!CJ74</f>
        <v>0</v>
      </c>
      <c r="BX74" s="37"/>
      <c r="BY74" s="37"/>
      <c r="BZ74" s="39"/>
      <c r="CA74" s="37">
        <f>'[2]Свод по МО_вся численность'!CK74</f>
        <v>0</v>
      </c>
      <c r="CB74" s="37">
        <f>'[2]Свод по МО_вся численность'!CL74</f>
        <v>0</v>
      </c>
      <c r="CC74" s="37"/>
      <c r="CD74" s="37"/>
      <c r="CE74" s="39"/>
      <c r="CF74" s="37">
        <f>'[2]Свод по МО_вся численность'!CM74</f>
        <v>0</v>
      </c>
      <c r="CG74" s="37">
        <f>'[2]Свод по МО_вся численность'!CN74</f>
        <v>0</v>
      </c>
      <c r="CH74" s="37"/>
      <c r="CI74" s="37"/>
      <c r="CJ74" s="39"/>
      <c r="CK74" s="37">
        <f>'[2]Свод по МО_вся численность'!CO74</f>
        <v>0</v>
      </c>
      <c r="CL74" s="37">
        <f>'[2]Свод по МО_вся численность'!CP74</f>
        <v>0</v>
      </c>
      <c r="CM74" s="37"/>
      <c r="CN74" s="37"/>
      <c r="CO74" s="39"/>
      <c r="CP74" s="37">
        <f>'[2]Свод по МО_вся численность'!CQ74</f>
        <v>0</v>
      </c>
      <c r="CQ74" s="37">
        <f>'[2]Свод по МО_вся численность'!CR74</f>
        <v>0</v>
      </c>
      <c r="CR74" s="37"/>
      <c r="CS74" s="37"/>
      <c r="CT74" s="37"/>
      <c r="CU74" s="37">
        <f>'[2]Свод по МО_вся численность'!CS74</f>
        <v>0</v>
      </c>
      <c r="CV74" s="37">
        <f>'[2]Свод по МО_вся численность'!CT74</f>
        <v>0</v>
      </c>
      <c r="CW74" s="37"/>
      <c r="CX74" s="37"/>
      <c r="CY74" s="37"/>
      <c r="CZ74" s="37">
        <f>'[2]Свод по МО_вся численность'!CU74</f>
        <v>0</v>
      </c>
      <c r="DA74" s="37">
        <f>'[2]Свод по МО_вся численность'!CV74</f>
        <v>0</v>
      </c>
      <c r="DB74" s="37"/>
      <c r="DC74" s="37"/>
      <c r="DD74" s="37"/>
      <c r="DE74" s="37">
        <f>'[2]Свод по МО_вся численность'!CW74</f>
        <v>0</v>
      </c>
      <c r="DF74" s="37">
        <f>'[2]Свод по МО_вся численность'!CX74</f>
        <v>0</v>
      </c>
      <c r="DG74" s="37"/>
      <c r="DH74" s="37"/>
      <c r="DI74" s="37"/>
      <c r="DJ74" s="37">
        <f>'[2]Свод по МО_вся численность'!CY74</f>
        <v>0</v>
      </c>
      <c r="DK74" s="37">
        <f>'[2]Свод по МО_вся численность'!CZ74</f>
        <v>0</v>
      </c>
      <c r="DL74" s="37"/>
      <c r="DM74" s="37"/>
      <c r="DN74" s="37"/>
      <c r="DO74" s="37">
        <f>'[2]Свод по МО_вся численность'!DA74</f>
        <v>0</v>
      </c>
      <c r="DP74" s="37">
        <f>'[2]Свод по МО_вся численность'!DB74</f>
        <v>0</v>
      </c>
      <c r="DQ74" s="37"/>
      <c r="DR74" s="37"/>
      <c r="DS74" s="37"/>
      <c r="DT74" s="37">
        <f>'[2]Свод по МО_вся численность'!DC74</f>
        <v>0</v>
      </c>
      <c r="DU74" s="37">
        <f>'[2]Свод по МО_вся численность'!DD74</f>
        <v>0</v>
      </c>
      <c r="DV74" s="37"/>
      <c r="DW74" s="37"/>
      <c r="DX74" s="37"/>
      <c r="DY74" s="37">
        <f>'[2]Свод по МО_вся численность'!DE74</f>
        <v>0</v>
      </c>
      <c r="DZ74" s="37">
        <f>'[2]Свод по МО_вся численность'!DF74</f>
        <v>0</v>
      </c>
      <c r="EA74" s="37"/>
      <c r="EB74" s="37"/>
      <c r="EC74" s="37"/>
      <c r="ED74" s="37">
        <f>'[2]Свод по МО_вся численность'!DG74</f>
        <v>0</v>
      </c>
      <c r="EE74" s="37">
        <f>'[2]Свод по МО_вся численность'!DH74</f>
        <v>0</v>
      </c>
      <c r="EF74" s="37"/>
      <c r="EG74" s="37"/>
      <c r="EH74" s="23">
        <f t="shared" ref="EH74:EH103" si="958">EF74+EG74</f>
        <v>0</v>
      </c>
      <c r="EI74" s="37">
        <f>'[2]Свод по МО_вся численность'!DI74</f>
        <v>0</v>
      </c>
      <c r="EJ74" s="37">
        <f>'[2]Свод по МО_вся численность'!DJ74</f>
        <v>0</v>
      </c>
      <c r="EK74" s="37"/>
      <c r="EL74" s="37"/>
      <c r="EM74" s="23">
        <f t="shared" ref="EM74:EM103" si="959">EK74+EL74</f>
        <v>0</v>
      </c>
      <c r="EN74" s="37">
        <f>'[2]Свод по МО_вся численность'!DK74</f>
        <v>0</v>
      </c>
      <c r="EO74" s="37">
        <f>'[2]Свод по МО_вся численность'!DL74</f>
        <v>0</v>
      </c>
      <c r="EP74" s="37"/>
      <c r="EQ74" s="37"/>
      <c r="ER74" s="37"/>
      <c r="ES74" s="37">
        <f>'[2]Свод по МО_вся численность'!DM74</f>
        <v>0</v>
      </c>
      <c r="ET74" s="37">
        <f>'[2]Свод по МО_вся численность'!DN74</f>
        <v>0</v>
      </c>
      <c r="EU74" s="37"/>
      <c r="EV74" s="37"/>
      <c r="EW74" s="38"/>
      <c r="EX74" s="37">
        <f>'[2]Свод по МО_вся численность'!DO74</f>
        <v>0</v>
      </c>
      <c r="EY74" s="37">
        <f>'[2]Свод по МО_вся численность'!DP74</f>
        <v>0</v>
      </c>
      <c r="EZ74" s="37"/>
      <c r="FA74" s="37"/>
      <c r="FB74" s="37"/>
      <c r="FC74" s="37">
        <f>'[2]Свод по МО_вся численность'!DQ74</f>
        <v>0</v>
      </c>
      <c r="FD74" s="37">
        <f>'[2]Свод по МО_вся численность'!DR74</f>
        <v>0</v>
      </c>
      <c r="FE74" s="37"/>
      <c r="FF74" s="37"/>
      <c r="FG74" s="37"/>
      <c r="FH74" s="37">
        <f>'[2]Свод по МО_вся численность'!DS74</f>
        <v>0</v>
      </c>
      <c r="FI74" s="37">
        <f>'[2]Свод по МО_вся численность'!DT74</f>
        <v>0</v>
      </c>
      <c r="FJ74" s="37"/>
      <c r="FK74" s="37"/>
      <c r="FL74" s="37"/>
      <c r="FM74" s="37">
        <f>'[2]Свод по МО_вся численность'!DU74</f>
        <v>0</v>
      </c>
      <c r="FN74" s="37">
        <f>'[2]Свод по МО_вся численность'!DV74</f>
        <v>0</v>
      </c>
      <c r="FO74" s="37"/>
      <c r="FP74" s="37"/>
      <c r="FQ74" s="37"/>
      <c r="FR74" s="37">
        <f>'[2]Свод по МО_вся численность'!DW74</f>
        <v>0</v>
      </c>
      <c r="FS74" s="37">
        <f>'[2]Свод по МО_вся численность'!DX74</f>
        <v>0</v>
      </c>
      <c r="FT74" s="37"/>
      <c r="FU74" s="37"/>
      <c r="FV74" s="37"/>
      <c r="FW74" s="37">
        <f>'[2]Свод по МО_вся численность'!DY74</f>
        <v>0</v>
      </c>
      <c r="FX74" s="37">
        <f>'[2]Свод по МО_вся численность'!DZ74</f>
        <v>0</v>
      </c>
      <c r="FY74" s="37"/>
      <c r="FZ74" s="37"/>
      <c r="GA74" s="37"/>
      <c r="GB74" s="37">
        <f>'[2]Свод по МО_вся численность'!EA74</f>
        <v>0</v>
      </c>
      <c r="GC74" s="37">
        <f>'[2]Свод по МО_вся численность'!EB74</f>
        <v>0</v>
      </c>
      <c r="GD74" s="37"/>
      <c r="GE74" s="37"/>
      <c r="GF74" s="37"/>
      <c r="GG74" s="37">
        <f>'[2]Свод по МО_вся численность'!EC74</f>
        <v>0</v>
      </c>
      <c r="GH74" s="37">
        <f>'[2]Свод по МО_вся численность'!ED74</f>
        <v>0</v>
      </c>
      <c r="GI74" s="37"/>
      <c r="GJ74" s="37"/>
      <c r="GK74" s="37"/>
      <c r="GL74" s="37">
        <f>'[2]Свод по МО_вся численность'!EE74</f>
        <v>0</v>
      </c>
      <c r="GM74" s="37">
        <f>'[2]Свод по МО_вся численность'!EF74</f>
        <v>0</v>
      </c>
      <c r="GN74" s="37"/>
      <c r="GO74" s="37"/>
      <c r="GP74" s="37"/>
      <c r="GQ74" s="37">
        <f>'[2]Свод по МО_вся численность'!EG74</f>
        <v>0</v>
      </c>
      <c r="GR74" s="37">
        <f>'[2]Свод по МО_вся численность'!EH74</f>
        <v>0</v>
      </c>
      <c r="GS74" s="37"/>
      <c r="GT74" s="37"/>
      <c r="GU74" s="37"/>
      <c r="GV74" s="37">
        <f>'[2]Свод по МО_вся численность'!EI74</f>
        <v>0</v>
      </c>
      <c r="GW74" s="37">
        <f>'[2]Свод по МО_вся численность'!EJ74</f>
        <v>0</v>
      </c>
      <c r="GX74" s="37"/>
      <c r="GY74" s="37"/>
      <c r="GZ74" s="37"/>
      <c r="HA74" s="37">
        <f>'[2]Свод по МО_вся численность'!EK74</f>
        <v>0</v>
      </c>
      <c r="HB74" s="37">
        <f>'[2]Свод по МО_вся численность'!EL74</f>
        <v>0</v>
      </c>
      <c r="HC74" s="37"/>
      <c r="HD74" s="37"/>
      <c r="HE74" s="37"/>
      <c r="HF74" s="37">
        <f>'[2]Свод по МО_вся численность'!EM74</f>
        <v>0</v>
      </c>
      <c r="HG74" s="37">
        <f>'[2]Свод по МО_вся численность'!EN74</f>
        <v>0</v>
      </c>
      <c r="HH74" s="37"/>
      <c r="HI74" s="37"/>
      <c r="HJ74" s="37"/>
      <c r="HK74" s="37">
        <f>'[2]Свод по МО_вся численность'!EO74</f>
        <v>0</v>
      </c>
      <c r="HL74" s="37">
        <f>'[2]Свод по МО_вся численность'!EP74</f>
        <v>0</v>
      </c>
      <c r="HM74" s="37"/>
      <c r="HN74" s="37"/>
      <c r="HO74" s="37"/>
      <c r="HP74" s="37">
        <f>'[2]Свод по МО_вся численность'!EQ74</f>
        <v>0</v>
      </c>
      <c r="HQ74" s="37">
        <f>'[2]Свод по МО_вся численность'!ER74</f>
        <v>0</v>
      </c>
      <c r="HR74" s="37"/>
      <c r="HS74" s="37"/>
      <c r="HT74" s="37"/>
      <c r="HU74" s="37">
        <f>'[2]Свод по МО_вся численность'!ES74</f>
        <v>0</v>
      </c>
      <c r="HV74" s="37">
        <f>'[2]Свод по МО_вся численность'!ET74</f>
        <v>0</v>
      </c>
      <c r="HW74" s="37"/>
      <c r="HX74" s="37"/>
      <c r="HY74" s="37"/>
      <c r="HZ74" s="37">
        <f>'[2]Свод по МО_вся численность'!EU74</f>
        <v>0</v>
      </c>
      <c r="IA74" s="37">
        <f>'[2]Свод по МО_вся численность'!EV74</f>
        <v>0</v>
      </c>
      <c r="IB74" s="37"/>
      <c r="IC74" s="37"/>
      <c r="ID74" s="37"/>
      <c r="IE74" s="37">
        <f>'[2]Свод по МО_вся численность'!EW74</f>
        <v>0</v>
      </c>
      <c r="IF74" s="37">
        <f>'[2]Свод по МО_вся численность'!EX74</f>
        <v>0</v>
      </c>
      <c r="IG74" s="37"/>
      <c r="IH74" s="37"/>
      <c r="II74" s="37"/>
      <c r="IJ74" s="37">
        <f>'[2]Свод по МО_вся численность'!EY74</f>
        <v>0</v>
      </c>
      <c r="IK74" s="37">
        <f>'[2]Свод по МО_вся численность'!EZ74</f>
        <v>0</v>
      </c>
      <c r="IL74" s="37"/>
      <c r="IM74" s="37"/>
      <c r="IN74" s="37"/>
      <c r="IO74" s="37">
        <f>'[2]Свод по МО_вся численность'!FA74</f>
        <v>0</v>
      </c>
      <c r="IP74" s="37">
        <f>'[2]Свод по МО_вся численность'!FB74</f>
        <v>0</v>
      </c>
      <c r="IQ74" s="37"/>
      <c r="IR74" s="37"/>
      <c r="IS74" s="37"/>
      <c r="IT74" s="37">
        <f>'[2]Свод по МО_вся численность'!FC74</f>
        <v>0</v>
      </c>
      <c r="IU74" s="37">
        <f>'[2]Свод по МО_вся численность'!FD74</f>
        <v>0</v>
      </c>
      <c r="IV74" s="37"/>
      <c r="IW74" s="37"/>
      <c r="IX74" s="37"/>
      <c r="IY74" s="37">
        <f>'[2]Свод по МО_вся численность'!FE74</f>
        <v>0</v>
      </c>
      <c r="IZ74" s="37">
        <f>'[2]Свод по МО_вся численность'!FF74</f>
        <v>0</v>
      </c>
      <c r="JA74" s="37"/>
      <c r="JB74" s="37"/>
      <c r="JC74" s="37"/>
      <c r="JD74" s="37">
        <f>'[2]Свод по МО_вся численность'!FG74</f>
        <v>0</v>
      </c>
      <c r="JE74" s="37">
        <f>'[2]Свод по МО_вся численность'!FH74</f>
        <v>0</v>
      </c>
      <c r="JF74" s="37"/>
      <c r="JG74" s="37"/>
      <c r="JH74" s="37"/>
      <c r="JI74" s="37">
        <f>'[2]Свод по МО_вся численность'!FI74</f>
        <v>0</v>
      </c>
      <c r="JJ74" s="37">
        <f>'[2]Свод по МО_вся численность'!FJ74</f>
        <v>0</v>
      </c>
      <c r="JK74" s="37"/>
      <c r="JL74" s="37"/>
      <c r="JM74" s="38">
        <f t="shared" si="917"/>
        <v>0</v>
      </c>
      <c r="JN74" s="37">
        <f>'[2]Свод по МО_вся численность'!FK74</f>
        <v>0</v>
      </c>
      <c r="JO74" s="37">
        <f>'[2]Свод по МО_вся численность'!FL74</f>
        <v>0</v>
      </c>
      <c r="JP74" s="37"/>
      <c r="JQ74" s="37"/>
      <c r="JR74" s="37"/>
      <c r="JS74" s="37">
        <f>'[2]Свод по МО_вся численность'!FM74</f>
        <v>0</v>
      </c>
      <c r="JT74" s="37">
        <f>'[2]Свод по МО_вся численность'!FN74</f>
        <v>0</v>
      </c>
      <c r="JU74" s="37"/>
      <c r="JV74" s="37"/>
      <c r="JW74" s="37"/>
      <c r="JX74" s="37">
        <f>'[2]Свод по МО_вся численность'!FO74</f>
        <v>0</v>
      </c>
      <c r="JY74" s="37">
        <f>'[2]Свод по МО_вся численность'!FP74</f>
        <v>0</v>
      </c>
      <c r="JZ74" s="37"/>
      <c r="KA74" s="37"/>
      <c r="KB74" s="37"/>
      <c r="KC74" s="37">
        <f>'[2]Свод по МО_вся численность'!FQ74</f>
        <v>0</v>
      </c>
      <c r="KD74" s="37">
        <f>'[2]Свод по МО_вся численность'!FR74</f>
        <v>0</v>
      </c>
      <c r="KE74" s="37"/>
      <c r="KF74" s="37"/>
      <c r="KG74" s="38">
        <f t="shared" si="925"/>
        <v>0</v>
      </c>
      <c r="KH74" s="37">
        <f>'[2]Свод по МО_вся численность'!FS74</f>
        <v>0</v>
      </c>
      <c r="KI74" s="37">
        <f>'[2]Свод по МО_вся численность'!FT74</f>
        <v>0</v>
      </c>
      <c r="KJ74" s="37"/>
      <c r="KK74" s="37"/>
      <c r="KL74" s="37"/>
      <c r="KM74" s="37">
        <f>'[2]Свод по МО_вся численность'!FU74</f>
        <v>0</v>
      </c>
      <c r="KN74" s="37">
        <f>'[2]Свод по МО_вся численность'!FV74</f>
        <v>0</v>
      </c>
      <c r="KO74" s="37"/>
      <c r="KP74" s="37"/>
      <c r="KQ74" s="37"/>
      <c r="KR74" s="37">
        <f>'[2]Свод по МО_вся численность'!FW74</f>
        <v>0</v>
      </c>
      <c r="KS74" s="37">
        <f>'[2]Свод по МО_вся численность'!FX74</f>
        <v>0</v>
      </c>
      <c r="KT74" s="37"/>
      <c r="KU74" s="37"/>
      <c r="KV74" s="38">
        <f t="shared" si="931"/>
        <v>0</v>
      </c>
      <c r="KW74" s="37">
        <f>'[2]Свод по МО_вся численность'!FY74</f>
        <v>0</v>
      </c>
      <c r="KX74" s="37">
        <f>'[2]Свод по МО_вся численность'!FZ74</f>
        <v>0</v>
      </c>
      <c r="KY74" s="37"/>
      <c r="KZ74" s="37"/>
      <c r="LA74" s="37"/>
      <c r="LB74" s="37">
        <f>'[2]Свод по МО_вся численность'!GA74</f>
        <v>0</v>
      </c>
      <c r="LC74" s="37">
        <f>'[2]Свод по МО_вся численность'!GB74</f>
        <v>0</v>
      </c>
      <c r="LD74" s="37"/>
      <c r="LE74" s="37"/>
      <c r="LF74" s="37"/>
      <c r="LG74" s="37">
        <f>'[2]Свод по МО_вся численность'!GC74</f>
        <v>0</v>
      </c>
      <c r="LH74" s="37">
        <f>'[2]Свод по МО_вся численность'!GD74</f>
        <v>0</v>
      </c>
      <c r="LI74" s="37"/>
      <c r="LJ74" s="37"/>
      <c r="LK74" s="37"/>
      <c r="LL74" s="37">
        <f>'[2]Свод по МО_вся численность'!GE74</f>
        <v>0</v>
      </c>
      <c r="LM74" s="37">
        <f>'[2]Свод по МО_вся численность'!GF74</f>
        <v>0</v>
      </c>
      <c r="LN74" s="37"/>
      <c r="LO74" s="37"/>
      <c r="LP74" s="37"/>
      <c r="LQ74" s="37">
        <f>'[2]Свод по МО_вся численность'!GG74</f>
        <v>0</v>
      </c>
      <c r="LR74" s="37">
        <f>'[2]Свод по МО_вся численность'!GH74</f>
        <v>0</v>
      </c>
      <c r="LS74" s="37"/>
      <c r="LT74" s="37"/>
      <c r="LU74" s="37">
        <f t="shared" si="957"/>
        <v>0</v>
      </c>
      <c r="LV74" s="37">
        <f>'[2]Свод по МО_вся численность'!GI74</f>
        <v>0</v>
      </c>
      <c r="LW74" s="37">
        <f>'[2]Свод по МО_вся численность'!GJ74</f>
        <v>0</v>
      </c>
      <c r="LX74" s="37"/>
      <c r="LY74" s="37"/>
      <c r="LZ74" s="37"/>
      <c r="MA74" s="37">
        <f>'[2]Свод по МО_вся численность'!GK74</f>
        <v>0</v>
      </c>
      <c r="MB74" s="37">
        <f>'[2]Свод по МО_вся численность'!GL74</f>
        <v>0</v>
      </c>
      <c r="MC74" s="37"/>
      <c r="MD74" s="37"/>
      <c r="ME74" s="37"/>
      <c r="MF74" s="37">
        <f>'[2]Свод по МО_вся численность'!GM74</f>
        <v>0</v>
      </c>
      <c r="MG74" s="37">
        <f>'[2]Свод по МО_вся численность'!GN74</f>
        <v>0</v>
      </c>
      <c r="MH74" s="37"/>
      <c r="MI74" s="37"/>
      <c r="MJ74" s="37"/>
      <c r="MK74" s="37">
        <f>'[2]Свод по МО_вся численность'!GO74</f>
        <v>0</v>
      </c>
      <c r="ML74" s="37">
        <f>'[2]Свод по МО_вся численность'!GP74</f>
        <v>0</v>
      </c>
      <c r="MM74" s="37"/>
      <c r="MN74" s="37"/>
      <c r="MO74" s="23">
        <f t="shared" ref="MO74:MO103" si="960">MM74+MN74</f>
        <v>0</v>
      </c>
      <c r="MP74" s="37">
        <f>'[2]Свод по МО_вся численность'!GQ74</f>
        <v>0</v>
      </c>
      <c r="MQ74" s="37">
        <f>'[2]Свод по МО_вся численность'!GR74</f>
        <v>0</v>
      </c>
      <c r="MR74" s="37"/>
      <c r="MS74" s="37"/>
      <c r="MT74" s="23">
        <f t="shared" ref="MT74:MT103" si="961">MS74+MR74</f>
        <v>0</v>
      </c>
      <c r="MU74" s="37">
        <f>'[2]Свод по МО_вся численность'!GS74</f>
        <v>0</v>
      </c>
      <c r="MV74" s="37">
        <f>'[2]Свод по МО_вся численность'!GT74</f>
        <v>0</v>
      </c>
      <c r="MW74" s="37">
        <f t="shared" si="954"/>
        <v>0</v>
      </c>
      <c r="MX74" s="37">
        <f t="shared" si="954"/>
        <v>0</v>
      </c>
      <c r="MY74" s="37">
        <f t="shared" si="950"/>
        <v>0</v>
      </c>
      <c r="MZ74" s="37">
        <f>'[2]Свод по МО_вся численность'!GU74</f>
        <v>0</v>
      </c>
      <c r="NA74" s="37">
        <f>'[2]Свод по МО_вся численность'!GV74</f>
        <v>0</v>
      </c>
      <c r="NB74" s="37"/>
      <c r="NC74" s="37"/>
      <c r="ND74" s="37"/>
      <c r="NE74" s="23">
        <f t="shared" si="955"/>
        <v>0</v>
      </c>
      <c r="NF74" s="23">
        <f t="shared" si="956"/>
        <v>0</v>
      </c>
      <c r="NG74" s="41"/>
      <c r="NH74" s="41"/>
      <c r="NI74" s="30">
        <v>0</v>
      </c>
      <c r="NJ74" s="30">
        <v>0</v>
      </c>
      <c r="NK74" s="42"/>
    </row>
    <row r="75" spans="1:375" ht="20.25" x14ac:dyDescent="0.3">
      <c r="A75" s="55">
        <v>59</v>
      </c>
      <c r="B75" s="58" t="s">
        <v>165</v>
      </c>
      <c r="C75" s="37">
        <f>'[2]Свод по МО_вся численность'!AM75</f>
        <v>0</v>
      </c>
      <c r="D75" s="37">
        <f>'[2]Свод по МО_вся численность'!AN75</f>
        <v>0</v>
      </c>
      <c r="E75" s="37">
        <f t="shared" si="823"/>
        <v>0</v>
      </c>
      <c r="F75" s="37">
        <f t="shared" si="823"/>
        <v>0</v>
      </c>
      <c r="G75" s="38">
        <f t="shared" si="824"/>
        <v>0</v>
      </c>
      <c r="H75" s="39"/>
      <c r="I75" s="39"/>
      <c r="J75" s="37"/>
      <c r="K75" s="37"/>
      <c r="L75" s="37">
        <f>'[2]Свод по МО_вся численность'!AS75</f>
        <v>0</v>
      </c>
      <c r="M75" s="37">
        <f>'[2]Свод по МО_вся численность'!AT75</f>
        <v>0</v>
      </c>
      <c r="N75" s="37">
        <f t="shared" si="825"/>
        <v>0</v>
      </c>
      <c r="O75" s="37">
        <f t="shared" si="825"/>
        <v>0</v>
      </c>
      <c r="P75" s="37">
        <f t="shared" si="826"/>
        <v>0</v>
      </c>
      <c r="Q75" s="37"/>
      <c r="R75" s="37"/>
      <c r="S75" s="37"/>
      <c r="T75" s="37"/>
      <c r="U75" s="37">
        <f>'[2]Свод по МО_вся численность'!AY75</f>
        <v>0</v>
      </c>
      <c r="V75" s="37">
        <f>'[2]Свод по МО_вся численность'!AZ75</f>
        <v>0</v>
      </c>
      <c r="W75" s="37">
        <f t="shared" si="827"/>
        <v>0</v>
      </c>
      <c r="X75" s="37">
        <f t="shared" si="827"/>
        <v>0</v>
      </c>
      <c r="Y75" s="37">
        <f t="shared" si="828"/>
        <v>0</v>
      </c>
      <c r="Z75" s="37"/>
      <c r="AA75" s="37"/>
      <c r="AB75" s="37"/>
      <c r="AC75" s="37"/>
      <c r="AD75" s="37">
        <f>'[2]Свод по МО_вся численность'!BE75</f>
        <v>0</v>
      </c>
      <c r="AE75" s="37">
        <f>'[2]Свод по МО_вся численность'!BF75</f>
        <v>0</v>
      </c>
      <c r="AF75" s="37">
        <f t="shared" si="829"/>
        <v>0</v>
      </c>
      <c r="AG75" s="37">
        <f t="shared" si="829"/>
        <v>0</v>
      </c>
      <c r="AH75" s="38">
        <f t="shared" si="830"/>
        <v>0</v>
      </c>
      <c r="AI75" s="37"/>
      <c r="AJ75" s="37"/>
      <c r="AK75" s="37"/>
      <c r="AL75" s="37"/>
      <c r="AM75" s="37">
        <f>'[2]Свод по МО_вся численность'!BK75</f>
        <v>0</v>
      </c>
      <c r="AN75" s="37">
        <f>'[2]Свод по МО_вся численность'!BL75</f>
        <v>0</v>
      </c>
      <c r="AO75" s="37">
        <f t="shared" si="831"/>
        <v>0</v>
      </c>
      <c r="AP75" s="37">
        <f t="shared" si="831"/>
        <v>0</v>
      </c>
      <c r="AQ75" s="37">
        <f t="shared" si="832"/>
        <v>0</v>
      </c>
      <c r="AR75" s="37"/>
      <c r="AS75" s="37"/>
      <c r="AT75" s="37"/>
      <c r="AU75" s="37"/>
      <c r="AV75" s="37">
        <f>'[2]Свод по МО_вся численность'!BQ75</f>
        <v>0</v>
      </c>
      <c r="AW75" s="37">
        <f>'[2]Свод по МО_вся численность'!BR75</f>
        <v>0</v>
      </c>
      <c r="AX75" s="37"/>
      <c r="AY75" s="37"/>
      <c r="AZ75" s="37">
        <f t="shared" si="834"/>
        <v>0</v>
      </c>
      <c r="BA75" s="37"/>
      <c r="BB75" s="37"/>
      <c r="BC75" s="37"/>
      <c r="BD75" s="37"/>
      <c r="BE75" s="37">
        <f>'[2]Свод по МО_вся численность'!BW75</f>
        <v>0</v>
      </c>
      <c r="BF75" s="37">
        <f>'[2]Свод по МО_вся численность'!BX75</f>
        <v>0</v>
      </c>
      <c r="BG75" s="39"/>
      <c r="BH75" s="39"/>
      <c r="BI75" s="37"/>
      <c r="BJ75" s="37"/>
      <c r="BK75" s="39"/>
      <c r="BL75" s="37">
        <f>'[2]Свод по МО_вся численность'!CE75</f>
        <v>0</v>
      </c>
      <c r="BM75" s="37">
        <f>'[2]Свод по МО_вся численность'!CF75</f>
        <v>0</v>
      </c>
      <c r="BN75" s="37"/>
      <c r="BO75" s="37"/>
      <c r="BP75" s="39"/>
      <c r="BQ75" s="37">
        <f>'[2]Свод по МО_вся численность'!CG75</f>
        <v>0</v>
      </c>
      <c r="BR75" s="37">
        <f>'[2]Свод по МО_вся численность'!CH75</f>
        <v>0</v>
      </c>
      <c r="BS75" s="37"/>
      <c r="BT75" s="37"/>
      <c r="BU75" s="39"/>
      <c r="BV75" s="37">
        <f>'[2]Свод по МО_вся численность'!CI75</f>
        <v>0</v>
      </c>
      <c r="BW75" s="37">
        <f>'[2]Свод по МО_вся численность'!CJ75</f>
        <v>0</v>
      </c>
      <c r="BX75" s="37"/>
      <c r="BY75" s="37"/>
      <c r="BZ75" s="39"/>
      <c r="CA75" s="37">
        <f>'[2]Свод по МО_вся численность'!CK75</f>
        <v>0</v>
      </c>
      <c r="CB75" s="37">
        <f>'[2]Свод по МО_вся численность'!CL75</f>
        <v>0</v>
      </c>
      <c r="CC75" s="37"/>
      <c r="CD75" s="37"/>
      <c r="CE75" s="39"/>
      <c r="CF75" s="37">
        <f>'[2]Свод по МО_вся численность'!CM75</f>
        <v>0</v>
      </c>
      <c r="CG75" s="37">
        <f>'[2]Свод по МО_вся численность'!CN75</f>
        <v>0</v>
      </c>
      <c r="CH75" s="37"/>
      <c r="CI75" s="37"/>
      <c r="CJ75" s="39"/>
      <c r="CK75" s="37">
        <f>'[2]Свод по МО_вся численность'!CO75</f>
        <v>0</v>
      </c>
      <c r="CL75" s="37">
        <f>'[2]Свод по МО_вся численность'!CP75</f>
        <v>0</v>
      </c>
      <c r="CM75" s="37"/>
      <c r="CN75" s="37"/>
      <c r="CO75" s="39"/>
      <c r="CP75" s="37">
        <f>'[2]Свод по МО_вся численность'!CQ75</f>
        <v>0</v>
      </c>
      <c r="CQ75" s="37">
        <f>'[2]Свод по МО_вся численность'!CR75</f>
        <v>0</v>
      </c>
      <c r="CR75" s="37"/>
      <c r="CS75" s="37"/>
      <c r="CT75" s="37"/>
      <c r="CU75" s="37">
        <f>'[2]Свод по МО_вся численность'!CS75</f>
        <v>0</v>
      </c>
      <c r="CV75" s="37">
        <f>'[2]Свод по МО_вся численность'!CT75</f>
        <v>0</v>
      </c>
      <c r="CW75" s="37"/>
      <c r="CX75" s="37"/>
      <c r="CY75" s="37"/>
      <c r="CZ75" s="37">
        <f>'[2]Свод по МО_вся численность'!CU75</f>
        <v>0</v>
      </c>
      <c r="DA75" s="37">
        <f>'[2]Свод по МО_вся численность'!CV75</f>
        <v>0</v>
      </c>
      <c r="DB75" s="37"/>
      <c r="DC75" s="37"/>
      <c r="DD75" s="37"/>
      <c r="DE75" s="37">
        <f>'[2]Свод по МО_вся численность'!CW75</f>
        <v>0</v>
      </c>
      <c r="DF75" s="37">
        <f>'[2]Свод по МО_вся численность'!CX75</f>
        <v>0</v>
      </c>
      <c r="DG75" s="37"/>
      <c r="DH75" s="37"/>
      <c r="DI75" s="37"/>
      <c r="DJ75" s="37">
        <f>'[2]Свод по МО_вся численность'!CY75</f>
        <v>0</v>
      </c>
      <c r="DK75" s="37">
        <f>'[2]Свод по МО_вся численность'!CZ75</f>
        <v>0</v>
      </c>
      <c r="DL75" s="37"/>
      <c r="DM75" s="37"/>
      <c r="DN75" s="37"/>
      <c r="DO75" s="37">
        <f>'[2]Свод по МО_вся численность'!DA75</f>
        <v>0</v>
      </c>
      <c r="DP75" s="37">
        <f>'[2]Свод по МО_вся численность'!DB75</f>
        <v>0</v>
      </c>
      <c r="DQ75" s="37"/>
      <c r="DR75" s="37"/>
      <c r="DS75" s="37"/>
      <c r="DT75" s="37">
        <f>'[2]Свод по МО_вся численность'!DC75</f>
        <v>0</v>
      </c>
      <c r="DU75" s="37">
        <f>'[2]Свод по МО_вся численность'!DD75</f>
        <v>0</v>
      </c>
      <c r="DV75" s="37"/>
      <c r="DW75" s="37"/>
      <c r="DX75" s="37"/>
      <c r="DY75" s="37">
        <f>'[2]Свод по МО_вся численность'!DE75</f>
        <v>0</v>
      </c>
      <c r="DZ75" s="37">
        <f>'[2]Свод по МО_вся численность'!DF75</f>
        <v>0</v>
      </c>
      <c r="EA75" s="37"/>
      <c r="EB75" s="37"/>
      <c r="EC75" s="37"/>
      <c r="ED75" s="37">
        <f>'[2]Свод по МО_вся численность'!DG75</f>
        <v>0</v>
      </c>
      <c r="EE75" s="37">
        <f>'[2]Свод по МО_вся численность'!DH75</f>
        <v>0</v>
      </c>
      <c r="EF75" s="37"/>
      <c r="EG75" s="37"/>
      <c r="EH75" s="23">
        <f t="shared" si="958"/>
        <v>0</v>
      </c>
      <c r="EI75" s="37">
        <f>'[2]Свод по МО_вся численность'!DI75</f>
        <v>0</v>
      </c>
      <c r="EJ75" s="37">
        <f>'[2]Свод по МО_вся численность'!DJ75</f>
        <v>0</v>
      </c>
      <c r="EK75" s="37"/>
      <c r="EL75" s="37"/>
      <c r="EM75" s="23">
        <f t="shared" si="959"/>
        <v>0</v>
      </c>
      <c r="EN75" s="37">
        <f>'[2]Свод по МО_вся численность'!DK75</f>
        <v>0</v>
      </c>
      <c r="EO75" s="37">
        <f>'[2]Свод по МО_вся численность'!DL75</f>
        <v>0</v>
      </c>
      <c r="EP75" s="37"/>
      <c r="EQ75" s="37"/>
      <c r="ER75" s="37"/>
      <c r="ES75" s="37">
        <f>'[2]Свод по МО_вся численность'!DM75</f>
        <v>0</v>
      </c>
      <c r="ET75" s="37">
        <f>'[2]Свод по МО_вся численность'!DN75</f>
        <v>0</v>
      </c>
      <c r="EU75" s="37"/>
      <c r="EV75" s="37"/>
      <c r="EW75" s="38"/>
      <c r="EX75" s="37">
        <f>'[2]Свод по МО_вся численность'!DO75</f>
        <v>0</v>
      </c>
      <c r="EY75" s="37">
        <f>'[2]Свод по МО_вся численность'!DP75</f>
        <v>0</v>
      </c>
      <c r="EZ75" s="37"/>
      <c r="FA75" s="37"/>
      <c r="FB75" s="37"/>
      <c r="FC75" s="37">
        <f>'[2]Свод по МО_вся численность'!DQ75</f>
        <v>0</v>
      </c>
      <c r="FD75" s="37">
        <f>'[2]Свод по МО_вся численность'!DR75</f>
        <v>0</v>
      </c>
      <c r="FE75" s="37"/>
      <c r="FF75" s="37"/>
      <c r="FG75" s="37"/>
      <c r="FH75" s="37">
        <f>'[2]Свод по МО_вся численность'!DS75</f>
        <v>0</v>
      </c>
      <c r="FI75" s="37">
        <f>'[2]Свод по МО_вся численность'!DT75</f>
        <v>0</v>
      </c>
      <c r="FJ75" s="37"/>
      <c r="FK75" s="37"/>
      <c r="FL75" s="37"/>
      <c r="FM75" s="37">
        <f>'[2]Свод по МО_вся численность'!DU75</f>
        <v>0</v>
      </c>
      <c r="FN75" s="37">
        <f>'[2]Свод по МО_вся численность'!DV75</f>
        <v>0</v>
      </c>
      <c r="FO75" s="37"/>
      <c r="FP75" s="37"/>
      <c r="FQ75" s="37"/>
      <c r="FR75" s="37">
        <f>'[2]Свод по МО_вся численность'!DW75</f>
        <v>0</v>
      </c>
      <c r="FS75" s="37">
        <f>'[2]Свод по МО_вся численность'!DX75</f>
        <v>0</v>
      </c>
      <c r="FT75" s="37"/>
      <c r="FU75" s="37"/>
      <c r="FV75" s="37"/>
      <c r="FW75" s="37">
        <f>'[2]Свод по МО_вся численность'!DY75</f>
        <v>0</v>
      </c>
      <c r="FX75" s="37">
        <f>'[2]Свод по МО_вся численность'!DZ75</f>
        <v>0</v>
      </c>
      <c r="FY75" s="37"/>
      <c r="FZ75" s="37"/>
      <c r="GA75" s="37"/>
      <c r="GB75" s="37">
        <f>'[2]Свод по МО_вся численность'!EA75</f>
        <v>0</v>
      </c>
      <c r="GC75" s="37">
        <f>'[2]Свод по МО_вся численность'!EB75</f>
        <v>0</v>
      </c>
      <c r="GD75" s="37"/>
      <c r="GE75" s="37"/>
      <c r="GF75" s="37"/>
      <c r="GG75" s="37">
        <f>'[2]Свод по МО_вся численность'!EC75</f>
        <v>0</v>
      </c>
      <c r="GH75" s="37">
        <f>'[2]Свод по МО_вся численность'!ED75</f>
        <v>0</v>
      </c>
      <c r="GI75" s="37"/>
      <c r="GJ75" s="37"/>
      <c r="GK75" s="37"/>
      <c r="GL75" s="37">
        <f>'[2]Свод по МО_вся численность'!EE75</f>
        <v>0</v>
      </c>
      <c r="GM75" s="37">
        <f>'[2]Свод по МО_вся численность'!EF75</f>
        <v>0</v>
      </c>
      <c r="GN75" s="37"/>
      <c r="GO75" s="37"/>
      <c r="GP75" s="37"/>
      <c r="GQ75" s="37">
        <f>'[2]Свод по МО_вся численность'!EG75</f>
        <v>0</v>
      </c>
      <c r="GR75" s="37">
        <f>'[2]Свод по МО_вся численность'!EH75</f>
        <v>0</v>
      </c>
      <c r="GS75" s="37"/>
      <c r="GT75" s="37"/>
      <c r="GU75" s="37"/>
      <c r="GV75" s="37">
        <f>'[2]Свод по МО_вся численность'!EI75</f>
        <v>0</v>
      </c>
      <c r="GW75" s="37">
        <f>'[2]Свод по МО_вся численность'!EJ75</f>
        <v>0</v>
      </c>
      <c r="GX75" s="37"/>
      <c r="GY75" s="37"/>
      <c r="GZ75" s="37"/>
      <c r="HA75" s="37">
        <f>'[2]Свод по МО_вся численность'!EK75</f>
        <v>0</v>
      </c>
      <c r="HB75" s="37">
        <f>'[2]Свод по МО_вся численность'!EL75</f>
        <v>0</v>
      </c>
      <c r="HC75" s="37"/>
      <c r="HD75" s="37"/>
      <c r="HE75" s="37"/>
      <c r="HF75" s="37">
        <f>'[2]Свод по МО_вся численность'!EM75</f>
        <v>0</v>
      </c>
      <c r="HG75" s="37">
        <f>'[2]Свод по МО_вся численность'!EN75</f>
        <v>0</v>
      </c>
      <c r="HH75" s="37"/>
      <c r="HI75" s="37"/>
      <c r="HJ75" s="37"/>
      <c r="HK75" s="37">
        <f>'[2]Свод по МО_вся численность'!EO75</f>
        <v>0</v>
      </c>
      <c r="HL75" s="37">
        <f>'[2]Свод по МО_вся численность'!EP75</f>
        <v>0</v>
      </c>
      <c r="HM75" s="37"/>
      <c r="HN75" s="37"/>
      <c r="HO75" s="37"/>
      <c r="HP75" s="37">
        <f>'[2]Свод по МО_вся численность'!EQ75</f>
        <v>0</v>
      </c>
      <c r="HQ75" s="37">
        <f>'[2]Свод по МО_вся численность'!ER75</f>
        <v>0</v>
      </c>
      <c r="HR75" s="37"/>
      <c r="HS75" s="37"/>
      <c r="HT75" s="37"/>
      <c r="HU75" s="37">
        <f>'[2]Свод по МО_вся численность'!ES75</f>
        <v>0</v>
      </c>
      <c r="HV75" s="37">
        <f>'[2]Свод по МО_вся численность'!ET75</f>
        <v>0</v>
      </c>
      <c r="HW75" s="37"/>
      <c r="HX75" s="37"/>
      <c r="HY75" s="37"/>
      <c r="HZ75" s="37">
        <f>'[2]Свод по МО_вся численность'!EU75</f>
        <v>0</v>
      </c>
      <c r="IA75" s="37">
        <f>'[2]Свод по МО_вся численность'!EV75</f>
        <v>0</v>
      </c>
      <c r="IB75" s="37"/>
      <c r="IC75" s="37"/>
      <c r="ID75" s="37"/>
      <c r="IE75" s="37">
        <f>'[2]Свод по МО_вся численность'!EW75</f>
        <v>0</v>
      </c>
      <c r="IF75" s="37">
        <f>'[2]Свод по МО_вся численность'!EX75</f>
        <v>0</v>
      </c>
      <c r="IG75" s="37"/>
      <c r="IH75" s="37"/>
      <c r="II75" s="37"/>
      <c r="IJ75" s="37">
        <f>'[2]Свод по МО_вся численность'!EY75</f>
        <v>0</v>
      </c>
      <c r="IK75" s="37">
        <f>'[2]Свод по МО_вся численность'!EZ75</f>
        <v>0</v>
      </c>
      <c r="IL75" s="37"/>
      <c r="IM75" s="37"/>
      <c r="IN75" s="37"/>
      <c r="IO75" s="37">
        <f>'[2]Свод по МО_вся численность'!FA75</f>
        <v>0</v>
      </c>
      <c r="IP75" s="37">
        <f>'[2]Свод по МО_вся численность'!FB75</f>
        <v>0</v>
      </c>
      <c r="IQ75" s="37"/>
      <c r="IR75" s="37"/>
      <c r="IS75" s="37"/>
      <c r="IT75" s="37">
        <f>'[2]Свод по МО_вся численность'!FC75</f>
        <v>0</v>
      </c>
      <c r="IU75" s="37">
        <f>'[2]Свод по МО_вся численность'!FD75</f>
        <v>0</v>
      </c>
      <c r="IV75" s="37"/>
      <c r="IW75" s="37"/>
      <c r="IX75" s="37"/>
      <c r="IY75" s="37">
        <f>'[2]Свод по МО_вся численность'!FE75</f>
        <v>0</v>
      </c>
      <c r="IZ75" s="37">
        <f>'[2]Свод по МО_вся численность'!FF75</f>
        <v>0</v>
      </c>
      <c r="JA75" s="37"/>
      <c r="JB75" s="37"/>
      <c r="JC75" s="37"/>
      <c r="JD75" s="37">
        <f>'[2]Свод по МО_вся численность'!FG75</f>
        <v>0</v>
      </c>
      <c r="JE75" s="37">
        <f>'[2]Свод по МО_вся численность'!FH75</f>
        <v>0</v>
      </c>
      <c r="JF75" s="37"/>
      <c r="JG75" s="37"/>
      <c r="JH75" s="37"/>
      <c r="JI75" s="37">
        <f>'[2]Свод по МО_вся численность'!FI75</f>
        <v>0</v>
      </c>
      <c r="JJ75" s="37">
        <f>'[2]Свод по МО_вся численность'!FJ75</f>
        <v>0</v>
      </c>
      <c r="JK75" s="37"/>
      <c r="JL75" s="37"/>
      <c r="JM75" s="38">
        <f t="shared" si="917"/>
        <v>0</v>
      </c>
      <c r="JN75" s="37">
        <f>'[2]Свод по МО_вся численность'!FK75</f>
        <v>0</v>
      </c>
      <c r="JO75" s="37">
        <f>'[2]Свод по МО_вся численность'!FL75</f>
        <v>0</v>
      </c>
      <c r="JP75" s="37"/>
      <c r="JQ75" s="37"/>
      <c r="JR75" s="37"/>
      <c r="JS75" s="37">
        <f>'[2]Свод по МО_вся численность'!FM75</f>
        <v>0</v>
      </c>
      <c r="JT75" s="37">
        <f>'[2]Свод по МО_вся численность'!FN75</f>
        <v>0</v>
      </c>
      <c r="JU75" s="37"/>
      <c r="JV75" s="37"/>
      <c r="JW75" s="37"/>
      <c r="JX75" s="37">
        <f>'[2]Свод по МО_вся численность'!FO75</f>
        <v>0</v>
      </c>
      <c r="JY75" s="37">
        <f>'[2]Свод по МО_вся численность'!FP75</f>
        <v>0</v>
      </c>
      <c r="JZ75" s="37"/>
      <c r="KA75" s="37"/>
      <c r="KB75" s="37"/>
      <c r="KC75" s="37">
        <f>'[2]Свод по МО_вся численность'!FQ75</f>
        <v>0</v>
      </c>
      <c r="KD75" s="37">
        <f>'[2]Свод по МО_вся численность'!FR75</f>
        <v>0</v>
      </c>
      <c r="KE75" s="37"/>
      <c r="KF75" s="37"/>
      <c r="KG75" s="38">
        <f t="shared" si="925"/>
        <v>0</v>
      </c>
      <c r="KH75" s="37">
        <f>'[2]Свод по МО_вся численность'!FS75</f>
        <v>0</v>
      </c>
      <c r="KI75" s="37">
        <f>'[2]Свод по МО_вся численность'!FT75</f>
        <v>0</v>
      </c>
      <c r="KJ75" s="37"/>
      <c r="KK75" s="37"/>
      <c r="KL75" s="37"/>
      <c r="KM75" s="37">
        <f>'[2]Свод по МО_вся численность'!FU75</f>
        <v>0</v>
      </c>
      <c r="KN75" s="37">
        <f>'[2]Свод по МО_вся численность'!FV75</f>
        <v>0</v>
      </c>
      <c r="KO75" s="37"/>
      <c r="KP75" s="37"/>
      <c r="KQ75" s="37"/>
      <c r="KR75" s="37">
        <f>'[2]Свод по МО_вся численность'!FW75</f>
        <v>0</v>
      </c>
      <c r="KS75" s="37">
        <f>'[2]Свод по МО_вся численность'!FX75</f>
        <v>0</v>
      </c>
      <c r="KT75" s="37"/>
      <c r="KU75" s="37"/>
      <c r="KV75" s="38">
        <f t="shared" si="931"/>
        <v>0</v>
      </c>
      <c r="KW75" s="37">
        <f>'[2]Свод по МО_вся численность'!FY75</f>
        <v>0</v>
      </c>
      <c r="KX75" s="37">
        <f>'[2]Свод по МО_вся численность'!FZ75</f>
        <v>0</v>
      </c>
      <c r="KY75" s="37"/>
      <c r="KZ75" s="37"/>
      <c r="LA75" s="37"/>
      <c r="LB75" s="37">
        <f>'[2]Свод по МО_вся численность'!GA75</f>
        <v>0</v>
      </c>
      <c r="LC75" s="37">
        <f>'[2]Свод по МО_вся численность'!GB75</f>
        <v>0</v>
      </c>
      <c r="LD75" s="37"/>
      <c r="LE75" s="37"/>
      <c r="LF75" s="37"/>
      <c r="LG75" s="37">
        <f>'[2]Свод по МО_вся численность'!GC75</f>
        <v>0</v>
      </c>
      <c r="LH75" s="37">
        <f>'[2]Свод по МО_вся численность'!GD75</f>
        <v>0</v>
      </c>
      <c r="LI75" s="37"/>
      <c r="LJ75" s="37"/>
      <c r="LK75" s="37"/>
      <c r="LL75" s="37">
        <f>'[2]Свод по МО_вся численность'!GE75</f>
        <v>0</v>
      </c>
      <c r="LM75" s="37">
        <f>'[2]Свод по МО_вся численность'!GF75</f>
        <v>0</v>
      </c>
      <c r="LN75" s="37"/>
      <c r="LO75" s="37"/>
      <c r="LP75" s="37"/>
      <c r="LQ75" s="37">
        <f>'[2]Свод по МО_вся численность'!GG75</f>
        <v>0</v>
      </c>
      <c r="LR75" s="37">
        <f>'[2]Свод по МО_вся численность'!GH75</f>
        <v>0</v>
      </c>
      <c r="LS75" s="37"/>
      <c r="LT75" s="37"/>
      <c r="LU75" s="37">
        <f t="shared" si="957"/>
        <v>0</v>
      </c>
      <c r="LV75" s="37">
        <f>'[2]Свод по МО_вся численность'!GI75</f>
        <v>0</v>
      </c>
      <c r="LW75" s="37">
        <f>'[2]Свод по МО_вся численность'!GJ75</f>
        <v>0</v>
      </c>
      <c r="LX75" s="37"/>
      <c r="LY75" s="37"/>
      <c r="LZ75" s="37"/>
      <c r="MA75" s="37">
        <f>'[2]Свод по МО_вся численность'!GK75</f>
        <v>0</v>
      </c>
      <c r="MB75" s="37">
        <f>'[2]Свод по МО_вся численность'!GL75</f>
        <v>0</v>
      </c>
      <c r="MC75" s="37"/>
      <c r="MD75" s="37"/>
      <c r="ME75" s="37"/>
      <c r="MF75" s="37">
        <f>'[2]Свод по МО_вся численность'!GM75</f>
        <v>0</v>
      </c>
      <c r="MG75" s="37">
        <f>'[2]Свод по МО_вся численность'!GN75</f>
        <v>0</v>
      </c>
      <c r="MH75" s="37"/>
      <c r="MI75" s="37"/>
      <c r="MJ75" s="37"/>
      <c r="MK75" s="37">
        <f>'[2]Свод по МО_вся численность'!GO75</f>
        <v>0</v>
      </c>
      <c r="ML75" s="37">
        <f>'[2]Свод по МО_вся численность'!GP75</f>
        <v>0</v>
      </c>
      <c r="MM75" s="37"/>
      <c r="MN75" s="37"/>
      <c r="MO75" s="23">
        <f t="shared" si="960"/>
        <v>0</v>
      </c>
      <c r="MP75" s="37">
        <f>'[2]Свод по МО_вся численность'!GQ75</f>
        <v>0</v>
      </c>
      <c r="MQ75" s="37">
        <f>'[2]Свод по МО_вся численность'!GR75</f>
        <v>0</v>
      </c>
      <c r="MR75" s="37"/>
      <c r="MS75" s="37"/>
      <c r="MT75" s="23">
        <f t="shared" si="961"/>
        <v>0</v>
      </c>
      <c r="MU75" s="37">
        <f>'[2]Свод по МО_вся численность'!GS75</f>
        <v>0</v>
      </c>
      <c r="MV75" s="37">
        <f>'[2]Свод по МО_вся численность'!GT75</f>
        <v>0</v>
      </c>
      <c r="MW75" s="37">
        <f t="shared" si="954"/>
        <v>0</v>
      </c>
      <c r="MX75" s="37">
        <f t="shared" si="954"/>
        <v>0</v>
      </c>
      <c r="MY75" s="37">
        <f t="shared" si="950"/>
        <v>0</v>
      </c>
      <c r="MZ75" s="37">
        <f>'[2]Свод по МО_вся численность'!GU75</f>
        <v>0</v>
      </c>
      <c r="NA75" s="37">
        <f>'[2]Свод по МО_вся численность'!GV75</f>
        <v>0</v>
      </c>
      <c r="NB75" s="37"/>
      <c r="NC75" s="37"/>
      <c r="ND75" s="37"/>
      <c r="NE75" s="23">
        <f t="shared" si="955"/>
        <v>0</v>
      </c>
      <c r="NF75" s="23">
        <f t="shared" si="956"/>
        <v>0</v>
      </c>
      <c r="NG75" s="41"/>
      <c r="NH75" s="41"/>
      <c r="NI75" s="30">
        <v>0</v>
      </c>
      <c r="NJ75" s="30">
        <v>0</v>
      </c>
      <c r="NK75" s="42"/>
    </row>
    <row r="76" spans="1:375" ht="20.25" x14ac:dyDescent="0.3">
      <c r="A76" s="55">
        <v>60</v>
      </c>
      <c r="B76" s="57" t="s">
        <v>166</v>
      </c>
      <c r="C76" s="37">
        <f>'[2]Свод по МО_вся численность'!AM76</f>
        <v>0</v>
      </c>
      <c r="D76" s="37">
        <f>'[2]Свод по МО_вся численность'!AN76</f>
        <v>0</v>
      </c>
      <c r="E76" s="37">
        <f t="shared" si="823"/>
        <v>0</v>
      </c>
      <c r="F76" s="37">
        <f t="shared" si="823"/>
        <v>0</v>
      </c>
      <c r="G76" s="38">
        <f t="shared" si="824"/>
        <v>0</v>
      </c>
      <c r="H76" s="39"/>
      <c r="I76" s="39"/>
      <c r="J76" s="37"/>
      <c r="K76" s="37"/>
      <c r="L76" s="37">
        <f>'[2]Свод по МО_вся численность'!AS76</f>
        <v>0</v>
      </c>
      <c r="M76" s="37">
        <f>'[2]Свод по МО_вся численность'!AT76</f>
        <v>0</v>
      </c>
      <c r="N76" s="37">
        <f t="shared" si="825"/>
        <v>0</v>
      </c>
      <c r="O76" s="37">
        <f t="shared" si="825"/>
        <v>0</v>
      </c>
      <c r="P76" s="37">
        <f t="shared" si="826"/>
        <v>0</v>
      </c>
      <c r="Q76" s="37"/>
      <c r="R76" s="37"/>
      <c r="S76" s="37"/>
      <c r="T76" s="37"/>
      <c r="U76" s="37">
        <f>'[2]Свод по МО_вся численность'!AY76</f>
        <v>0</v>
      </c>
      <c r="V76" s="37">
        <f>'[2]Свод по МО_вся численность'!AZ76</f>
        <v>0</v>
      </c>
      <c r="W76" s="37">
        <f t="shared" si="827"/>
        <v>0</v>
      </c>
      <c r="X76" s="37">
        <f t="shared" si="827"/>
        <v>0</v>
      </c>
      <c r="Y76" s="37">
        <f t="shared" si="828"/>
        <v>0</v>
      </c>
      <c r="Z76" s="37"/>
      <c r="AA76" s="37"/>
      <c r="AB76" s="37"/>
      <c r="AC76" s="37"/>
      <c r="AD76" s="37">
        <f>'[2]Свод по МО_вся численность'!BE76</f>
        <v>0</v>
      </c>
      <c r="AE76" s="37">
        <f>'[2]Свод по МО_вся численность'!BF76</f>
        <v>0</v>
      </c>
      <c r="AF76" s="37">
        <f t="shared" si="829"/>
        <v>0</v>
      </c>
      <c r="AG76" s="37">
        <f t="shared" si="829"/>
        <v>0</v>
      </c>
      <c r="AH76" s="38">
        <f t="shared" si="830"/>
        <v>0</v>
      </c>
      <c r="AI76" s="37"/>
      <c r="AJ76" s="37"/>
      <c r="AK76" s="37"/>
      <c r="AL76" s="37"/>
      <c r="AM76" s="37">
        <f>'[2]Свод по МО_вся численность'!BK76</f>
        <v>0</v>
      </c>
      <c r="AN76" s="37">
        <f>'[2]Свод по МО_вся численность'!BL76</f>
        <v>0</v>
      </c>
      <c r="AO76" s="37">
        <f t="shared" si="831"/>
        <v>0</v>
      </c>
      <c r="AP76" s="37">
        <f t="shared" si="831"/>
        <v>0</v>
      </c>
      <c r="AQ76" s="37">
        <f t="shared" si="832"/>
        <v>0</v>
      </c>
      <c r="AR76" s="37"/>
      <c r="AS76" s="37"/>
      <c r="AT76" s="37"/>
      <c r="AU76" s="37"/>
      <c r="AV76" s="37">
        <f>'[2]Свод по МО_вся численность'!BQ76</f>
        <v>0</v>
      </c>
      <c r="AW76" s="37">
        <f>'[2]Свод по МО_вся численность'!BR76</f>
        <v>0</v>
      </c>
      <c r="AX76" s="37"/>
      <c r="AY76" s="37"/>
      <c r="AZ76" s="37">
        <f t="shared" si="834"/>
        <v>0</v>
      </c>
      <c r="BA76" s="37"/>
      <c r="BB76" s="37"/>
      <c r="BC76" s="37"/>
      <c r="BD76" s="37"/>
      <c r="BE76" s="37">
        <f>'[2]Свод по МО_вся численность'!BW76</f>
        <v>0</v>
      </c>
      <c r="BF76" s="37">
        <f>'[2]Свод по МО_вся численность'!BX76</f>
        <v>0</v>
      </c>
      <c r="BG76" s="39"/>
      <c r="BH76" s="39"/>
      <c r="BI76" s="37"/>
      <c r="BJ76" s="37"/>
      <c r="BK76" s="39"/>
      <c r="BL76" s="37">
        <f>'[2]Свод по МО_вся численность'!CE76</f>
        <v>0</v>
      </c>
      <c r="BM76" s="37">
        <f>'[2]Свод по МО_вся численность'!CF76</f>
        <v>0</v>
      </c>
      <c r="BN76" s="37"/>
      <c r="BO76" s="37"/>
      <c r="BP76" s="39"/>
      <c r="BQ76" s="37">
        <f>'[2]Свод по МО_вся численность'!CG76</f>
        <v>0</v>
      </c>
      <c r="BR76" s="37">
        <f>'[2]Свод по МО_вся численность'!CH76</f>
        <v>0</v>
      </c>
      <c r="BS76" s="37"/>
      <c r="BT76" s="37"/>
      <c r="BU76" s="39"/>
      <c r="BV76" s="37">
        <f>'[2]Свод по МО_вся численность'!CI76</f>
        <v>0</v>
      </c>
      <c r="BW76" s="37">
        <f>'[2]Свод по МО_вся численность'!CJ76</f>
        <v>0</v>
      </c>
      <c r="BX76" s="37"/>
      <c r="BY76" s="37"/>
      <c r="BZ76" s="39"/>
      <c r="CA76" s="37">
        <f>'[2]Свод по МО_вся численность'!CK76</f>
        <v>0</v>
      </c>
      <c r="CB76" s="37">
        <f>'[2]Свод по МО_вся численность'!CL76</f>
        <v>0</v>
      </c>
      <c r="CC76" s="37"/>
      <c r="CD76" s="37"/>
      <c r="CE76" s="39"/>
      <c r="CF76" s="37">
        <f>'[2]Свод по МО_вся численность'!CM76</f>
        <v>0</v>
      </c>
      <c r="CG76" s="37">
        <f>'[2]Свод по МО_вся численность'!CN76</f>
        <v>0</v>
      </c>
      <c r="CH76" s="37"/>
      <c r="CI76" s="37"/>
      <c r="CJ76" s="39"/>
      <c r="CK76" s="37">
        <f>'[2]Свод по МО_вся численность'!CO76</f>
        <v>0</v>
      </c>
      <c r="CL76" s="37">
        <f>'[2]Свод по МО_вся численность'!CP76</f>
        <v>0</v>
      </c>
      <c r="CM76" s="37"/>
      <c r="CN76" s="37"/>
      <c r="CO76" s="39"/>
      <c r="CP76" s="37">
        <f>'[2]Свод по МО_вся численность'!CQ76</f>
        <v>0</v>
      </c>
      <c r="CQ76" s="37">
        <f>'[2]Свод по МО_вся численность'!CR76</f>
        <v>0</v>
      </c>
      <c r="CR76" s="37"/>
      <c r="CS76" s="37"/>
      <c r="CT76" s="37"/>
      <c r="CU76" s="37">
        <f>'[2]Свод по МО_вся численность'!CS76</f>
        <v>0</v>
      </c>
      <c r="CV76" s="37">
        <f>'[2]Свод по МО_вся численность'!CT76</f>
        <v>0</v>
      </c>
      <c r="CW76" s="37"/>
      <c r="CX76" s="37"/>
      <c r="CY76" s="37"/>
      <c r="CZ76" s="37">
        <f>'[2]Свод по МО_вся численность'!CU76</f>
        <v>0</v>
      </c>
      <c r="DA76" s="37">
        <f>'[2]Свод по МО_вся численность'!CV76</f>
        <v>0</v>
      </c>
      <c r="DB76" s="37"/>
      <c r="DC76" s="37"/>
      <c r="DD76" s="37"/>
      <c r="DE76" s="37">
        <f>'[2]Свод по МО_вся численность'!CW76</f>
        <v>0</v>
      </c>
      <c r="DF76" s="37">
        <f>'[2]Свод по МО_вся численность'!CX76</f>
        <v>0</v>
      </c>
      <c r="DG76" s="37"/>
      <c r="DH76" s="37"/>
      <c r="DI76" s="37"/>
      <c r="DJ76" s="37">
        <f>'[2]Свод по МО_вся численность'!CY76</f>
        <v>0</v>
      </c>
      <c r="DK76" s="37">
        <f>'[2]Свод по МО_вся численность'!CZ76</f>
        <v>0</v>
      </c>
      <c r="DL76" s="37"/>
      <c r="DM76" s="37"/>
      <c r="DN76" s="37"/>
      <c r="DO76" s="37">
        <f>'[2]Свод по МО_вся численность'!DA76</f>
        <v>0</v>
      </c>
      <c r="DP76" s="37">
        <f>'[2]Свод по МО_вся численность'!DB76</f>
        <v>0</v>
      </c>
      <c r="DQ76" s="37"/>
      <c r="DR76" s="37"/>
      <c r="DS76" s="37"/>
      <c r="DT76" s="37">
        <f>'[2]Свод по МО_вся численность'!DC76</f>
        <v>0</v>
      </c>
      <c r="DU76" s="37">
        <f>'[2]Свод по МО_вся численность'!DD76</f>
        <v>0</v>
      </c>
      <c r="DV76" s="37"/>
      <c r="DW76" s="37"/>
      <c r="DX76" s="37"/>
      <c r="DY76" s="37">
        <f>'[2]Свод по МО_вся численность'!DE76</f>
        <v>0</v>
      </c>
      <c r="DZ76" s="37">
        <f>'[2]Свод по МО_вся численность'!DF76</f>
        <v>0</v>
      </c>
      <c r="EA76" s="37"/>
      <c r="EB76" s="37"/>
      <c r="EC76" s="37"/>
      <c r="ED76" s="37">
        <f>'[2]Свод по МО_вся численность'!DG76</f>
        <v>0</v>
      </c>
      <c r="EE76" s="37">
        <f>'[2]Свод по МО_вся численность'!DH76</f>
        <v>0</v>
      </c>
      <c r="EF76" s="37"/>
      <c r="EG76" s="37"/>
      <c r="EH76" s="23">
        <f t="shared" si="958"/>
        <v>0</v>
      </c>
      <c r="EI76" s="37">
        <f>'[2]Свод по МО_вся численность'!DI76</f>
        <v>0</v>
      </c>
      <c r="EJ76" s="37">
        <f>'[2]Свод по МО_вся численность'!DJ76</f>
        <v>0</v>
      </c>
      <c r="EK76" s="37"/>
      <c r="EL76" s="37"/>
      <c r="EM76" s="23">
        <f t="shared" si="959"/>
        <v>0</v>
      </c>
      <c r="EN76" s="37">
        <f>'[2]Свод по МО_вся численность'!DK76</f>
        <v>0</v>
      </c>
      <c r="EO76" s="37">
        <f>'[2]Свод по МО_вся численность'!DL76</f>
        <v>0</v>
      </c>
      <c r="EP76" s="37"/>
      <c r="EQ76" s="37"/>
      <c r="ER76" s="37"/>
      <c r="ES76" s="37">
        <f>'[2]Свод по МО_вся численность'!DM76</f>
        <v>0</v>
      </c>
      <c r="ET76" s="37">
        <f>'[2]Свод по МО_вся численность'!DN76</f>
        <v>0</v>
      </c>
      <c r="EU76" s="37"/>
      <c r="EV76" s="37"/>
      <c r="EW76" s="38"/>
      <c r="EX76" s="37">
        <f>'[2]Свод по МО_вся численность'!DO76</f>
        <v>0</v>
      </c>
      <c r="EY76" s="37">
        <f>'[2]Свод по МО_вся численность'!DP76</f>
        <v>0</v>
      </c>
      <c r="EZ76" s="37"/>
      <c r="FA76" s="37"/>
      <c r="FB76" s="37"/>
      <c r="FC76" s="37">
        <f>'[2]Свод по МО_вся численность'!DQ76</f>
        <v>0</v>
      </c>
      <c r="FD76" s="37">
        <f>'[2]Свод по МО_вся численность'!DR76</f>
        <v>0</v>
      </c>
      <c r="FE76" s="37"/>
      <c r="FF76" s="37"/>
      <c r="FG76" s="37"/>
      <c r="FH76" s="37">
        <f>'[2]Свод по МО_вся численность'!DS76</f>
        <v>0</v>
      </c>
      <c r="FI76" s="37">
        <f>'[2]Свод по МО_вся численность'!DT76</f>
        <v>0</v>
      </c>
      <c r="FJ76" s="37"/>
      <c r="FK76" s="37"/>
      <c r="FL76" s="37"/>
      <c r="FM76" s="37">
        <f>'[2]Свод по МО_вся численность'!DU76</f>
        <v>0</v>
      </c>
      <c r="FN76" s="37">
        <f>'[2]Свод по МО_вся численность'!DV76</f>
        <v>0</v>
      </c>
      <c r="FO76" s="37"/>
      <c r="FP76" s="37"/>
      <c r="FQ76" s="37"/>
      <c r="FR76" s="37">
        <f>'[2]Свод по МО_вся численность'!DW76</f>
        <v>0</v>
      </c>
      <c r="FS76" s="37">
        <f>'[2]Свод по МО_вся численность'!DX76</f>
        <v>0</v>
      </c>
      <c r="FT76" s="37"/>
      <c r="FU76" s="37"/>
      <c r="FV76" s="37"/>
      <c r="FW76" s="37">
        <f>'[2]Свод по МО_вся численность'!DY76</f>
        <v>0</v>
      </c>
      <c r="FX76" s="37">
        <f>'[2]Свод по МО_вся численность'!DZ76</f>
        <v>0</v>
      </c>
      <c r="FY76" s="37"/>
      <c r="FZ76" s="37"/>
      <c r="GA76" s="37"/>
      <c r="GB76" s="37">
        <f>'[2]Свод по МО_вся численность'!EA76</f>
        <v>0</v>
      </c>
      <c r="GC76" s="37">
        <f>'[2]Свод по МО_вся численность'!EB76</f>
        <v>0</v>
      </c>
      <c r="GD76" s="37"/>
      <c r="GE76" s="37"/>
      <c r="GF76" s="37"/>
      <c r="GG76" s="37">
        <f>'[2]Свод по МО_вся численность'!EC76</f>
        <v>0</v>
      </c>
      <c r="GH76" s="37">
        <f>'[2]Свод по МО_вся численность'!ED76</f>
        <v>0</v>
      </c>
      <c r="GI76" s="37"/>
      <c r="GJ76" s="37"/>
      <c r="GK76" s="37"/>
      <c r="GL76" s="37">
        <f>'[2]Свод по МО_вся численность'!EE76</f>
        <v>0</v>
      </c>
      <c r="GM76" s="37">
        <f>'[2]Свод по МО_вся численность'!EF76</f>
        <v>0</v>
      </c>
      <c r="GN76" s="37"/>
      <c r="GO76" s="37"/>
      <c r="GP76" s="37"/>
      <c r="GQ76" s="37">
        <f>'[2]Свод по МО_вся численность'!EG76</f>
        <v>0</v>
      </c>
      <c r="GR76" s="37">
        <f>'[2]Свод по МО_вся численность'!EH76</f>
        <v>0</v>
      </c>
      <c r="GS76" s="37"/>
      <c r="GT76" s="37"/>
      <c r="GU76" s="37"/>
      <c r="GV76" s="37">
        <f>'[2]Свод по МО_вся численность'!EI76</f>
        <v>0</v>
      </c>
      <c r="GW76" s="37">
        <f>'[2]Свод по МО_вся численность'!EJ76</f>
        <v>0</v>
      </c>
      <c r="GX76" s="37"/>
      <c r="GY76" s="37"/>
      <c r="GZ76" s="37"/>
      <c r="HA76" s="37">
        <f>'[2]Свод по МО_вся численность'!EK76</f>
        <v>0</v>
      </c>
      <c r="HB76" s="37">
        <f>'[2]Свод по МО_вся численность'!EL76</f>
        <v>0</v>
      </c>
      <c r="HC76" s="37"/>
      <c r="HD76" s="37"/>
      <c r="HE76" s="37"/>
      <c r="HF76" s="37">
        <f>'[2]Свод по МО_вся численность'!EM76</f>
        <v>0</v>
      </c>
      <c r="HG76" s="37">
        <f>'[2]Свод по МО_вся численность'!EN76</f>
        <v>0</v>
      </c>
      <c r="HH76" s="37"/>
      <c r="HI76" s="37"/>
      <c r="HJ76" s="37"/>
      <c r="HK76" s="37">
        <f>'[2]Свод по МО_вся численность'!EO76</f>
        <v>0</v>
      </c>
      <c r="HL76" s="37">
        <f>'[2]Свод по МО_вся численность'!EP76</f>
        <v>0</v>
      </c>
      <c r="HM76" s="37"/>
      <c r="HN76" s="37"/>
      <c r="HO76" s="37"/>
      <c r="HP76" s="37">
        <f>'[2]Свод по МО_вся численность'!EQ76</f>
        <v>0</v>
      </c>
      <c r="HQ76" s="37">
        <f>'[2]Свод по МО_вся численность'!ER76</f>
        <v>0</v>
      </c>
      <c r="HR76" s="37"/>
      <c r="HS76" s="37"/>
      <c r="HT76" s="37"/>
      <c r="HU76" s="37">
        <f>'[2]Свод по МО_вся численность'!ES76</f>
        <v>0</v>
      </c>
      <c r="HV76" s="37">
        <f>'[2]Свод по МО_вся численность'!ET76</f>
        <v>0</v>
      </c>
      <c r="HW76" s="37"/>
      <c r="HX76" s="37"/>
      <c r="HY76" s="37"/>
      <c r="HZ76" s="37">
        <f>'[2]Свод по МО_вся численность'!EU76</f>
        <v>0</v>
      </c>
      <c r="IA76" s="37">
        <f>'[2]Свод по МО_вся численность'!EV76</f>
        <v>0</v>
      </c>
      <c r="IB76" s="37"/>
      <c r="IC76" s="37"/>
      <c r="ID76" s="37"/>
      <c r="IE76" s="37">
        <f>'[2]Свод по МО_вся численность'!EW76</f>
        <v>0</v>
      </c>
      <c r="IF76" s="37">
        <f>'[2]Свод по МО_вся численность'!EX76</f>
        <v>0</v>
      </c>
      <c r="IG76" s="37"/>
      <c r="IH76" s="37"/>
      <c r="II76" s="37"/>
      <c r="IJ76" s="37">
        <f>'[2]Свод по МО_вся численность'!EY76</f>
        <v>0</v>
      </c>
      <c r="IK76" s="37">
        <f>'[2]Свод по МО_вся численность'!EZ76</f>
        <v>0</v>
      </c>
      <c r="IL76" s="37"/>
      <c r="IM76" s="37"/>
      <c r="IN76" s="37"/>
      <c r="IO76" s="37">
        <f>'[2]Свод по МО_вся численность'!FA76</f>
        <v>0</v>
      </c>
      <c r="IP76" s="37">
        <f>'[2]Свод по МО_вся численность'!FB76</f>
        <v>0</v>
      </c>
      <c r="IQ76" s="37"/>
      <c r="IR76" s="37"/>
      <c r="IS76" s="37"/>
      <c r="IT76" s="37">
        <f>'[2]Свод по МО_вся численность'!FC76</f>
        <v>0</v>
      </c>
      <c r="IU76" s="37">
        <f>'[2]Свод по МО_вся численность'!FD76</f>
        <v>0</v>
      </c>
      <c r="IV76" s="37"/>
      <c r="IW76" s="37"/>
      <c r="IX76" s="37"/>
      <c r="IY76" s="37">
        <f>'[2]Свод по МО_вся численность'!FE76</f>
        <v>0</v>
      </c>
      <c r="IZ76" s="37">
        <f>'[2]Свод по МО_вся численность'!FF76</f>
        <v>0</v>
      </c>
      <c r="JA76" s="37"/>
      <c r="JB76" s="37"/>
      <c r="JC76" s="37"/>
      <c r="JD76" s="37">
        <f>'[2]Свод по МО_вся численность'!FG76</f>
        <v>0</v>
      </c>
      <c r="JE76" s="37">
        <f>'[2]Свод по МО_вся численность'!FH76</f>
        <v>0</v>
      </c>
      <c r="JF76" s="37"/>
      <c r="JG76" s="37"/>
      <c r="JH76" s="37"/>
      <c r="JI76" s="37">
        <f>'[2]Свод по МО_вся численность'!FI76</f>
        <v>0</v>
      </c>
      <c r="JJ76" s="37">
        <f>'[2]Свод по МО_вся численность'!FJ76</f>
        <v>0</v>
      </c>
      <c r="JK76" s="37"/>
      <c r="JL76" s="37"/>
      <c r="JM76" s="38">
        <f t="shared" si="917"/>
        <v>0</v>
      </c>
      <c r="JN76" s="37">
        <f>'[2]Свод по МО_вся численность'!FK76</f>
        <v>0</v>
      </c>
      <c r="JO76" s="37">
        <f>'[2]Свод по МО_вся численность'!FL76</f>
        <v>0</v>
      </c>
      <c r="JP76" s="37"/>
      <c r="JQ76" s="37"/>
      <c r="JR76" s="37"/>
      <c r="JS76" s="37">
        <f>'[2]Свод по МО_вся численность'!FM76</f>
        <v>0</v>
      </c>
      <c r="JT76" s="37">
        <f>'[2]Свод по МО_вся численность'!FN76</f>
        <v>0</v>
      </c>
      <c r="JU76" s="37"/>
      <c r="JV76" s="37"/>
      <c r="JW76" s="37"/>
      <c r="JX76" s="37">
        <f>'[2]Свод по МО_вся численность'!FO76</f>
        <v>0</v>
      </c>
      <c r="JY76" s="37">
        <f>'[2]Свод по МО_вся численность'!FP76</f>
        <v>0</v>
      </c>
      <c r="JZ76" s="37"/>
      <c r="KA76" s="37"/>
      <c r="KB76" s="37"/>
      <c r="KC76" s="37">
        <f>'[2]Свод по МО_вся численность'!FQ76</f>
        <v>0</v>
      </c>
      <c r="KD76" s="37">
        <f>'[2]Свод по МО_вся численность'!FR76</f>
        <v>0</v>
      </c>
      <c r="KE76" s="37"/>
      <c r="KF76" s="37"/>
      <c r="KG76" s="38">
        <f t="shared" si="925"/>
        <v>0</v>
      </c>
      <c r="KH76" s="37">
        <f>'[2]Свод по МО_вся численность'!FS76</f>
        <v>0</v>
      </c>
      <c r="KI76" s="37">
        <f>'[2]Свод по МО_вся численность'!FT76</f>
        <v>0</v>
      </c>
      <c r="KJ76" s="37"/>
      <c r="KK76" s="37"/>
      <c r="KL76" s="37"/>
      <c r="KM76" s="37">
        <f>'[2]Свод по МО_вся численность'!FU76</f>
        <v>0</v>
      </c>
      <c r="KN76" s="37">
        <f>'[2]Свод по МО_вся численность'!FV76</f>
        <v>0</v>
      </c>
      <c r="KO76" s="37"/>
      <c r="KP76" s="37"/>
      <c r="KQ76" s="37"/>
      <c r="KR76" s="37">
        <f>'[2]Свод по МО_вся численность'!FW76</f>
        <v>0</v>
      </c>
      <c r="KS76" s="37">
        <f>'[2]Свод по МО_вся численность'!FX76</f>
        <v>0</v>
      </c>
      <c r="KT76" s="37"/>
      <c r="KU76" s="37"/>
      <c r="KV76" s="38">
        <f t="shared" si="931"/>
        <v>0</v>
      </c>
      <c r="KW76" s="37">
        <f>'[2]Свод по МО_вся численность'!FY76</f>
        <v>0</v>
      </c>
      <c r="KX76" s="37">
        <f>'[2]Свод по МО_вся численность'!FZ76</f>
        <v>0</v>
      </c>
      <c r="KY76" s="37"/>
      <c r="KZ76" s="37"/>
      <c r="LA76" s="37"/>
      <c r="LB76" s="37">
        <f>'[2]Свод по МО_вся численность'!GA76</f>
        <v>0</v>
      </c>
      <c r="LC76" s="37">
        <f>'[2]Свод по МО_вся численность'!GB76</f>
        <v>0</v>
      </c>
      <c r="LD76" s="37"/>
      <c r="LE76" s="37"/>
      <c r="LF76" s="37"/>
      <c r="LG76" s="37">
        <f>'[2]Свод по МО_вся численность'!GC76</f>
        <v>0</v>
      </c>
      <c r="LH76" s="37">
        <f>'[2]Свод по МО_вся численность'!GD76</f>
        <v>0</v>
      </c>
      <c r="LI76" s="37"/>
      <c r="LJ76" s="37"/>
      <c r="LK76" s="37"/>
      <c r="LL76" s="37">
        <f>'[2]Свод по МО_вся численность'!GE76</f>
        <v>0</v>
      </c>
      <c r="LM76" s="37">
        <f>'[2]Свод по МО_вся численность'!GF76</f>
        <v>0</v>
      </c>
      <c r="LN76" s="37"/>
      <c r="LO76" s="37"/>
      <c r="LP76" s="37"/>
      <c r="LQ76" s="37">
        <f>'[2]Свод по МО_вся численность'!GG76</f>
        <v>0</v>
      </c>
      <c r="LR76" s="37">
        <f>'[2]Свод по МО_вся численность'!GH76</f>
        <v>0</v>
      </c>
      <c r="LS76" s="37"/>
      <c r="LT76" s="37"/>
      <c r="LU76" s="37">
        <f t="shared" si="957"/>
        <v>0</v>
      </c>
      <c r="LV76" s="37">
        <f>'[2]Свод по МО_вся численность'!GI76</f>
        <v>0</v>
      </c>
      <c r="LW76" s="37">
        <f>'[2]Свод по МО_вся численность'!GJ76</f>
        <v>0</v>
      </c>
      <c r="LX76" s="37"/>
      <c r="LY76" s="37"/>
      <c r="LZ76" s="37"/>
      <c r="MA76" s="37">
        <f>'[2]Свод по МО_вся численность'!GK76</f>
        <v>0</v>
      </c>
      <c r="MB76" s="37">
        <f>'[2]Свод по МО_вся численность'!GL76</f>
        <v>0</v>
      </c>
      <c r="MC76" s="37"/>
      <c r="MD76" s="37"/>
      <c r="ME76" s="37"/>
      <c r="MF76" s="37">
        <f>'[2]Свод по МО_вся численность'!GM76</f>
        <v>0</v>
      </c>
      <c r="MG76" s="37">
        <f>'[2]Свод по МО_вся численность'!GN76</f>
        <v>0</v>
      </c>
      <c r="MH76" s="37"/>
      <c r="MI76" s="37"/>
      <c r="MJ76" s="37"/>
      <c r="MK76" s="37">
        <f>'[2]Свод по МО_вся численность'!GO76</f>
        <v>0</v>
      </c>
      <c r="ML76" s="37">
        <f>'[2]Свод по МО_вся численность'!GP76</f>
        <v>0</v>
      </c>
      <c r="MM76" s="37"/>
      <c r="MN76" s="37"/>
      <c r="MO76" s="23">
        <f t="shared" si="960"/>
        <v>0</v>
      </c>
      <c r="MP76" s="37">
        <f>'[2]Свод по МО_вся численность'!GQ76</f>
        <v>0</v>
      </c>
      <c r="MQ76" s="37">
        <f>'[2]Свод по МО_вся численность'!GR76</f>
        <v>0</v>
      </c>
      <c r="MR76" s="37"/>
      <c r="MS76" s="37"/>
      <c r="MT76" s="23">
        <f t="shared" si="961"/>
        <v>0</v>
      </c>
      <c r="MU76" s="37">
        <f>'[2]Свод по МО_вся численность'!GS76</f>
        <v>0</v>
      </c>
      <c r="MV76" s="37">
        <f>'[2]Свод по МО_вся численность'!GT76</f>
        <v>0</v>
      </c>
      <c r="MW76" s="37">
        <f t="shared" si="954"/>
        <v>0</v>
      </c>
      <c r="MX76" s="37">
        <f t="shared" si="954"/>
        <v>0</v>
      </c>
      <c r="MY76" s="37">
        <f t="shared" si="950"/>
        <v>0</v>
      </c>
      <c r="MZ76" s="37">
        <f>'[2]Свод по МО_вся численность'!GU76</f>
        <v>0</v>
      </c>
      <c r="NA76" s="37">
        <f>'[2]Свод по МО_вся численность'!GV76</f>
        <v>0</v>
      </c>
      <c r="NB76" s="37"/>
      <c r="NC76" s="37"/>
      <c r="ND76" s="37"/>
      <c r="NE76" s="23">
        <f t="shared" si="955"/>
        <v>0</v>
      </c>
      <c r="NF76" s="23">
        <f t="shared" si="956"/>
        <v>0</v>
      </c>
      <c r="NG76" s="41"/>
      <c r="NH76" s="41"/>
      <c r="NI76" s="30">
        <v>0</v>
      </c>
      <c r="NJ76" s="30">
        <v>0</v>
      </c>
      <c r="NK76" s="42"/>
    </row>
    <row r="77" spans="1:375" ht="20.25" x14ac:dyDescent="0.3">
      <c r="A77" s="55">
        <v>61</v>
      </c>
      <c r="B77" s="57" t="s">
        <v>167</v>
      </c>
      <c r="C77" s="37">
        <f>'[2]Свод по МО_вся численность'!AM77</f>
        <v>0</v>
      </c>
      <c r="D77" s="37">
        <f>'[2]Свод по МО_вся численность'!AN77</f>
        <v>0</v>
      </c>
      <c r="E77" s="37">
        <f t="shared" si="823"/>
        <v>0</v>
      </c>
      <c r="F77" s="37">
        <f t="shared" si="823"/>
        <v>0</v>
      </c>
      <c r="G77" s="38">
        <f t="shared" si="824"/>
        <v>0</v>
      </c>
      <c r="H77" s="39"/>
      <c r="I77" s="39"/>
      <c r="J77" s="37"/>
      <c r="K77" s="37"/>
      <c r="L77" s="37">
        <f>'[2]Свод по МО_вся численность'!AS77</f>
        <v>0</v>
      </c>
      <c r="M77" s="37">
        <f>'[2]Свод по МО_вся численность'!AT77</f>
        <v>0</v>
      </c>
      <c r="N77" s="37">
        <f t="shared" si="825"/>
        <v>0</v>
      </c>
      <c r="O77" s="37">
        <f t="shared" si="825"/>
        <v>0</v>
      </c>
      <c r="P77" s="37">
        <f t="shared" si="826"/>
        <v>0</v>
      </c>
      <c r="Q77" s="37"/>
      <c r="R77" s="37"/>
      <c r="S77" s="37"/>
      <c r="T77" s="37"/>
      <c r="U77" s="37">
        <f>'[2]Свод по МО_вся численность'!AY77</f>
        <v>0</v>
      </c>
      <c r="V77" s="37">
        <f>'[2]Свод по МО_вся численность'!AZ77</f>
        <v>0</v>
      </c>
      <c r="W77" s="37">
        <f t="shared" si="827"/>
        <v>0</v>
      </c>
      <c r="X77" s="37">
        <f t="shared" si="827"/>
        <v>0</v>
      </c>
      <c r="Y77" s="37">
        <f t="shared" si="828"/>
        <v>0</v>
      </c>
      <c r="Z77" s="37"/>
      <c r="AA77" s="37"/>
      <c r="AB77" s="37"/>
      <c r="AC77" s="37"/>
      <c r="AD77" s="37">
        <f>'[2]Свод по МО_вся численность'!BE77</f>
        <v>0</v>
      </c>
      <c r="AE77" s="37">
        <f>'[2]Свод по МО_вся численность'!BF77</f>
        <v>0</v>
      </c>
      <c r="AF77" s="37">
        <f t="shared" si="829"/>
        <v>0</v>
      </c>
      <c r="AG77" s="37">
        <f t="shared" si="829"/>
        <v>0</v>
      </c>
      <c r="AH77" s="38">
        <f t="shared" si="830"/>
        <v>0</v>
      </c>
      <c r="AI77" s="37"/>
      <c r="AJ77" s="37"/>
      <c r="AK77" s="37"/>
      <c r="AL77" s="37"/>
      <c r="AM77" s="37">
        <f>'[2]Свод по МО_вся численность'!BK77</f>
        <v>0</v>
      </c>
      <c r="AN77" s="37">
        <f>'[2]Свод по МО_вся численность'!BL77</f>
        <v>0</v>
      </c>
      <c r="AO77" s="37">
        <f t="shared" si="831"/>
        <v>0</v>
      </c>
      <c r="AP77" s="37">
        <f t="shared" si="831"/>
        <v>0</v>
      </c>
      <c r="AQ77" s="37">
        <f t="shared" si="832"/>
        <v>0</v>
      </c>
      <c r="AR77" s="37"/>
      <c r="AS77" s="37"/>
      <c r="AT77" s="37"/>
      <c r="AU77" s="37"/>
      <c r="AV77" s="37">
        <f>'[2]Свод по МО_вся численность'!BQ77</f>
        <v>0</v>
      </c>
      <c r="AW77" s="37">
        <f>'[2]Свод по МО_вся численность'!BR77</f>
        <v>0</v>
      </c>
      <c r="AX77" s="37"/>
      <c r="AY77" s="37"/>
      <c r="AZ77" s="37">
        <f t="shared" si="834"/>
        <v>0</v>
      </c>
      <c r="BA77" s="37"/>
      <c r="BB77" s="37"/>
      <c r="BC77" s="37"/>
      <c r="BD77" s="37"/>
      <c r="BE77" s="37">
        <f>'[2]Свод по МО_вся численность'!BW77</f>
        <v>0</v>
      </c>
      <c r="BF77" s="37">
        <f>'[2]Свод по МО_вся численность'!BX77</f>
        <v>0</v>
      </c>
      <c r="BG77" s="39"/>
      <c r="BH77" s="39"/>
      <c r="BI77" s="37"/>
      <c r="BJ77" s="37"/>
      <c r="BK77" s="39"/>
      <c r="BL77" s="37">
        <f>'[2]Свод по МО_вся численность'!CE77</f>
        <v>0</v>
      </c>
      <c r="BM77" s="37">
        <f>'[2]Свод по МО_вся численность'!CF77</f>
        <v>0</v>
      </c>
      <c r="BN77" s="37"/>
      <c r="BO77" s="37"/>
      <c r="BP77" s="39"/>
      <c r="BQ77" s="37">
        <f>'[2]Свод по МО_вся численность'!CG77</f>
        <v>0</v>
      </c>
      <c r="BR77" s="37">
        <f>'[2]Свод по МО_вся численность'!CH77</f>
        <v>0</v>
      </c>
      <c r="BS77" s="37"/>
      <c r="BT77" s="37"/>
      <c r="BU77" s="39"/>
      <c r="BV77" s="37">
        <f>'[2]Свод по МО_вся численность'!CI77</f>
        <v>0</v>
      </c>
      <c r="BW77" s="37">
        <f>'[2]Свод по МО_вся численность'!CJ77</f>
        <v>0</v>
      </c>
      <c r="BX77" s="37"/>
      <c r="BY77" s="37"/>
      <c r="BZ77" s="39"/>
      <c r="CA77" s="37">
        <f>'[2]Свод по МО_вся численность'!CK77</f>
        <v>0</v>
      </c>
      <c r="CB77" s="37">
        <f>'[2]Свод по МО_вся численность'!CL77</f>
        <v>0</v>
      </c>
      <c r="CC77" s="37"/>
      <c r="CD77" s="37"/>
      <c r="CE77" s="39"/>
      <c r="CF77" s="37">
        <f>'[2]Свод по МО_вся численность'!CM77</f>
        <v>0</v>
      </c>
      <c r="CG77" s="37">
        <f>'[2]Свод по МО_вся численность'!CN77</f>
        <v>0</v>
      </c>
      <c r="CH77" s="37"/>
      <c r="CI77" s="37"/>
      <c r="CJ77" s="39"/>
      <c r="CK77" s="37">
        <f>'[2]Свод по МО_вся численность'!CO77</f>
        <v>0</v>
      </c>
      <c r="CL77" s="37">
        <f>'[2]Свод по МО_вся численность'!CP77</f>
        <v>0</v>
      </c>
      <c r="CM77" s="37"/>
      <c r="CN77" s="37"/>
      <c r="CO77" s="39"/>
      <c r="CP77" s="37">
        <f>'[2]Свод по МО_вся численность'!CQ77</f>
        <v>0</v>
      </c>
      <c r="CQ77" s="37">
        <f>'[2]Свод по МО_вся численность'!CR77</f>
        <v>0</v>
      </c>
      <c r="CR77" s="37"/>
      <c r="CS77" s="37"/>
      <c r="CT77" s="37"/>
      <c r="CU77" s="37">
        <f>'[2]Свод по МО_вся численность'!CS77</f>
        <v>0</v>
      </c>
      <c r="CV77" s="37">
        <f>'[2]Свод по МО_вся численность'!CT77</f>
        <v>0</v>
      </c>
      <c r="CW77" s="37"/>
      <c r="CX77" s="37"/>
      <c r="CY77" s="37"/>
      <c r="CZ77" s="37">
        <f>'[2]Свод по МО_вся численность'!CU77</f>
        <v>0</v>
      </c>
      <c r="DA77" s="37">
        <f>'[2]Свод по МО_вся численность'!CV77</f>
        <v>0</v>
      </c>
      <c r="DB77" s="37"/>
      <c r="DC77" s="37"/>
      <c r="DD77" s="37"/>
      <c r="DE77" s="37">
        <f>'[2]Свод по МО_вся численность'!CW77</f>
        <v>0</v>
      </c>
      <c r="DF77" s="37">
        <f>'[2]Свод по МО_вся численность'!CX77</f>
        <v>0</v>
      </c>
      <c r="DG77" s="37"/>
      <c r="DH77" s="37"/>
      <c r="DI77" s="37"/>
      <c r="DJ77" s="37">
        <f>'[2]Свод по МО_вся численность'!CY77</f>
        <v>0</v>
      </c>
      <c r="DK77" s="37">
        <f>'[2]Свод по МО_вся численность'!CZ77</f>
        <v>0</v>
      </c>
      <c r="DL77" s="37"/>
      <c r="DM77" s="37"/>
      <c r="DN77" s="37"/>
      <c r="DO77" s="37">
        <f>'[2]Свод по МО_вся численность'!DA77</f>
        <v>0</v>
      </c>
      <c r="DP77" s="37">
        <f>'[2]Свод по МО_вся численность'!DB77</f>
        <v>0</v>
      </c>
      <c r="DQ77" s="37"/>
      <c r="DR77" s="37"/>
      <c r="DS77" s="37"/>
      <c r="DT77" s="37">
        <f>'[2]Свод по МО_вся численность'!DC77</f>
        <v>0</v>
      </c>
      <c r="DU77" s="37">
        <f>'[2]Свод по МО_вся численность'!DD77</f>
        <v>0</v>
      </c>
      <c r="DV77" s="37"/>
      <c r="DW77" s="37"/>
      <c r="DX77" s="37"/>
      <c r="DY77" s="37">
        <f>'[2]Свод по МО_вся численность'!DE77</f>
        <v>0</v>
      </c>
      <c r="DZ77" s="37">
        <f>'[2]Свод по МО_вся численность'!DF77</f>
        <v>0</v>
      </c>
      <c r="EA77" s="37"/>
      <c r="EB77" s="37"/>
      <c r="EC77" s="37"/>
      <c r="ED77" s="37">
        <f>'[2]Свод по МО_вся численность'!DG77</f>
        <v>0</v>
      </c>
      <c r="EE77" s="37">
        <f>'[2]Свод по МО_вся численность'!DH77</f>
        <v>0</v>
      </c>
      <c r="EF77" s="37"/>
      <c r="EG77" s="37"/>
      <c r="EH77" s="23">
        <f t="shared" si="958"/>
        <v>0</v>
      </c>
      <c r="EI77" s="37">
        <f>'[2]Свод по МО_вся численность'!DI77</f>
        <v>0</v>
      </c>
      <c r="EJ77" s="37">
        <f>'[2]Свод по МО_вся численность'!DJ77</f>
        <v>0</v>
      </c>
      <c r="EK77" s="37"/>
      <c r="EL77" s="37"/>
      <c r="EM77" s="23">
        <f t="shared" si="959"/>
        <v>0</v>
      </c>
      <c r="EN77" s="37">
        <f>'[2]Свод по МО_вся численность'!DK77</f>
        <v>0</v>
      </c>
      <c r="EO77" s="37">
        <f>'[2]Свод по МО_вся численность'!DL77</f>
        <v>0</v>
      </c>
      <c r="EP77" s="37"/>
      <c r="EQ77" s="37"/>
      <c r="ER77" s="37"/>
      <c r="ES77" s="37">
        <f>'[2]Свод по МО_вся численность'!DM77</f>
        <v>0</v>
      </c>
      <c r="ET77" s="37">
        <f>'[2]Свод по МО_вся численность'!DN77</f>
        <v>0</v>
      </c>
      <c r="EU77" s="37"/>
      <c r="EV77" s="37"/>
      <c r="EW77" s="38"/>
      <c r="EX77" s="37">
        <f>'[2]Свод по МО_вся численность'!DO77</f>
        <v>0</v>
      </c>
      <c r="EY77" s="37">
        <f>'[2]Свод по МО_вся численность'!DP77</f>
        <v>0</v>
      </c>
      <c r="EZ77" s="37"/>
      <c r="FA77" s="37"/>
      <c r="FB77" s="37"/>
      <c r="FC77" s="37">
        <f>'[2]Свод по МО_вся численность'!DQ77</f>
        <v>0</v>
      </c>
      <c r="FD77" s="37">
        <f>'[2]Свод по МО_вся численность'!DR77</f>
        <v>0</v>
      </c>
      <c r="FE77" s="37"/>
      <c r="FF77" s="37"/>
      <c r="FG77" s="37"/>
      <c r="FH77" s="37">
        <f>'[2]Свод по МО_вся численность'!DS77</f>
        <v>0</v>
      </c>
      <c r="FI77" s="37">
        <f>'[2]Свод по МО_вся численность'!DT77</f>
        <v>0</v>
      </c>
      <c r="FJ77" s="37"/>
      <c r="FK77" s="37"/>
      <c r="FL77" s="37"/>
      <c r="FM77" s="37">
        <f>'[2]Свод по МО_вся численность'!DU77</f>
        <v>0</v>
      </c>
      <c r="FN77" s="37">
        <f>'[2]Свод по МО_вся численность'!DV77</f>
        <v>0</v>
      </c>
      <c r="FO77" s="37"/>
      <c r="FP77" s="37"/>
      <c r="FQ77" s="37"/>
      <c r="FR77" s="37">
        <f>'[2]Свод по МО_вся численность'!DW77</f>
        <v>0</v>
      </c>
      <c r="FS77" s="37">
        <f>'[2]Свод по МО_вся численность'!DX77</f>
        <v>0</v>
      </c>
      <c r="FT77" s="37"/>
      <c r="FU77" s="37"/>
      <c r="FV77" s="37"/>
      <c r="FW77" s="37">
        <f>'[2]Свод по МО_вся численность'!DY77</f>
        <v>0</v>
      </c>
      <c r="FX77" s="37">
        <f>'[2]Свод по МО_вся численность'!DZ77</f>
        <v>0</v>
      </c>
      <c r="FY77" s="37"/>
      <c r="FZ77" s="37"/>
      <c r="GA77" s="37"/>
      <c r="GB77" s="37">
        <f>'[2]Свод по МО_вся численность'!EA77</f>
        <v>0</v>
      </c>
      <c r="GC77" s="37">
        <f>'[2]Свод по МО_вся численность'!EB77</f>
        <v>0</v>
      </c>
      <c r="GD77" s="37"/>
      <c r="GE77" s="37"/>
      <c r="GF77" s="37"/>
      <c r="GG77" s="37">
        <f>'[2]Свод по МО_вся численность'!EC77</f>
        <v>0</v>
      </c>
      <c r="GH77" s="37">
        <f>'[2]Свод по МО_вся численность'!ED77</f>
        <v>0</v>
      </c>
      <c r="GI77" s="37"/>
      <c r="GJ77" s="37"/>
      <c r="GK77" s="37"/>
      <c r="GL77" s="37">
        <f>'[2]Свод по МО_вся численность'!EE77</f>
        <v>0</v>
      </c>
      <c r="GM77" s="37">
        <f>'[2]Свод по МО_вся численность'!EF77</f>
        <v>0</v>
      </c>
      <c r="GN77" s="37"/>
      <c r="GO77" s="37"/>
      <c r="GP77" s="37"/>
      <c r="GQ77" s="37">
        <f>'[2]Свод по МО_вся численность'!EG77</f>
        <v>0</v>
      </c>
      <c r="GR77" s="37">
        <f>'[2]Свод по МО_вся численность'!EH77</f>
        <v>0</v>
      </c>
      <c r="GS77" s="37"/>
      <c r="GT77" s="37"/>
      <c r="GU77" s="37"/>
      <c r="GV77" s="37">
        <f>'[2]Свод по МО_вся численность'!EI77</f>
        <v>0</v>
      </c>
      <c r="GW77" s="37">
        <f>'[2]Свод по МО_вся численность'!EJ77</f>
        <v>0</v>
      </c>
      <c r="GX77" s="37"/>
      <c r="GY77" s="37"/>
      <c r="GZ77" s="37"/>
      <c r="HA77" s="37">
        <f>'[2]Свод по МО_вся численность'!EK77</f>
        <v>0</v>
      </c>
      <c r="HB77" s="37">
        <f>'[2]Свод по МО_вся численность'!EL77</f>
        <v>0</v>
      </c>
      <c r="HC77" s="37"/>
      <c r="HD77" s="37"/>
      <c r="HE77" s="37"/>
      <c r="HF77" s="37">
        <f>'[2]Свод по МО_вся численность'!EM77</f>
        <v>0</v>
      </c>
      <c r="HG77" s="37">
        <f>'[2]Свод по МО_вся численность'!EN77</f>
        <v>0</v>
      </c>
      <c r="HH77" s="37"/>
      <c r="HI77" s="37"/>
      <c r="HJ77" s="37"/>
      <c r="HK77" s="37">
        <f>'[2]Свод по МО_вся численность'!EO77</f>
        <v>0</v>
      </c>
      <c r="HL77" s="37">
        <f>'[2]Свод по МО_вся численность'!EP77</f>
        <v>0</v>
      </c>
      <c r="HM77" s="37"/>
      <c r="HN77" s="37"/>
      <c r="HO77" s="37"/>
      <c r="HP77" s="37">
        <f>'[2]Свод по МО_вся численность'!EQ77</f>
        <v>0</v>
      </c>
      <c r="HQ77" s="37">
        <f>'[2]Свод по МО_вся численность'!ER77</f>
        <v>0</v>
      </c>
      <c r="HR77" s="37"/>
      <c r="HS77" s="37"/>
      <c r="HT77" s="37"/>
      <c r="HU77" s="37">
        <f>'[2]Свод по МО_вся численность'!ES77</f>
        <v>0</v>
      </c>
      <c r="HV77" s="37">
        <f>'[2]Свод по МО_вся численность'!ET77</f>
        <v>0</v>
      </c>
      <c r="HW77" s="37"/>
      <c r="HX77" s="37"/>
      <c r="HY77" s="37"/>
      <c r="HZ77" s="37">
        <f>'[2]Свод по МО_вся численность'!EU77</f>
        <v>0</v>
      </c>
      <c r="IA77" s="37">
        <f>'[2]Свод по МО_вся численность'!EV77</f>
        <v>0</v>
      </c>
      <c r="IB77" s="37"/>
      <c r="IC77" s="37"/>
      <c r="ID77" s="37"/>
      <c r="IE77" s="37">
        <f>'[2]Свод по МО_вся численность'!EW77</f>
        <v>0</v>
      </c>
      <c r="IF77" s="37">
        <f>'[2]Свод по МО_вся численность'!EX77</f>
        <v>0</v>
      </c>
      <c r="IG77" s="37"/>
      <c r="IH77" s="37"/>
      <c r="II77" s="37"/>
      <c r="IJ77" s="37">
        <f>'[2]Свод по МО_вся численность'!EY77</f>
        <v>0</v>
      </c>
      <c r="IK77" s="37">
        <f>'[2]Свод по МО_вся численность'!EZ77</f>
        <v>0</v>
      </c>
      <c r="IL77" s="37"/>
      <c r="IM77" s="37"/>
      <c r="IN77" s="37"/>
      <c r="IO77" s="37">
        <f>'[2]Свод по МО_вся численность'!FA77</f>
        <v>0</v>
      </c>
      <c r="IP77" s="37">
        <f>'[2]Свод по МО_вся численность'!FB77</f>
        <v>0</v>
      </c>
      <c r="IQ77" s="37"/>
      <c r="IR77" s="37"/>
      <c r="IS77" s="37"/>
      <c r="IT77" s="37">
        <f>'[2]Свод по МО_вся численность'!FC77</f>
        <v>0</v>
      </c>
      <c r="IU77" s="37">
        <f>'[2]Свод по МО_вся численность'!FD77</f>
        <v>0</v>
      </c>
      <c r="IV77" s="37"/>
      <c r="IW77" s="37"/>
      <c r="IX77" s="37"/>
      <c r="IY77" s="37">
        <f>'[2]Свод по МО_вся численность'!FE77</f>
        <v>0</v>
      </c>
      <c r="IZ77" s="37">
        <f>'[2]Свод по МО_вся численность'!FF77</f>
        <v>0</v>
      </c>
      <c r="JA77" s="37"/>
      <c r="JB77" s="37"/>
      <c r="JC77" s="37"/>
      <c r="JD77" s="37">
        <f>'[2]Свод по МО_вся численность'!FG77</f>
        <v>0</v>
      </c>
      <c r="JE77" s="37">
        <f>'[2]Свод по МО_вся численность'!FH77</f>
        <v>0</v>
      </c>
      <c r="JF77" s="37"/>
      <c r="JG77" s="37"/>
      <c r="JH77" s="37"/>
      <c r="JI77" s="37">
        <f>'[2]Свод по МО_вся численность'!FI77</f>
        <v>0</v>
      </c>
      <c r="JJ77" s="37">
        <f>'[2]Свод по МО_вся численность'!FJ77</f>
        <v>0</v>
      </c>
      <c r="JK77" s="37"/>
      <c r="JL77" s="37"/>
      <c r="JM77" s="38">
        <f t="shared" si="917"/>
        <v>0</v>
      </c>
      <c r="JN77" s="37">
        <f>'[2]Свод по МО_вся численность'!FK77</f>
        <v>0</v>
      </c>
      <c r="JO77" s="37">
        <f>'[2]Свод по МО_вся численность'!FL77</f>
        <v>0</v>
      </c>
      <c r="JP77" s="37"/>
      <c r="JQ77" s="37"/>
      <c r="JR77" s="37"/>
      <c r="JS77" s="37">
        <f>'[2]Свод по МО_вся численность'!FM77</f>
        <v>0</v>
      </c>
      <c r="JT77" s="37">
        <f>'[2]Свод по МО_вся численность'!FN77</f>
        <v>0</v>
      </c>
      <c r="JU77" s="37"/>
      <c r="JV77" s="37"/>
      <c r="JW77" s="37"/>
      <c r="JX77" s="37">
        <f>'[2]Свод по МО_вся численность'!FO77</f>
        <v>0</v>
      </c>
      <c r="JY77" s="37">
        <f>'[2]Свод по МО_вся численность'!FP77</f>
        <v>0</v>
      </c>
      <c r="JZ77" s="37"/>
      <c r="KA77" s="37"/>
      <c r="KB77" s="37"/>
      <c r="KC77" s="37">
        <f>'[2]Свод по МО_вся численность'!FQ77</f>
        <v>0</v>
      </c>
      <c r="KD77" s="37">
        <f>'[2]Свод по МО_вся численность'!FR77</f>
        <v>0</v>
      </c>
      <c r="KE77" s="37"/>
      <c r="KF77" s="37"/>
      <c r="KG77" s="38">
        <f t="shared" si="925"/>
        <v>0</v>
      </c>
      <c r="KH77" s="37">
        <f>'[2]Свод по МО_вся численность'!FS77</f>
        <v>0</v>
      </c>
      <c r="KI77" s="37">
        <f>'[2]Свод по МО_вся численность'!FT77</f>
        <v>0</v>
      </c>
      <c r="KJ77" s="37"/>
      <c r="KK77" s="37"/>
      <c r="KL77" s="37"/>
      <c r="KM77" s="37">
        <f>'[2]Свод по МО_вся численность'!FU77</f>
        <v>0</v>
      </c>
      <c r="KN77" s="37">
        <f>'[2]Свод по МО_вся численность'!FV77</f>
        <v>0</v>
      </c>
      <c r="KO77" s="37"/>
      <c r="KP77" s="37"/>
      <c r="KQ77" s="37"/>
      <c r="KR77" s="37">
        <f>'[2]Свод по МО_вся численность'!FW77</f>
        <v>0</v>
      </c>
      <c r="KS77" s="37">
        <f>'[2]Свод по МО_вся численность'!FX77</f>
        <v>0</v>
      </c>
      <c r="KT77" s="37"/>
      <c r="KU77" s="37"/>
      <c r="KV77" s="38">
        <f t="shared" si="931"/>
        <v>0</v>
      </c>
      <c r="KW77" s="37">
        <f>'[2]Свод по МО_вся численность'!FY77</f>
        <v>0</v>
      </c>
      <c r="KX77" s="37">
        <f>'[2]Свод по МО_вся численность'!FZ77</f>
        <v>0</v>
      </c>
      <c r="KY77" s="37"/>
      <c r="KZ77" s="37"/>
      <c r="LA77" s="37"/>
      <c r="LB77" s="37">
        <f>'[2]Свод по МО_вся численность'!GA77</f>
        <v>0</v>
      </c>
      <c r="LC77" s="37">
        <f>'[2]Свод по МО_вся численность'!GB77</f>
        <v>0</v>
      </c>
      <c r="LD77" s="37"/>
      <c r="LE77" s="37"/>
      <c r="LF77" s="37"/>
      <c r="LG77" s="37">
        <f>'[2]Свод по МО_вся численность'!GC77</f>
        <v>0</v>
      </c>
      <c r="LH77" s="37">
        <f>'[2]Свод по МО_вся численность'!GD77</f>
        <v>0</v>
      </c>
      <c r="LI77" s="37"/>
      <c r="LJ77" s="37"/>
      <c r="LK77" s="37"/>
      <c r="LL77" s="37">
        <f>'[2]Свод по МО_вся численность'!GE77</f>
        <v>0</v>
      </c>
      <c r="LM77" s="37">
        <f>'[2]Свод по МО_вся численность'!GF77</f>
        <v>0</v>
      </c>
      <c r="LN77" s="37"/>
      <c r="LO77" s="37"/>
      <c r="LP77" s="37"/>
      <c r="LQ77" s="37">
        <f>'[2]Свод по МО_вся численность'!GG77</f>
        <v>0</v>
      </c>
      <c r="LR77" s="37">
        <f>'[2]Свод по МО_вся численность'!GH77</f>
        <v>0</v>
      </c>
      <c r="LS77" s="37"/>
      <c r="LT77" s="37"/>
      <c r="LU77" s="37">
        <f t="shared" si="957"/>
        <v>0</v>
      </c>
      <c r="LV77" s="37">
        <f>'[2]Свод по МО_вся численность'!GI77</f>
        <v>0</v>
      </c>
      <c r="LW77" s="37">
        <f>'[2]Свод по МО_вся численность'!GJ77</f>
        <v>0</v>
      </c>
      <c r="LX77" s="37"/>
      <c r="LY77" s="37"/>
      <c r="LZ77" s="37"/>
      <c r="MA77" s="37">
        <f>'[2]Свод по МО_вся численность'!GK77</f>
        <v>0</v>
      </c>
      <c r="MB77" s="37">
        <f>'[2]Свод по МО_вся численность'!GL77</f>
        <v>0</v>
      </c>
      <c r="MC77" s="37"/>
      <c r="MD77" s="37"/>
      <c r="ME77" s="37"/>
      <c r="MF77" s="37">
        <f>'[2]Свод по МО_вся численность'!GM77</f>
        <v>0</v>
      </c>
      <c r="MG77" s="37">
        <f>'[2]Свод по МО_вся численность'!GN77</f>
        <v>0</v>
      </c>
      <c r="MH77" s="37"/>
      <c r="MI77" s="37"/>
      <c r="MJ77" s="37"/>
      <c r="MK77" s="37">
        <f>'[2]Свод по МО_вся численность'!GO77</f>
        <v>0</v>
      </c>
      <c r="ML77" s="37">
        <f>'[2]Свод по МО_вся численность'!GP77</f>
        <v>0</v>
      </c>
      <c r="MM77" s="37"/>
      <c r="MN77" s="37"/>
      <c r="MO77" s="23">
        <f t="shared" si="960"/>
        <v>0</v>
      </c>
      <c r="MP77" s="37">
        <f>'[2]Свод по МО_вся численность'!GQ77</f>
        <v>0</v>
      </c>
      <c r="MQ77" s="37">
        <f>'[2]Свод по МО_вся численность'!GR77</f>
        <v>0</v>
      </c>
      <c r="MR77" s="37"/>
      <c r="MS77" s="37"/>
      <c r="MT77" s="23">
        <f t="shared" si="961"/>
        <v>0</v>
      </c>
      <c r="MU77" s="37">
        <f>'[2]Свод по МО_вся численность'!GS77</f>
        <v>0</v>
      </c>
      <c r="MV77" s="37">
        <f>'[2]Свод по МО_вся численность'!GT77</f>
        <v>0</v>
      </c>
      <c r="MW77" s="37">
        <f t="shared" si="954"/>
        <v>0</v>
      </c>
      <c r="MX77" s="37">
        <f t="shared" si="954"/>
        <v>0</v>
      </c>
      <c r="MY77" s="37">
        <f t="shared" si="950"/>
        <v>0</v>
      </c>
      <c r="MZ77" s="37">
        <f>'[2]Свод по МО_вся численность'!GU77</f>
        <v>0</v>
      </c>
      <c r="NA77" s="37">
        <f>'[2]Свод по МО_вся численность'!GV77</f>
        <v>0</v>
      </c>
      <c r="NB77" s="37"/>
      <c r="NC77" s="37"/>
      <c r="ND77" s="37"/>
      <c r="NE77" s="23">
        <f t="shared" si="955"/>
        <v>0</v>
      </c>
      <c r="NF77" s="23">
        <f t="shared" si="956"/>
        <v>0</v>
      </c>
      <c r="NG77" s="41"/>
      <c r="NH77" s="41"/>
      <c r="NI77" s="30">
        <v>0</v>
      </c>
      <c r="NJ77" s="30">
        <v>0</v>
      </c>
      <c r="NK77" s="42"/>
    </row>
    <row r="78" spans="1:375" ht="20.25" x14ac:dyDescent="0.3">
      <c r="A78" s="55">
        <v>62</v>
      </c>
      <c r="B78" s="20" t="s">
        <v>168</v>
      </c>
      <c r="C78" s="37">
        <f>'[2]Свод по МО_вся численность'!AM78</f>
        <v>0</v>
      </c>
      <c r="D78" s="37">
        <f>'[2]Свод по МО_вся численность'!AN78</f>
        <v>0</v>
      </c>
      <c r="E78" s="37">
        <f t="shared" si="823"/>
        <v>0</v>
      </c>
      <c r="F78" s="37">
        <f t="shared" si="823"/>
        <v>0</v>
      </c>
      <c r="G78" s="38">
        <f t="shared" si="824"/>
        <v>0</v>
      </c>
      <c r="H78" s="39"/>
      <c r="I78" s="39"/>
      <c r="J78" s="37"/>
      <c r="K78" s="37"/>
      <c r="L78" s="37">
        <f>'[2]Свод по МО_вся численность'!AS78</f>
        <v>0</v>
      </c>
      <c r="M78" s="37">
        <f>'[2]Свод по МО_вся численность'!AT78</f>
        <v>0</v>
      </c>
      <c r="N78" s="37">
        <f t="shared" si="825"/>
        <v>0</v>
      </c>
      <c r="O78" s="37">
        <f t="shared" si="825"/>
        <v>0</v>
      </c>
      <c r="P78" s="37">
        <f t="shared" si="826"/>
        <v>0</v>
      </c>
      <c r="Q78" s="37"/>
      <c r="R78" s="37"/>
      <c r="S78" s="37"/>
      <c r="T78" s="37"/>
      <c r="U78" s="37">
        <f>'[2]Свод по МО_вся численность'!AY78</f>
        <v>0</v>
      </c>
      <c r="V78" s="37">
        <f>'[2]Свод по МО_вся численность'!AZ78</f>
        <v>0</v>
      </c>
      <c r="W78" s="37">
        <f t="shared" si="827"/>
        <v>0</v>
      </c>
      <c r="X78" s="37">
        <f t="shared" si="827"/>
        <v>0</v>
      </c>
      <c r="Y78" s="37">
        <f t="shared" si="828"/>
        <v>0</v>
      </c>
      <c r="Z78" s="37"/>
      <c r="AA78" s="37"/>
      <c r="AB78" s="37"/>
      <c r="AC78" s="37"/>
      <c r="AD78" s="37">
        <f>'[2]Свод по МО_вся численность'!BE78</f>
        <v>0</v>
      </c>
      <c r="AE78" s="37">
        <f>'[2]Свод по МО_вся численность'!BF78</f>
        <v>0</v>
      </c>
      <c r="AF78" s="37">
        <f t="shared" si="829"/>
        <v>0</v>
      </c>
      <c r="AG78" s="37">
        <f t="shared" si="829"/>
        <v>0</v>
      </c>
      <c r="AH78" s="38">
        <f t="shared" si="830"/>
        <v>0</v>
      </c>
      <c r="AI78" s="37"/>
      <c r="AJ78" s="37"/>
      <c r="AK78" s="37"/>
      <c r="AL78" s="37"/>
      <c r="AM78" s="37">
        <f>'[2]Свод по МО_вся численность'!BK78</f>
        <v>0</v>
      </c>
      <c r="AN78" s="37">
        <f>'[2]Свод по МО_вся численность'!BL78</f>
        <v>0</v>
      </c>
      <c r="AO78" s="37">
        <f t="shared" si="831"/>
        <v>0</v>
      </c>
      <c r="AP78" s="37">
        <f t="shared" si="831"/>
        <v>0</v>
      </c>
      <c r="AQ78" s="37">
        <f t="shared" si="832"/>
        <v>0</v>
      </c>
      <c r="AR78" s="37"/>
      <c r="AS78" s="37"/>
      <c r="AT78" s="37"/>
      <c r="AU78" s="37"/>
      <c r="AV78" s="37">
        <f>'[2]Свод по МО_вся численность'!BQ78</f>
        <v>0</v>
      </c>
      <c r="AW78" s="37">
        <f>'[2]Свод по МО_вся численность'!BR78</f>
        <v>0</v>
      </c>
      <c r="AX78" s="37"/>
      <c r="AY78" s="37"/>
      <c r="AZ78" s="37">
        <f t="shared" si="834"/>
        <v>0</v>
      </c>
      <c r="BA78" s="37"/>
      <c r="BB78" s="37"/>
      <c r="BC78" s="37"/>
      <c r="BD78" s="37"/>
      <c r="BE78" s="37">
        <f>'[2]Свод по МО_вся численность'!BW78</f>
        <v>0</v>
      </c>
      <c r="BF78" s="37">
        <f>'[2]Свод по МО_вся численность'!BX78</f>
        <v>0</v>
      </c>
      <c r="BG78" s="39"/>
      <c r="BH78" s="39"/>
      <c r="BI78" s="37"/>
      <c r="BJ78" s="37"/>
      <c r="BK78" s="39"/>
      <c r="BL78" s="37">
        <f>'[2]Свод по МО_вся численность'!CE78</f>
        <v>0</v>
      </c>
      <c r="BM78" s="37">
        <f>'[2]Свод по МО_вся численность'!CF78</f>
        <v>0</v>
      </c>
      <c r="BN78" s="37"/>
      <c r="BO78" s="37"/>
      <c r="BP78" s="39"/>
      <c r="BQ78" s="37">
        <f>'[2]Свод по МО_вся численность'!CG78</f>
        <v>0</v>
      </c>
      <c r="BR78" s="37">
        <f>'[2]Свод по МО_вся численность'!CH78</f>
        <v>0</v>
      </c>
      <c r="BS78" s="37"/>
      <c r="BT78" s="37"/>
      <c r="BU78" s="39"/>
      <c r="BV78" s="37">
        <f>'[2]Свод по МО_вся численность'!CI78</f>
        <v>0</v>
      </c>
      <c r="BW78" s="37">
        <f>'[2]Свод по МО_вся численность'!CJ78</f>
        <v>0</v>
      </c>
      <c r="BX78" s="37"/>
      <c r="BY78" s="37"/>
      <c r="BZ78" s="39"/>
      <c r="CA78" s="37">
        <f>'[2]Свод по МО_вся численность'!CK78</f>
        <v>0</v>
      </c>
      <c r="CB78" s="37">
        <f>'[2]Свод по МО_вся численность'!CL78</f>
        <v>0</v>
      </c>
      <c r="CC78" s="37"/>
      <c r="CD78" s="37"/>
      <c r="CE78" s="39"/>
      <c r="CF78" s="37">
        <f>'[2]Свод по МО_вся численность'!CM78</f>
        <v>0</v>
      </c>
      <c r="CG78" s="37">
        <f>'[2]Свод по МО_вся численность'!CN78</f>
        <v>0</v>
      </c>
      <c r="CH78" s="37"/>
      <c r="CI78" s="37"/>
      <c r="CJ78" s="39"/>
      <c r="CK78" s="37">
        <f>'[2]Свод по МО_вся численность'!CO78</f>
        <v>0</v>
      </c>
      <c r="CL78" s="37">
        <f>'[2]Свод по МО_вся численность'!CP78</f>
        <v>0</v>
      </c>
      <c r="CM78" s="37"/>
      <c r="CN78" s="37"/>
      <c r="CO78" s="39"/>
      <c r="CP78" s="37">
        <f>'[2]Свод по МО_вся численность'!CQ78</f>
        <v>0</v>
      </c>
      <c r="CQ78" s="37">
        <f>'[2]Свод по МО_вся численность'!CR78</f>
        <v>0</v>
      </c>
      <c r="CR78" s="37"/>
      <c r="CS78" s="37"/>
      <c r="CT78" s="37"/>
      <c r="CU78" s="37">
        <f>'[2]Свод по МО_вся численность'!CS78</f>
        <v>0</v>
      </c>
      <c r="CV78" s="37">
        <f>'[2]Свод по МО_вся численность'!CT78</f>
        <v>0</v>
      </c>
      <c r="CW78" s="37"/>
      <c r="CX78" s="37"/>
      <c r="CY78" s="37"/>
      <c r="CZ78" s="37">
        <f>'[2]Свод по МО_вся численность'!CU78</f>
        <v>0</v>
      </c>
      <c r="DA78" s="37">
        <f>'[2]Свод по МО_вся численность'!CV78</f>
        <v>0</v>
      </c>
      <c r="DB78" s="37"/>
      <c r="DC78" s="37"/>
      <c r="DD78" s="37"/>
      <c r="DE78" s="37">
        <f>'[2]Свод по МО_вся численность'!CW78</f>
        <v>0</v>
      </c>
      <c r="DF78" s="37">
        <f>'[2]Свод по МО_вся численность'!CX78</f>
        <v>0</v>
      </c>
      <c r="DG78" s="37"/>
      <c r="DH78" s="37"/>
      <c r="DI78" s="37"/>
      <c r="DJ78" s="37">
        <f>'[2]Свод по МО_вся численность'!CY78</f>
        <v>0</v>
      </c>
      <c r="DK78" s="37">
        <f>'[2]Свод по МО_вся численность'!CZ78</f>
        <v>0</v>
      </c>
      <c r="DL78" s="37"/>
      <c r="DM78" s="37"/>
      <c r="DN78" s="37"/>
      <c r="DO78" s="37">
        <f>'[2]Свод по МО_вся численность'!DA78</f>
        <v>0</v>
      </c>
      <c r="DP78" s="37">
        <f>'[2]Свод по МО_вся численность'!DB78</f>
        <v>0</v>
      </c>
      <c r="DQ78" s="37"/>
      <c r="DR78" s="37"/>
      <c r="DS78" s="37"/>
      <c r="DT78" s="37">
        <f>'[2]Свод по МО_вся численность'!DC78</f>
        <v>0</v>
      </c>
      <c r="DU78" s="37">
        <f>'[2]Свод по МО_вся численность'!DD78</f>
        <v>0</v>
      </c>
      <c r="DV78" s="37"/>
      <c r="DW78" s="37"/>
      <c r="DX78" s="37"/>
      <c r="DY78" s="37">
        <f>'[2]Свод по МО_вся численность'!DE78</f>
        <v>0</v>
      </c>
      <c r="DZ78" s="37">
        <f>'[2]Свод по МО_вся численность'!DF78</f>
        <v>0</v>
      </c>
      <c r="EA78" s="37"/>
      <c r="EB78" s="37"/>
      <c r="EC78" s="37"/>
      <c r="ED78" s="37">
        <f>'[2]Свод по МО_вся численность'!DG78</f>
        <v>0</v>
      </c>
      <c r="EE78" s="37">
        <f>'[2]Свод по МО_вся численность'!DH78</f>
        <v>0</v>
      </c>
      <c r="EF78" s="37"/>
      <c r="EG78" s="37"/>
      <c r="EH78" s="23">
        <f t="shared" si="958"/>
        <v>0</v>
      </c>
      <c r="EI78" s="37">
        <f>'[2]Свод по МО_вся численность'!DI78</f>
        <v>0</v>
      </c>
      <c r="EJ78" s="37">
        <f>'[2]Свод по МО_вся численность'!DJ78</f>
        <v>0</v>
      </c>
      <c r="EK78" s="37"/>
      <c r="EL78" s="37"/>
      <c r="EM78" s="23">
        <f t="shared" si="959"/>
        <v>0</v>
      </c>
      <c r="EN78" s="37">
        <f>'[2]Свод по МО_вся численность'!DK78</f>
        <v>0</v>
      </c>
      <c r="EO78" s="37">
        <f>'[2]Свод по МО_вся численность'!DL78</f>
        <v>0</v>
      </c>
      <c r="EP78" s="37"/>
      <c r="EQ78" s="37"/>
      <c r="ER78" s="37"/>
      <c r="ES78" s="37">
        <f>'[2]Свод по МО_вся численность'!DM78</f>
        <v>0</v>
      </c>
      <c r="ET78" s="37">
        <f>'[2]Свод по МО_вся численность'!DN78</f>
        <v>0</v>
      </c>
      <c r="EU78" s="37"/>
      <c r="EV78" s="37"/>
      <c r="EW78" s="38"/>
      <c r="EX78" s="37">
        <f>'[2]Свод по МО_вся численность'!DO78</f>
        <v>0</v>
      </c>
      <c r="EY78" s="37">
        <f>'[2]Свод по МО_вся численность'!DP78</f>
        <v>0</v>
      </c>
      <c r="EZ78" s="37"/>
      <c r="FA78" s="37"/>
      <c r="FB78" s="37"/>
      <c r="FC78" s="37">
        <f>'[2]Свод по МО_вся численность'!DQ78</f>
        <v>0</v>
      </c>
      <c r="FD78" s="37">
        <f>'[2]Свод по МО_вся численность'!DR78</f>
        <v>0</v>
      </c>
      <c r="FE78" s="37"/>
      <c r="FF78" s="37"/>
      <c r="FG78" s="37"/>
      <c r="FH78" s="37">
        <f>'[2]Свод по МО_вся численность'!DS78</f>
        <v>0</v>
      </c>
      <c r="FI78" s="37">
        <f>'[2]Свод по МО_вся численность'!DT78</f>
        <v>0</v>
      </c>
      <c r="FJ78" s="37"/>
      <c r="FK78" s="37"/>
      <c r="FL78" s="37"/>
      <c r="FM78" s="37">
        <f>'[2]Свод по МО_вся численность'!DU78</f>
        <v>0</v>
      </c>
      <c r="FN78" s="37">
        <f>'[2]Свод по МО_вся численность'!DV78</f>
        <v>0</v>
      </c>
      <c r="FO78" s="37"/>
      <c r="FP78" s="37"/>
      <c r="FQ78" s="37"/>
      <c r="FR78" s="37">
        <f>'[2]Свод по МО_вся численность'!DW78</f>
        <v>0</v>
      </c>
      <c r="FS78" s="37">
        <f>'[2]Свод по МО_вся численность'!DX78</f>
        <v>0</v>
      </c>
      <c r="FT78" s="37"/>
      <c r="FU78" s="37"/>
      <c r="FV78" s="37"/>
      <c r="FW78" s="37">
        <f>'[2]Свод по МО_вся численность'!DY78</f>
        <v>0</v>
      </c>
      <c r="FX78" s="37">
        <f>'[2]Свод по МО_вся численность'!DZ78</f>
        <v>0</v>
      </c>
      <c r="FY78" s="37"/>
      <c r="FZ78" s="37"/>
      <c r="GA78" s="37"/>
      <c r="GB78" s="37">
        <f>'[2]Свод по МО_вся численность'!EA78</f>
        <v>0</v>
      </c>
      <c r="GC78" s="37">
        <f>'[2]Свод по МО_вся численность'!EB78</f>
        <v>0</v>
      </c>
      <c r="GD78" s="37"/>
      <c r="GE78" s="37"/>
      <c r="GF78" s="37"/>
      <c r="GG78" s="37">
        <f>'[2]Свод по МО_вся численность'!EC78</f>
        <v>0</v>
      </c>
      <c r="GH78" s="37">
        <f>'[2]Свод по МО_вся численность'!ED78</f>
        <v>0</v>
      </c>
      <c r="GI78" s="37"/>
      <c r="GJ78" s="37"/>
      <c r="GK78" s="37"/>
      <c r="GL78" s="37">
        <f>'[2]Свод по МО_вся численность'!EE78</f>
        <v>0</v>
      </c>
      <c r="GM78" s="37">
        <f>'[2]Свод по МО_вся численность'!EF78</f>
        <v>0</v>
      </c>
      <c r="GN78" s="37"/>
      <c r="GO78" s="37"/>
      <c r="GP78" s="37"/>
      <c r="GQ78" s="37">
        <f>'[2]Свод по МО_вся численность'!EG78</f>
        <v>0</v>
      </c>
      <c r="GR78" s="37">
        <f>'[2]Свод по МО_вся численность'!EH78</f>
        <v>0</v>
      </c>
      <c r="GS78" s="37"/>
      <c r="GT78" s="37"/>
      <c r="GU78" s="37"/>
      <c r="GV78" s="37">
        <f>'[2]Свод по МО_вся численность'!EI78</f>
        <v>0</v>
      </c>
      <c r="GW78" s="37">
        <f>'[2]Свод по МО_вся численность'!EJ78</f>
        <v>0</v>
      </c>
      <c r="GX78" s="37"/>
      <c r="GY78" s="37"/>
      <c r="GZ78" s="37"/>
      <c r="HA78" s="37">
        <f>'[2]Свод по МО_вся численность'!EK78</f>
        <v>0</v>
      </c>
      <c r="HB78" s="37">
        <f>'[2]Свод по МО_вся численность'!EL78</f>
        <v>0</v>
      </c>
      <c r="HC78" s="37"/>
      <c r="HD78" s="37"/>
      <c r="HE78" s="37"/>
      <c r="HF78" s="37">
        <f>'[2]Свод по МО_вся численность'!EM78</f>
        <v>0</v>
      </c>
      <c r="HG78" s="37">
        <f>'[2]Свод по МО_вся численность'!EN78</f>
        <v>0</v>
      </c>
      <c r="HH78" s="37"/>
      <c r="HI78" s="37"/>
      <c r="HJ78" s="37"/>
      <c r="HK78" s="37">
        <f>'[2]Свод по МО_вся численность'!EO78</f>
        <v>0</v>
      </c>
      <c r="HL78" s="37">
        <f>'[2]Свод по МО_вся численность'!EP78</f>
        <v>0</v>
      </c>
      <c r="HM78" s="37"/>
      <c r="HN78" s="37"/>
      <c r="HO78" s="37"/>
      <c r="HP78" s="37">
        <f>'[2]Свод по МО_вся численность'!EQ78</f>
        <v>0</v>
      </c>
      <c r="HQ78" s="37">
        <f>'[2]Свод по МО_вся численность'!ER78</f>
        <v>0</v>
      </c>
      <c r="HR78" s="37"/>
      <c r="HS78" s="37"/>
      <c r="HT78" s="37"/>
      <c r="HU78" s="37">
        <f>'[2]Свод по МО_вся численность'!ES78</f>
        <v>0</v>
      </c>
      <c r="HV78" s="37">
        <f>'[2]Свод по МО_вся численность'!ET78</f>
        <v>0</v>
      </c>
      <c r="HW78" s="37"/>
      <c r="HX78" s="37"/>
      <c r="HY78" s="37"/>
      <c r="HZ78" s="37">
        <f>'[2]Свод по МО_вся численность'!EU78</f>
        <v>0</v>
      </c>
      <c r="IA78" s="37">
        <f>'[2]Свод по МО_вся численность'!EV78</f>
        <v>0</v>
      </c>
      <c r="IB78" s="37"/>
      <c r="IC78" s="37"/>
      <c r="ID78" s="37"/>
      <c r="IE78" s="37">
        <f>'[2]Свод по МО_вся численность'!EW78</f>
        <v>0</v>
      </c>
      <c r="IF78" s="37">
        <f>'[2]Свод по МО_вся численность'!EX78</f>
        <v>0</v>
      </c>
      <c r="IG78" s="37"/>
      <c r="IH78" s="37"/>
      <c r="II78" s="37"/>
      <c r="IJ78" s="37">
        <f>'[2]Свод по МО_вся численность'!EY78</f>
        <v>0</v>
      </c>
      <c r="IK78" s="37">
        <f>'[2]Свод по МО_вся численность'!EZ78</f>
        <v>0</v>
      </c>
      <c r="IL78" s="37"/>
      <c r="IM78" s="37"/>
      <c r="IN78" s="37"/>
      <c r="IO78" s="37">
        <f>'[2]Свод по МО_вся численность'!FA78</f>
        <v>0</v>
      </c>
      <c r="IP78" s="37">
        <f>'[2]Свод по МО_вся численность'!FB78</f>
        <v>0</v>
      </c>
      <c r="IQ78" s="37"/>
      <c r="IR78" s="37"/>
      <c r="IS78" s="37"/>
      <c r="IT78" s="37">
        <f>'[2]Свод по МО_вся численность'!FC78</f>
        <v>0</v>
      </c>
      <c r="IU78" s="37">
        <f>'[2]Свод по МО_вся численность'!FD78</f>
        <v>0</v>
      </c>
      <c r="IV78" s="37"/>
      <c r="IW78" s="37"/>
      <c r="IX78" s="37"/>
      <c r="IY78" s="37">
        <f>'[2]Свод по МО_вся численность'!FE78</f>
        <v>0</v>
      </c>
      <c r="IZ78" s="37">
        <f>'[2]Свод по МО_вся численность'!FF78</f>
        <v>0</v>
      </c>
      <c r="JA78" s="37"/>
      <c r="JB78" s="37"/>
      <c r="JC78" s="37"/>
      <c r="JD78" s="37">
        <f>'[2]Свод по МО_вся численность'!FG78</f>
        <v>0</v>
      </c>
      <c r="JE78" s="37">
        <f>'[2]Свод по МО_вся численность'!FH78</f>
        <v>0</v>
      </c>
      <c r="JF78" s="37"/>
      <c r="JG78" s="37"/>
      <c r="JH78" s="37"/>
      <c r="JI78" s="37">
        <f>'[2]Свод по МО_вся численность'!FI78</f>
        <v>0</v>
      </c>
      <c r="JJ78" s="37">
        <f>'[2]Свод по МО_вся численность'!FJ78</f>
        <v>0</v>
      </c>
      <c r="JK78" s="37"/>
      <c r="JL78" s="37"/>
      <c r="JM78" s="38">
        <f t="shared" si="917"/>
        <v>0</v>
      </c>
      <c r="JN78" s="37">
        <f>'[2]Свод по МО_вся численность'!FK78</f>
        <v>0</v>
      </c>
      <c r="JO78" s="37">
        <f>'[2]Свод по МО_вся численность'!FL78</f>
        <v>0</v>
      </c>
      <c r="JP78" s="37"/>
      <c r="JQ78" s="37"/>
      <c r="JR78" s="37"/>
      <c r="JS78" s="37">
        <f>'[2]Свод по МО_вся численность'!FM78</f>
        <v>0</v>
      </c>
      <c r="JT78" s="37">
        <f>'[2]Свод по МО_вся численность'!FN78</f>
        <v>0</v>
      </c>
      <c r="JU78" s="37"/>
      <c r="JV78" s="37"/>
      <c r="JW78" s="37"/>
      <c r="JX78" s="37">
        <f>'[2]Свод по МО_вся численность'!FO78</f>
        <v>0</v>
      </c>
      <c r="JY78" s="37">
        <f>'[2]Свод по МО_вся численность'!FP78</f>
        <v>0</v>
      </c>
      <c r="JZ78" s="37"/>
      <c r="KA78" s="37"/>
      <c r="KB78" s="37"/>
      <c r="KC78" s="37">
        <f>'[2]Свод по МО_вся численность'!FQ78</f>
        <v>0</v>
      </c>
      <c r="KD78" s="37">
        <f>'[2]Свод по МО_вся численность'!FR78</f>
        <v>0</v>
      </c>
      <c r="KE78" s="37"/>
      <c r="KF78" s="37"/>
      <c r="KG78" s="38">
        <f t="shared" si="925"/>
        <v>0</v>
      </c>
      <c r="KH78" s="37">
        <f>'[2]Свод по МО_вся численность'!FS78</f>
        <v>0</v>
      </c>
      <c r="KI78" s="37">
        <f>'[2]Свод по МО_вся численность'!FT78</f>
        <v>0</v>
      </c>
      <c r="KJ78" s="37"/>
      <c r="KK78" s="37"/>
      <c r="KL78" s="37"/>
      <c r="KM78" s="37">
        <f>'[2]Свод по МО_вся численность'!FU78</f>
        <v>0</v>
      </c>
      <c r="KN78" s="37">
        <f>'[2]Свод по МО_вся численность'!FV78</f>
        <v>0</v>
      </c>
      <c r="KO78" s="37"/>
      <c r="KP78" s="37"/>
      <c r="KQ78" s="37"/>
      <c r="KR78" s="37">
        <f>'[2]Свод по МО_вся численность'!FW78</f>
        <v>0</v>
      </c>
      <c r="KS78" s="37">
        <f>'[2]Свод по МО_вся численность'!FX78</f>
        <v>0</v>
      </c>
      <c r="KT78" s="37"/>
      <c r="KU78" s="37"/>
      <c r="KV78" s="38">
        <f t="shared" si="931"/>
        <v>0</v>
      </c>
      <c r="KW78" s="37">
        <f>'[2]Свод по МО_вся численность'!FY78</f>
        <v>0</v>
      </c>
      <c r="KX78" s="37">
        <f>'[2]Свод по МО_вся численность'!FZ78</f>
        <v>0</v>
      </c>
      <c r="KY78" s="37"/>
      <c r="KZ78" s="37"/>
      <c r="LA78" s="37"/>
      <c r="LB78" s="37">
        <f>'[2]Свод по МО_вся численность'!GA78</f>
        <v>0</v>
      </c>
      <c r="LC78" s="37">
        <f>'[2]Свод по МО_вся численность'!GB78</f>
        <v>0</v>
      </c>
      <c r="LD78" s="37"/>
      <c r="LE78" s="37"/>
      <c r="LF78" s="37"/>
      <c r="LG78" s="37">
        <f>'[2]Свод по МО_вся численность'!GC78</f>
        <v>0</v>
      </c>
      <c r="LH78" s="37">
        <f>'[2]Свод по МО_вся численность'!GD78</f>
        <v>0</v>
      </c>
      <c r="LI78" s="37"/>
      <c r="LJ78" s="37"/>
      <c r="LK78" s="37"/>
      <c r="LL78" s="37">
        <f>'[2]Свод по МО_вся численность'!GE78</f>
        <v>0</v>
      </c>
      <c r="LM78" s="37">
        <f>'[2]Свод по МО_вся численность'!GF78</f>
        <v>0</v>
      </c>
      <c r="LN78" s="37"/>
      <c r="LO78" s="37"/>
      <c r="LP78" s="37"/>
      <c r="LQ78" s="37">
        <f>'[2]Свод по МО_вся численность'!GG78</f>
        <v>0</v>
      </c>
      <c r="LR78" s="37">
        <f>'[2]Свод по МО_вся численность'!GH78</f>
        <v>0</v>
      </c>
      <c r="LS78" s="37"/>
      <c r="LT78" s="37"/>
      <c r="LU78" s="37">
        <f t="shared" si="957"/>
        <v>0</v>
      </c>
      <c r="LV78" s="37">
        <f>'[2]Свод по МО_вся численность'!GI78</f>
        <v>0</v>
      </c>
      <c r="LW78" s="37">
        <f>'[2]Свод по МО_вся численность'!GJ78</f>
        <v>0</v>
      </c>
      <c r="LX78" s="37"/>
      <c r="LY78" s="37"/>
      <c r="LZ78" s="37"/>
      <c r="MA78" s="37">
        <f>'[2]Свод по МО_вся численность'!GK78</f>
        <v>0</v>
      </c>
      <c r="MB78" s="37">
        <f>'[2]Свод по МО_вся численность'!GL78</f>
        <v>0</v>
      </c>
      <c r="MC78" s="37"/>
      <c r="MD78" s="37"/>
      <c r="ME78" s="37"/>
      <c r="MF78" s="37">
        <f>'[2]Свод по МО_вся численность'!GM78</f>
        <v>0</v>
      </c>
      <c r="MG78" s="37">
        <f>'[2]Свод по МО_вся численность'!GN78</f>
        <v>0</v>
      </c>
      <c r="MH78" s="37"/>
      <c r="MI78" s="37"/>
      <c r="MJ78" s="37"/>
      <c r="MK78" s="37">
        <f>'[2]Свод по МО_вся численность'!GO78</f>
        <v>0</v>
      </c>
      <c r="ML78" s="37">
        <f>'[2]Свод по МО_вся численность'!GP78</f>
        <v>0</v>
      </c>
      <c r="MM78" s="37"/>
      <c r="MN78" s="37"/>
      <c r="MO78" s="23">
        <f t="shared" si="960"/>
        <v>0</v>
      </c>
      <c r="MP78" s="37">
        <f>'[2]Свод по МО_вся численность'!GQ78</f>
        <v>0</v>
      </c>
      <c r="MQ78" s="37">
        <f>'[2]Свод по МО_вся численность'!GR78</f>
        <v>0</v>
      </c>
      <c r="MR78" s="37"/>
      <c r="MS78" s="37"/>
      <c r="MT78" s="23">
        <f t="shared" si="961"/>
        <v>0</v>
      </c>
      <c r="MU78" s="37">
        <f>'[2]Свод по МО_вся численность'!GS78</f>
        <v>0</v>
      </c>
      <c r="MV78" s="37">
        <f>'[2]Свод по МО_вся численность'!GT78</f>
        <v>0</v>
      </c>
      <c r="MW78" s="37">
        <f t="shared" si="954"/>
        <v>0</v>
      </c>
      <c r="MX78" s="37">
        <f t="shared" si="954"/>
        <v>0</v>
      </c>
      <c r="MY78" s="37">
        <f t="shared" si="950"/>
        <v>0</v>
      </c>
      <c r="MZ78" s="37">
        <f>'[2]Свод по МО_вся численность'!GU78</f>
        <v>0</v>
      </c>
      <c r="NA78" s="37">
        <f>'[2]Свод по МО_вся численность'!GV78</f>
        <v>0</v>
      </c>
      <c r="NB78" s="37"/>
      <c r="NC78" s="37"/>
      <c r="ND78" s="37"/>
      <c r="NE78" s="23">
        <f t="shared" si="955"/>
        <v>0</v>
      </c>
      <c r="NF78" s="23">
        <f t="shared" si="956"/>
        <v>0</v>
      </c>
      <c r="NG78" s="41"/>
      <c r="NH78" s="41"/>
      <c r="NI78" s="30">
        <v>0</v>
      </c>
      <c r="NJ78" s="30">
        <v>0</v>
      </c>
      <c r="NK78" s="42"/>
    </row>
    <row r="79" spans="1:375" ht="20.25" x14ac:dyDescent="0.3">
      <c r="A79" s="55">
        <v>63</v>
      </c>
      <c r="B79" s="20" t="s">
        <v>169</v>
      </c>
      <c r="C79" s="37">
        <f>'[2]Свод по МО_вся численность'!AM79</f>
        <v>0</v>
      </c>
      <c r="D79" s="37">
        <f>'[2]Свод по МО_вся численность'!AN79</f>
        <v>0</v>
      </c>
      <c r="E79" s="37">
        <f t="shared" si="823"/>
        <v>0</v>
      </c>
      <c r="F79" s="37">
        <f t="shared" si="823"/>
        <v>0</v>
      </c>
      <c r="G79" s="38">
        <f t="shared" si="824"/>
        <v>0</v>
      </c>
      <c r="H79" s="39"/>
      <c r="I79" s="39"/>
      <c r="J79" s="37"/>
      <c r="K79" s="37"/>
      <c r="L79" s="37">
        <f>'[2]Свод по МО_вся численность'!AS79</f>
        <v>0</v>
      </c>
      <c r="M79" s="37">
        <f>'[2]Свод по МО_вся численность'!AT79</f>
        <v>0</v>
      </c>
      <c r="N79" s="37">
        <f t="shared" si="825"/>
        <v>0</v>
      </c>
      <c r="O79" s="37">
        <f t="shared" si="825"/>
        <v>0</v>
      </c>
      <c r="P79" s="37">
        <f t="shared" si="826"/>
        <v>0</v>
      </c>
      <c r="Q79" s="37"/>
      <c r="R79" s="37"/>
      <c r="S79" s="37"/>
      <c r="T79" s="37"/>
      <c r="U79" s="37">
        <f>'[2]Свод по МО_вся численность'!AY79</f>
        <v>0</v>
      </c>
      <c r="V79" s="37">
        <f>'[2]Свод по МО_вся численность'!AZ79</f>
        <v>0</v>
      </c>
      <c r="W79" s="37">
        <f t="shared" si="827"/>
        <v>0</v>
      </c>
      <c r="X79" s="37">
        <f t="shared" si="827"/>
        <v>0</v>
      </c>
      <c r="Y79" s="37">
        <f t="shared" si="828"/>
        <v>0</v>
      </c>
      <c r="Z79" s="37"/>
      <c r="AA79" s="37"/>
      <c r="AB79" s="37"/>
      <c r="AC79" s="37"/>
      <c r="AD79" s="37">
        <f>'[2]Свод по МО_вся численность'!BE79</f>
        <v>0</v>
      </c>
      <c r="AE79" s="37">
        <f>'[2]Свод по МО_вся численность'!BF79</f>
        <v>0</v>
      </c>
      <c r="AF79" s="37">
        <f t="shared" si="829"/>
        <v>0</v>
      </c>
      <c r="AG79" s="37">
        <f t="shared" si="829"/>
        <v>0</v>
      </c>
      <c r="AH79" s="38">
        <f t="shared" si="830"/>
        <v>0</v>
      </c>
      <c r="AI79" s="37"/>
      <c r="AJ79" s="37"/>
      <c r="AK79" s="37"/>
      <c r="AL79" s="37"/>
      <c r="AM79" s="37">
        <f>'[2]Свод по МО_вся численность'!BK79</f>
        <v>0</v>
      </c>
      <c r="AN79" s="37">
        <f>'[2]Свод по МО_вся численность'!BL79</f>
        <v>0</v>
      </c>
      <c r="AO79" s="37">
        <f t="shared" si="831"/>
        <v>0</v>
      </c>
      <c r="AP79" s="37">
        <f t="shared" si="831"/>
        <v>0</v>
      </c>
      <c r="AQ79" s="37">
        <f t="shared" si="832"/>
        <v>0</v>
      </c>
      <c r="AR79" s="37"/>
      <c r="AS79" s="37"/>
      <c r="AT79" s="37"/>
      <c r="AU79" s="37"/>
      <c r="AV79" s="37">
        <f>'[2]Свод по МО_вся численность'!BQ79</f>
        <v>0</v>
      </c>
      <c r="AW79" s="37">
        <f>'[2]Свод по МО_вся численность'!BR79</f>
        <v>0</v>
      </c>
      <c r="AX79" s="37"/>
      <c r="AY79" s="37"/>
      <c r="AZ79" s="37">
        <f t="shared" si="834"/>
        <v>0</v>
      </c>
      <c r="BA79" s="37"/>
      <c r="BB79" s="37"/>
      <c r="BC79" s="37"/>
      <c r="BD79" s="37"/>
      <c r="BE79" s="37">
        <f>'[2]Свод по МО_вся численность'!BW79</f>
        <v>0</v>
      </c>
      <c r="BF79" s="37">
        <f>'[2]Свод по МО_вся численность'!BX79</f>
        <v>0</v>
      </c>
      <c r="BG79" s="39"/>
      <c r="BH79" s="39"/>
      <c r="BI79" s="37"/>
      <c r="BJ79" s="37"/>
      <c r="BK79" s="39"/>
      <c r="BL79" s="37">
        <f>'[2]Свод по МО_вся численность'!CE79</f>
        <v>0</v>
      </c>
      <c r="BM79" s="37">
        <f>'[2]Свод по МО_вся численность'!CF79</f>
        <v>0</v>
      </c>
      <c r="BN79" s="37"/>
      <c r="BO79" s="37"/>
      <c r="BP79" s="39"/>
      <c r="BQ79" s="37">
        <f>'[2]Свод по МО_вся численность'!CG79</f>
        <v>0</v>
      </c>
      <c r="BR79" s="37">
        <f>'[2]Свод по МО_вся численность'!CH79</f>
        <v>0</v>
      </c>
      <c r="BS79" s="37"/>
      <c r="BT79" s="37"/>
      <c r="BU79" s="39"/>
      <c r="BV79" s="37">
        <f>'[2]Свод по МО_вся численность'!CI79</f>
        <v>0</v>
      </c>
      <c r="BW79" s="37">
        <f>'[2]Свод по МО_вся численность'!CJ79</f>
        <v>0</v>
      </c>
      <c r="BX79" s="37"/>
      <c r="BY79" s="37"/>
      <c r="BZ79" s="39"/>
      <c r="CA79" s="37">
        <f>'[2]Свод по МО_вся численность'!CK79</f>
        <v>0</v>
      </c>
      <c r="CB79" s="37">
        <f>'[2]Свод по МО_вся численность'!CL79</f>
        <v>0</v>
      </c>
      <c r="CC79" s="37"/>
      <c r="CD79" s="37"/>
      <c r="CE79" s="39"/>
      <c r="CF79" s="37">
        <f>'[2]Свод по МО_вся численность'!CM79</f>
        <v>0</v>
      </c>
      <c r="CG79" s="37">
        <f>'[2]Свод по МО_вся численность'!CN79</f>
        <v>0</v>
      </c>
      <c r="CH79" s="37"/>
      <c r="CI79" s="37"/>
      <c r="CJ79" s="39"/>
      <c r="CK79" s="37">
        <f>'[2]Свод по МО_вся численность'!CO79</f>
        <v>0</v>
      </c>
      <c r="CL79" s="37">
        <f>'[2]Свод по МО_вся численность'!CP79</f>
        <v>0</v>
      </c>
      <c r="CM79" s="37"/>
      <c r="CN79" s="37"/>
      <c r="CO79" s="39"/>
      <c r="CP79" s="37">
        <f>'[2]Свод по МО_вся численность'!CQ79</f>
        <v>0</v>
      </c>
      <c r="CQ79" s="37">
        <f>'[2]Свод по МО_вся численность'!CR79</f>
        <v>0</v>
      </c>
      <c r="CR79" s="37"/>
      <c r="CS79" s="37"/>
      <c r="CT79" s="37"/>
      <c r="CU79" s="37">
        <f>'[2]Свод по МО_вся численность'!CS79</f>
        <v>0</v>
      </c>
      <c r="CV79" s="37">
        <f>'[2]Свод по МО_вся численность'!CT79</f>
        <v>0</v>
      </c>
      <c r="CW79" s="37"/>
      <c r="CX79" s="37"/>
      <c r="CY79" s="37"/>
      <c r="CZ79" s="37">
        <f>'[2]Свод по МО_вся численность'!CU79</f>
        <v>0</v>
      </c>
      <c r="DA79" s="37">
        <f>'[2]Свод по МО_вся численность'!CV79</f>
        <v>0</v>
      </c>
      <c r="DB79" s="37"/>
      <c r="DC79" s="37"/>
      <c r="DD79" s="37"/>
      <c r="DE79" s="37">
        <f>'[2]Свод по МО_вся численность'!CW79</f>
        <v>0</v>
      </c>
      <c r="DF79" s="37">
        <f>'[2]Свод по МО_вся численность'!CX79</f>
        <v>0</v>
      </c>
      <c r="DG79" s="37"/>
      <c r="DH79" s="37"/>
      <c r="DI79" s="37"/>
      <c r="DJ79" s="37">
        <f>'[2]Свод по МО_вся численность'!CY79</f>
        <v>0</v>
      </c>
      <c r="DK79" s="37">
        <f>'[2]Свод по МО_вся численность'!CZ79</f>
        <v>0</v>
      </c>
      <c r="DL79" s="37"/>
      <c r="DM79" s="37"/>
      <c r="DN79" s="37"/>
      <c r="DO79" s="37">
        <f>'[2]Свод по МО_вся численность'!DA79</f>
        <v>0</v>
      </c>
      <c r="DP79" s="37">
        <f>'[2]Свод по МО_вся численность'!DB79</f>
        <v>0</v>
      </c>
      <c r="DQ79" s="37"/>
      <c r="DR79" s="37"/>
      <c r="DS79" s="37"/>
      <c r="DT79" s="37">
        <f>'[2]Свод по МО_вся численность'!DC79</f>
        <v>0</v>
      </c>
      <c r="DU79" s="37">
        <f>'[2]Свод по МО_вся численность'!DD79</f>
        <v>0</v>
      </c>
      <c r="DV79" s="37"/>
      <c r="DW79" s="37"/>
      <c r="DX79" s="37"/>
      <c r="DY79" s="37">
        <f>'[2]Свод по МО_вся численность'!DE79</f>
        <v>0</v>
      </c>
      <c r="DZ79" s="37">
        <f>'[2]Свод по МО_вся численность'!DF79</f>
        <v>0</v>
      </c>
      <c r="EA79" s="37"/>
      <c r="EB79" s="37"/>
      <c r="EC79" s="37"/>
      <c r="ED79" s="37">
        <f>'[2]Свод по МО_вся численность'!DG79</f>
        <v>0</v>
      </c>
      <c r="EE79" s="37">
        <f>'[2]Свод по МО_вся численность'!DH79</f>
        <v>0</v>
      </c>
      <c r="EF79" s="37"/>
      <c r="EG79" s="37"/>
      <c r="EH79" s="23">
        <f t="shared" si="958"/>
        <v>0</v>
      </c>
      <c r="EI79" s="37">
        <f>'[2]Свод по МО_вся численность'!DI79</f>
        <v>0</v>
      </c>
      <c r="EJ79" s="37">
        <f>'[2]Свод по МО_вся численность'!DJ79</f>
        <v>0</v>
      </c>
      <c r="EK79" s="37"/>
      <c r="EL79" s="37"/>
      <c r="EM79" s="23">
        <f t="shared" si="959"/>
        <v>0</v>
      </c>
      <c r="EN79" s="37">
        <f>'[2]Свод по МО_вся численность'!DK79</f>
        <v>0</v>
      </c>
      <c r="EO79" s="37">
        <f>'[2]Свод по МО_вся численность'!DL79</f>
        <v>0</v>
      </c>
      <c r="EP79" s="37"/>
      <c r="EQ79" s="37"/>
      <c r="ER79" s="37"/>
      <c r="ES79" s="37">
        <f>'[2]Свод по МО_вся численность'!DM79</f>
        <v>0</v>
      </c>
      <c r="ET79" s="37">
        <f>'[2]Свод по МО_вся численность'!DN79</f>
        <v>0</v>
      </c>
      <c r="EU79" s="37"/>
      <c r="EV79" s="37"/>
      <c r="EW79" s="38"/>
      <c r="EX79" s="37">
        <f>'[2]Свод по МО_вся численность'!DO79</f>
        <v>0</v>
      </c>
      <c r="EY79" s="37">
        <f>'[2]Свод по МО_вся численность'!DP79</f>
        <v>0</v>
      </c>
      <c r="EZ79" s="37"/>
      <c r="FA79" s="37"/>
      <c r="FB79" s="37"/>
      <c r="FC79" s="37">
        <f>'[2]Свод по МО_вся численность'!DQ79</f>
        <v>0</v>
      </c>
      <c r="FD79" s="37">
        <f>'[2]Свод по МО_вся численность'!DR79</f>
        <v>0</v>
      </c>
      <c r="FE79" s="37"/>
      <c r="FF79" s="37"/>
      <c r="FG79" s="37"/>
      <c r="FH79" s="37">
        <f>'[2]Свод по МО_вся численность'!DS79</f>
        <v>0</v>
      </c>
      <c r="FI79" s="37">
        <f>'[2]Свод по МО_вся численность'!DT79</f>
        <v>0</v>
      </c>
      <c r="FJ79" s="37"/>
      <c r="FK79" s="37"/>
      <c r="FL79" s="37"/>
      <c r="FM79" s="37">
        <f>'[2]Свод по МО_вся численность'!DU79</f>
        <v>0</v>
      </c>
      <c r="FN79" s="37">
        <f>'[2]Свод по МО_вся численность'!DV79</f>
        <v>0</v>
      </c>
      <c r="FO79" s="37"/>
      <c r="FP79" s="37"/>
      <c r="FQ79" s="37"/>
      <c r="FR79" s="37">
        <f>'[2]Свод по МО_вся численность'!DW79</f>
        <v>0</v>
      </c>
      <c r="FS79" s="37">
        <f>'[2]Свод по МО_вся численность'!DX79</f>
        <v>0</v>
      </c>
      <c r="FT79" s="37"/>
      <c r="FU79" s="37"/>
      <c r="FV79" s="37"/>
      <c r="FW79" s="37">
        <f>'[2]Свод по МО_вся численность'!DY79</f>
        <v>0</v>
      </c>
      <c r="FX79" s="37">
        <f>'[2]Свод по МО_вся численность'!DZ79</f>
        <v>0</v>
      </c>
      <c r="FY79" s="37"/>
      <c r="FZ79" s="37"/>
      <c r="GA79" s="37"/>
      <c r="GB79" s="37">
        <f>'[2]Свод по МО_вся численность'!EA79</f>
        <v>0</v>
      </c>
      <c r="GC79" s="37">
        <f>'[2]Свод по МО_вся численность'!EB79</f>
        <v>0</v>
      </c>
      <c r="GD79" s="37"/>
      <c r="GE79" s="37"/>
      <c r="GF79" s="37"/>
      <c r="GG79" s="37">
        <f>'[2]Свод по МО_вся численность'!EC79</f>
        <v>0</v>
      </c>
      <c r="GH79" s="37">
        <f>'[2]Свод по МО_вся численность'!ED79</f>
        <v>0</v>
      </c>
      <c r="GI79" s="37"/>
      <c r="GJ79" s="37"/>
      <c r="GK79" s="37"/>
      <c r="GL79" s="37">
        <f>'[2]Свод по МО_вся численность'!EE79</f>
        <v>0</v>
      </c>
      <c r="GM79" s="37">
        <f>'[2]Свод по МО_вся численность'!EF79</f>
        <v>0</v>
      </c>
      <c r="GN79" s="37"/>
      <c r="GO79" s="37"/>
      <c r="GP79" s="37"/>
      <c r="GQ79" s="37">
        <f>'[2]Свод по МО_вся численность'!EG79</f>
        <v>0</v>
      </c>
      <c r="GR79" s="37">
        <f>'[2]Свод по МО_вся численность'!EH79</f>
        <v>0</v>
      </c>
      <c r="GS79" s="37"/>
      <c r="GT79" s="37"/>
      <c r="GU79" s="37"/>
      <c r="GV79" s="37">
        <f>'[2]Свод по МО_вся численность'!EI79</f>
        <v>0</v>
      </c>
      <c r="GW79" s="37">
        <f>'[2]Свод по МО_вся численность'!EJ79</f>
        <v>0</v>
      </c>
      <c r="GX79" s="37"/>
      <c r="GY79" s="37"/>
      <c r="GZ79" s="37"/>
      <c r="HA79" s="37">
        <f>'[2]Свод по МО_вся численность'!EK79</f>
        <v>0</v>
      </c>
      <c r="HB79" s="37">
        <f>'[2]Свод по МО_вся численность'!EL79</f>
        <v>0</v>
      </c>
      <c r="HC79" s="37"/>
      <c r="HD79" s="37"/>
      <c r="HE79" s="37"/>
      <c r="HF79" s="37">
        <f>'[2]Свод по МО_вся численность'!EM79</f>
        <v>0</v>
      </c>
      <c r="HG79" s="37">
        <f>'[2]Свод по МО_вся численность'!EN79</f>
        <v>0</v>
      </c>
      <c r="HH79" s="37"/>
      <c r="HI79" s="37"/>
      <c r="HJ79" s="37"/>
      <c r="HK79" s="37">
        <f>'[2]Свод по МО_вся численность'!EO79</f>
        <v>0</v>
      </c>
      <c r="HL79" s="37">
        <f>'[2]Свод по МО_вся численность'!EP79</f>
        <v>0</v>
      </c>
      <c r="HM79" s="37"/>
      <c r="HN79" s="37"/>
      <c r="HO79" s="37"/>
      <c r="HP79" s="37">
        <f>'[2]Свод по МО_вся численность'!EQ79</f>
        <v>0</v>
      </c>
      <c r="HQ79" s="37">
        <f>'[2]Свод по МО_вся численность'!ER79</f>
        <v>0</v>
      </c>
      <c r="HR79" s="37"/>
      <c r="HS79" s="37"/>
      <c r="HT79" s="37"/>
      <c r="HU79" s="37">
        <f>'[2]Свод по МО_вся численность'!ES79</f>
        <v>0</v>
      </c>
      <c r="HV79" s="37">
        <f>'[2]Свод по МО_вся численность'!ET79</f>
        <v>0</v>
      </c>
      <c r="HW79" s="37"/>
      <c r="HX79" s="37"/>
      <c r="HY79" s="37"/>
      <c r="HZ79" s="37">
        <f>'[2]Свод по МО_вся численность'!EU79</f>
        <v>0</v>
      </c>
      <c r="IA79" s="37">
        <f>'[2]Свод по МО_вся численность'!EV79</f>
        <v>0</v>
      </c>
      <c r="IB79" s="37"/>
      <c r="IC79" s="37"/>
      <c r="ID79" s="37"/>
      <c r="IE79" s="37">
        <f>'[2]Свод по МО_вся численность'!EW79</f>
        <v>0</v>
      </c>
      <c r="IF79" s="37">
        <f>'[2]Свод по МО_вся численность'!EX79</f>
        <v>0</v>
      </c>
      <c r="IG79" s="37"/>
      <c r="IH79" s="37"/>
      <c r="II79" s="37"/>
      <c r="IJ79" s="37">
        <f>'[2]Свод по МО_вся численность'!EY79</f>
        <v>0</v>
      </c>
      <c r="IK79" s="37">
        <f>'[2]Свод по МО_вся численность'!EZ79</f>
        <v>0</v>
      </c>
      <c r="IL79" s="37"/>
      <c r="IM79" s="37"/>
      <c r="IN79" s="37"/>
      <c r="IO79" s="37">
        <f>'[2]Свод по МО_вся численность'!FA79</f>
        <v>0</v>
      </c>
      <c r="IP79" s="37">
        <f>'[2]Свод по МО_вся численность'!FB79</f>
        <v>0</v>
      </c>
      <c r="IQ79" s="37"/>
      <c r="IR79" s="37"/>
      <c r="IS79" s="37"/>
      <c r="IT79" s="37">
        <f>'[2]Свод по МО_вся численность'!FC79</f>
        <v>0</v>
      </c>
      <c r="IU79" s="37">
        <f>'[2]Свод по МО_вся численность'!FD79</f>
        <v>0</v>
      </c>
      <c r="IV79" s="37"/>
      <c r="IW79" s="37"/>
      <c r="IX79" s="37"/>
      <c r="IY79" s="37">
        <f>'[2]Свод по МО_вся численность'!FE79</f>
        <v>0</v>
      </c>
      <c r="IZ79" s="37">
        <f>'[2]Свод по МО_вся численность'!FF79</f>
        <v>0</v>
      </c>
      <c r="JA79" s="37"/>
      <c r="JB79" s="37"/>
      <c r="JC79" s="37"/>
      <c r="JD79" s="37">
        <f>'[2]Свод по МО_вся численность'!FG79</f>
        <v>0</v>
      </c>
      <c r="JE79" s="37">
        <f>'[2]Свод по МО_вся численность'!FH79</f>
        <v>0</v>
      </c>
      <c r="JF79" s="37"/>
      <c r="JG79" s="37"/>
      <c r="JH79" s="37"/>
      <c r="JI79" s="37">
        <f>'[2]Свод по МО_вся численность'!FI79</f>
        <v>0</v>
      </c>
      <c r="JJ79" s="37">
        <f>'[2]Свод по МО_вся численность'!FJ79</f>
        <v>0</v>
      </c>
      <c r="JK79" s="37"/>
      <c r="JL79" s="37"/>
      <c r="JM79" s="38">
        <f t="shared" si="917"/>
        <v>0</v>
      </c>
      <c r="JN79" s="37">
        <f>'[2]Свод по МО_вся численность'!FK79</f>
        <v>0</v>
      </c>
      <c r="JO79" s="37">
        <f>'[2]Свод по МО_вся численность'!FL79</f>
        <v>0</v>
      </c>
      <c r="JP79" s="37"/>
      <c r="JQ79" s="37"/>
      <c r="JR79" s="37"/>
      <c r="JS79" s="37">
        <f>'[2]Свод по МО_вся численность'!FM79</f>
        <v>0</v>
      </c>
      <c r="JT79" s="37">
        <f>'[2]Свод по МО_вся численность'!FN79</f>
        <v>0</v>
      </c>
      <c r="JU79" s="37"/>
      <c r="JV79" s="37"/>
      <c r="JW79" s="37"/>
      <c r="JX79" s="37">
        <f>'[2]Свод по МО_вся численность'!FO79</f>
        <v>0</v>
      </c>
      <c r="JY79" s="37">
        <f>'[2]Свод по МО_вся численность'!FP79</f>
        <v>0</v>
      </c>
      <c r="JZ79" s="37"/>
      <c r="KA79" s="37"/>
      <c r="KB79" s="37"/>
      <c r="KC79" s="37">
        <f>'[2]Свод по МО_вся численность'!FQ79</f>
        <v>0</v>
      </c>
      <c r="KD79" s="37">
        <f>'[2]Свод по МО_вся численность'!FR79</f>
        <v>0</v>
      </c>
      <c r="KE79" s="37"/>
      <c r="KF79" s="37"/>
      <c r="KG79" s="38">
        <f t="shared" si="925"/>
        <v>0</v>
      </c>
      <c r="KH79" s="37">
        <f>'[2]Свод по МО_вся численность'!FS79</f>
        <v>0</v>
      </c>
      <c r="KI79" s="37">
        <f>'[2]Свод по МО_вся численность'!FT79</f>
        <v>0</v>
      </c>
      <c r="KJ79" s="37"/>
      <c r="KK79" s="37"/>
      <c r="KL79" s="37"/>
      <c r="KM79" s="37">
        <f>'[2]Свод по МО_вся численность'!FU79</f>
        <v>0</v>
      </c>
      <c r="KN79" s="37">
        <f>'[2]Свод по МО_вся численность'!FV79</f>
        <v>0</v>
      </c>
      <c r="KO79" s="37"/>
      <c r="KP79" s="37"/>
      <c r="KQ79" s="37"/>
      <c r="KR79" s="37">
        <f>'[2]Свод по МО_вся численность'!FW79</f>
        <v>0</v>
      </c>
      <c r="KS79" s="37">
        <f>'[2]Свод по МО_вся численность'!FX79</f>
        <v>0</v>
      </c>
      <c r="KT79" s="37"/>
      <c r="KU79" s="37"/>
      <c r="KV79" s="38">
        <f t="shared" si="931"/>
        <v>0</v>
      </c>
      <c r="KW79" s="37">
        <f>'[2]Свод по МО_вся численность'!FY79</f>
        <v>0</v>
      </c>
      <c r="KX79" s="37">
        <f>'[2]Свод по МО_вся численность'!FZ79</f>
        <v>0</v>
      </c>
      <c r="KY79" s="37"/>
      <c r="KZ79" s="37"/>
      <c r="LA79" s="37"/>
      <c r="LB79" s="37">
        <f>'[2]Свод по МО_вся численность'!GA79</f>
        <v>0</v>
      </c>
      <c r="LC79" s="37">
        <f>'[2]Свод по МО_вся численность'!GB79</f>
        <v>0</v>
      </c>
      <c r="LD79" s="37"/>
      <c r="LE79" s="37"/>
      <c r="LF79" s="37"/>
      <c r="LG79" s="37">
        <f>'[2]Свод по МО_вся численность'!GC79</f>
        <v>0</v>
      </c>
      <c r="LH79" s="37">
        <f>'[2]Свод по МО_вся численность'!GD79</f>
        <v>0</v>
      </c>
      <c r="LI79" s="37"/>
      <c r="LJ79" s="37"/>
      <c r="LK79" s="37"/>
      <c r="LL79" s="37">
        <f>'[2]Свод по МО_вся численность'!GE79</f>
        <v>0</v>
      </c>
      <c r="LM79" s="37">
        <f>'[2]Свод по МО_вся численность'!GF79</f>
        <v>0</v>
      </c>
      <c r="LN79" s="37"/>
      <c r="LO79" s="37"/>
      <c r="LP79" s="37"/>
      <c r="LQ79" s="37">
        <f>'[2]Свод по МО_вся численность'!GG79</f>
        <v>0</v>
      </c>
      <c r="LR79" s="37">
        <f>'[2]Свод по МО_вся численность'!GH79</f>
        <v>0</v>
      </c>
      <c r="LS79" s="37"/>
      <c r="LT79" s="37"/>
      <c r="LU79" s="37">
        <f t="shared" si="957"/>
        <v>0</v>
      </c>
      <c r="LV79" s="37">
        <f>'[2]Свод по МО_вся численность'!GI79</f>
        <v>0</v>
      </c>
      <c r="LW79" s="37">
        <f>'[2]Свод по МО_вся численность'!GJ79</f>
        <v>0</v>
      </c>
      <c r="LX79" s="37"/>
      <c r="LY79" s="37"/>
      <c r="LZ79" s="37"/>
      <c r="MA79" s="37">
        <f>'[2]Свод по МО_вся численность'!GK79</f>
        <v>0</v>
      </c>
      <c r="MB79" s="37">
        <f>'[2]Свод по МО_вся численность'!GL79</f>
        <v>0</v>
      </c>
      <c r="MC79" s="37"/>
      <c r="MD79" s="37"/>
      <c r="ME79" s="37"/>
      <c r="MF79" s="37">
        <f>'[2]Свод по МО_вся численность'!GM79</f>
        <v>0</v>
      </c>
      <c r="MG79" s="37">
        <f>'[2]Свод по МО_вся численность'!GN79</f>
        <v>0</v>
      </c>
      <c r="MH79" s="37"/>
      <c r="MI79" s="37"/>
      <c r="MJ79" s="37"/>
      <c r="MK79" s="37">
        <f>'[2]Свод по МО_вся численность'!GO79</f>
        <v>0</v>
      </c>
      <c r="ML79" s="37">
        <f>'[2]Свод по МО_вся численность'!GP79</f>
        <v>0</v>
      </c>
      <c r="MM79" s="37"/>
      <c r="MN79" s="37"/>
      <c r="MO79" s="23">
        <f t="shared" si="960"/>
        <v>0</v>
      </c>
      <c r="MP79" s="37">
        <f>'[2]Свод по МО_вся численность'!GQ79</f>
        <v>0</v>
      </c>
      <c r="MQ79" s="37">
        <f>'[2]Свод по МО_вся численность'!GR79</f>
        <v>0</v>
      </c>
      <c r="MR79" s="37"/>
      <c r="MS79" s="37"/>
      <c r="MT79" s="23">
        <f t="shared" si="961"/>
        <v>0</v>
      </c>
      <c r="MU79" s="37">
        <f>'[2]Свод по МО_вся численность'!GS79</f>
        <v>0</v>
      </c>
      <c r="MV79" s="37">
        <f>'[2]Свод по МО_вся численность'!GT79</f>
        <v>0</v>
      </c>
      <c r="MW79" s="37">
        <f t="shared" si="954"/>
        <v>0</v>
      </c>
      <c r="MX79" s="37">
        <f t="shared" si="954"/>
        <v>0</v>
      </c>
      <c r="MY79" s="37">
        <f t="shared" si="950"/>
        <v>0</v>
      </c>
      <c r="MZ79" s="37">
        <f>'[2]Свод по МО_вся численность'!GU79</f>
        <v>0</v>
      </c>
      <c r="NA79" s="37">
        <f>'[2]Свод по МО_вся численность'!GV79</f>
        <v>0</v>
      </c>
      <c r="NB79" s="37"/>
      <c r="NC79" s="37"/>
      <c r="ND79" s="37"/>
      <c r="NE79" s="23">
        <f t="shared" si="955"/>
        <v>0</v>
      </c>
      <c r="NF79" s="23">
        <f t="shared" si="956"/>
        <v>0</v>
      </c>
      <c r="NG79" s="41"/>
      <c r="NH79" s="41"/>
      <c r="NI79" s="30">
        <v>0</v>
      </c>
      <c r="NJ79" s="30">
        <v>0</v>
      </c>
      <c r="NK79" s="42"/>
    </row>
    <row r="80" spans="1:375" ht="20.25" x14ac:dyDescent="0.3">
      <c r="A80" s="55">
        <v>64</v>
      </c>
      <c r="B80" s="20" t="s">
        <v>170</v>
      </c>
      <c r="C80" s="37">
        <f>'[2]Свод по МО_вся численность'!AM80</f>
        <v>0</v>
      </c>
      <c r="D80" s="37">
        <f>'[2]Свод по МО_вся численность'!AN80</f>
        <v>0</v>
      </c>
      <c r="E80" s="37">
        <f t="shared" si="823"/>
        <v>0</v>
      </c>
      <c r="F80" s="37">
        <f t="shared" si="823"/>
        <v>0</v>
      </c>
      <c r="G80" s="38">
        <f t="shared" si="824"/>
        <v>0</v>
      </c>
      <c r="H80" s="39"/>
      <c r="I80" s="39"/>
      <c r="J80" s="37"/>
      <c r="K80" s="37"/>
      <c r="L80" s="37">
        <f>'[2]Свод по МО_вся численность'!AS80</f>
        <v>0</v>
      </c>
      <c r="M80" s="37">
        <f>'[2]Свод по МО_вся численность'!AT80</f>
        <v>0</v>
      </c>
      <c r="N80" s="37">
        <f t="shared" si="825"/>
        <v>0</v>
      </c>
      <c r="O80" s="37">
        <f t="shared" si="825"/>
        <v>0</v>
      </c>
      <c r="P80" s="37">
        <f t="shared" si="826"/>
        <v>0</v>
      </c>
      <c r="Q80" s="37"/>
      <c r="R80" s="37"/>
      <c r="S80" s="37"/>
      <c r="T80" s="37"/>
      <c r="U80" s="37">
        <f>'[2]Свод по МО_вся численность'!AY80</f>
        <v>0</v>
      </c>
      <c r="V80" s="37">
        <f>'[2]Свод по МО_вся численность'!AZ80</f>
        <v>0</v>
      </c>
      <c r="W80" s="37">
        <f t="shared" si="827"/>
        <v>0</v>
      </c>
      <c r="X80" s="37">
        <f t="shared" si="827"/>
        <v>0</v>
      </c>
      <c r="Y80" s="37">
        <f t="shared" si="828"/>
        <v>0</v>
      </c>
      <c r="Z80" s="37"/>
      <c r="AA80" s="37"/>
      <c r="AB80" s="37"/>
      <c r="AC80" s="37"/>
      <c r="AD80" s="37">
        <f>'[2]Свод по МО_вся численность'!BE80</f>
        <v>0</v>
      </c>
      <c r="AE80" s="37">
        <f>'[2]Свод по МО_вся численность'!BF80</f>
        <v>0</v>
      </c>
      <c r="AF80" s="37">
        <f t="shared" si="829"/>
        <v>0</v>
      </c>
      <c r="AG80" s="37">
        <f t="shared" si="829"/>
        <v>0</v>
      </c>
      <c r="AH80" s="38">
        <f t="shared" si="830"/>
        <v>0</v>
      </c>
      <c r="AI80" s="37"/>
      <c r="AJ80" s="37"/>
      <c r="AK80" s="37"/>
      <c r="AL80" s="37"/>
      <c r="AM80" s="37">
        <f>'[2]Свод по МО_вся численность'!BK80</f>
        <v>0</v>
      </c>
      <c r="AN80" s="37">
        <f>'[2]Свод по МО_вся численность'!BL80</f>
        <v>0</v>
      </c>
      <c r="AO80" s="37">
        <f t="shared" si="831"/>
        <v>0</v>
      </c>
      <c r="AP80" s="37">
        <f t="shared" si="831"/>
        <v>0</v>
      </c>
      <c r="AQ80" s="37">
        <f t="shared" si="832"/>
        <v>0</v>
      </c>
      <c r="AR80" s="37"/>
      <c r="AS80" s="37"/>
      <c r="AT80" s="37"/>
      <c r="AU80" s="37"/>
      <c r="AV80" s="37">
        <f>'[2]Свод по МО_вся численность'!BQ80</f>
        <v>0</v>
      </c>
      <c r="AW80" s="37">
        <f>'[2]Свод по МО_вся численность'!BR80</f>
        <v>0</v>
      </c>
      <c r="AX80" s="37"/>
      <c r="AY80" s="37"/>
      <c r="AZ80" s="37">
        <f t="shared" si="834"/>
        <v>0</v>
      </c>
      <c r="BA80" s="37"/>
      <c r="BB80" s="37"/>
      <c r="BC80" s="37"/>
      <c r="BD80" s="37"/>
      <c r="BE80" s="37">
        <f>'[2]Свод по МО_вся численность'!BW80</f>
        <v>0</v>
      </c>
      <c r="BF80" s="37">
        <f>'[2]Свод по МО_вся численность'!BX80</f>
        <v>0</v>
      </c>
      <c r="BG80" s="39"/>
      <c r="BH80" s="39"/>
      <c r="BI80" s="37"/>
      <c r="BJ80" s="37"/>
      <c r="BK80" s="39"/>
      <c r="BL80" s="37">
        <f>'[2]Свод по МО_вся численность'!CE80</f>
        <v>0</v>
      </c>
      <c r="BM80" s="37">
        <f>'[2]Свод по МО_вся численность'!CF80</f>
        <v>0</v>
      </c>
      <c r="BN80" s="37"/>
      <c r="BO80" s="37"/>
      <c r="BP80" s="39"/>
      <c r="BQ80" s="37">
        <f>'[2]Свод по МО_вся численность'!CG80</f>
        <v>0</v>
      </c>
      <c r="BR80" s="37">
        <f>'[2]Свод по МО_вся численность'!CH80</f>
        <v>0</v>
      </c>
      <c r="BS80" s="37"/>
      <c r="BT80" s="37"/>
      <c r="BU80" s="39"/>
      <c r="BV80" s="37">
        <f>'[2]Свод по МО_вся численность'!CI80</f>
        <v>0</v>
      </c>
      <c r="BW80" s="37">
        <f>'[2]Свод по МО_вся численность'!CJ80</f>
        <v>0</v>
      </c>
      <c r="BX80" s="37"/>
      <c r="BY80" s="37"/>
      <c r="BZ80" s="39"/>
      <c r="CA80" s="37">
        <f>'[2]Свод по МО_вся численность'!CK80</f>
        <v>0</v>
      </c>
      <c r="CB80" s="37">
        <f>'[2]Свод по МО_вся численность'!CL80</f>
        <v>0</v>
      </c>
      <c r="CC80" s="37"/>
      <c r="CD80" s="37"/>
      <c r="CE80" s="39"/>
      <c r="CF80" s="37">
        <f>'[2]Свод по МО_вся численность'!CM80</f>
        <v>0</v>
      </c>
      <c r="CG80" s="37">
        <f>'[2]Свод по МО_вся численность'!CN80</f>
        <v>0</v>
      </c>
      <c r="CH80" s="37"/>
      <c r="CI80" s="37"/>
      <c r="CJ80" s="39"/>
      <c r="CK80" s="37">
        <f>'[2]Свод по МО_вся численность'!CO80</f>
        <v>0</v>
      </c>
      <c r="CL80" s="37">
        <f>'[2]Свод по МО_вся численность'!CP80</f>
        <v>0</v>
      </c>
      <c r="CM80" s="37"/>
      <c r="CN80" s="37"/>
      <c r="CO80" s="39"/>
      <c r="CP80" s="37">
        <f>'[2]Свод по МО_вся численность'!CQ80</f>
        <v>0</v>
      </c>
      <c r="CQ80" s="37">
        <f>'[2]Свод по МО_вся численность'!CR80</f>
        <v>0</v>
      </c>
      <c r="CR80" s="37"/>
      <c r="CS80" s="37"/>
      <c r="CT80" s="37"/>
      <c r="CU80" s="37">
        <f>'[2]Свод по МО_вся численность'!CS80</f>
        <v>0</v>
      </c>
      <c r="CV80" s="37">
        <f>'[2]Свод по МО_вся численность'!CT80</f>
        <v>0</v>
      </c>
      <c r="CW80" s="37"/>
      <c r="CX80" s="37"/>
      <c r="CY80" s="37"/>
      <c r="CZ80" s="37">
        <f>'[2]Свод по МО_вся численность'!CU80</f>
        <v>0</v>
      </c>
      <c r="DA80" s="37">
        <f>'[2]Свод по МО_вся численность'!CV80</f>
        <v>0</v>
      </c>
      <c r="DB80" s="37"/>
      <c r="DC80" s="37"/>
      <c r="DD80" s="37"/>
      <c r="DE80" s="37">
        <f>'[2]Свод по МО_вся численность'!CW80</f>
        <v>0</v>
      </c>
      <c r="DF80" s="37">
        <f>'[2]Свод по МО_вся численность'!CX80</f>
        <v>0</v>
      </c>
      <c r="DG80" s="37"/>
      <c r="DH80" s="37"/>
      <c r="DI80" s="37"/>
      <c r="DJ80" s="37">
        <f>'[2]Свод по МО_вся численность'!CY80</f>
        <v>0</v>
      </c>
      <c r="DK80" s="37">
        <f>'[2]Свод по МО_вся численность'!CZ80</f>
        <v>0</v>
      </c>
      <c r="DL80" s="37"/>
      <c r="DM80" s="37"/>
      <c r="DN80" s="37"/>
      <c r="DO80" s="37">
        <f>'[2]Свод по МО_вся численность'!DA80</f>
        <v>0</v>
      </c>
      <c r="DP80" s="37">
        <f>'[2]Свод по МО_вся численность'!DB80</f>
        <v>0</v>
      </c>
      <c r="DQ80" s="37"/>
      <c r="DR80" s="37"/>
      <c r="DS80" s="37"/>
      <c r="DT80" s="37">
        <f>'[2]Свод по МО_вся численность'!DC80</f>
        <v>0</v>
      </c>
      <c r="DU80" s="37">
        <f>'[2]Свод по МО_вся численность'!DD80</f>
        <v>0</v>
      </c>
      <c r="DV80" s="37"/>
      <c r="DW80" s="37"/>
      <c r="DX80" s="37"/>
      <c r="DY80" s="37">
        <f>'[2]Свод по МО_вся численность'!DE80</f>
        <v>0</v>
      </c>
      <c r="DZ80" s="37">
        <f>'[2]Свод по МО_вся численность'!DF80</f>
        <v>0</v>
      </c>
      <c r="EA80" s="37"/>
      <c r="EB80" s="37"/>
      <c r="EC80" s="37"/>
      <c r="ED80" s="37">
        <f>'[2]Свод по МО_вся численность'!DG80</f>
        <v>0</v>
      </c>
      <c r="EE80" s="37">
        <f>'[2]Свод по МО_вся численность'!DH80</f>
        <v>0</v>
      </c>
      <c r="EF80" s="37"/>
      <c r="EG80" s="37"/>
      <c r="EH80" s="23">
        <f t="shared" si="958"/>
        <v>0</v>
      </c>
      <c r="EI80" s="37">
        <f>'[2]Свод по МО_вся численность'!DI80</f>
        <v>0</v>
      </c>
      <c r="EJ80" s="37">
        <f>'[2]Свод по МО_вся численность'!DJ80</f>
        <v>0</v>
      </c>
      <c r="EK80" s="37"/>
      <c r="EL80" s="37"/>
      <c r="EM80" s="23">
        <f t="shared" si="959"/>
        <v>0</v>
      </c>
      <c r="EN80" s="37">
        <f>'[2]Свод по МО_вся численность'!DK80</f>
        <v>0</v>
      </c>
      <c r="EO80" s="37">
        <f>'[2]Свод по МО_вся численность'!DL80</f>
        <v>0</v>
      </c>
      <c r="EP80" s="37"/>
      <c r="EQ80" s="37"/>
      <c r="ER80" s="37"/>
      <c r="ES80" s="37">
        <f>'[2]Свод по МО_вся численность'!DM80</f>
        <v>0</v>
      </c>
      <c r="ET80" s="37">
        <f>'[2]Свод по МО_вся численность'!DN80</f>
        <v>0</v>
      </c>
      <c r="EU80" s="37"/>
      <c r="EV80" s="37"/>
      <c r="EW80" s="38"/>
      <c r="EX80" s="37">
        <f>'[2]Свод по МО_вся численность'!DO80</f>
        <v>0</v>
      </c>
      <c r="EY80" s="37">
        <f>'[2]Свод по МО_вся численность'!DP80</f>
        <v>0</v>
      </c>
      <c r="EZ80" s="37"/>
      <c r="FA80" s="37"/>
      <c r="FB80" s="37"/>
      <c r="FC80" s="37">
        <f>'[2]Свод по МО_вся численность'!DQ80</f>
        <v>0</v>
      </c>
      <c r="FD80" s="37">
        <f>'[2]Свод по МО_вся численность'!DR80</f>
        <v>0</v>
      </c>
      <c r="FE80" s="37"/>
      <c r="FF80" s="37"/>
      <c r="FG80" s="37"/>
      <c r="FH80" s="37">
        <f>'[2]Свод по МО_вся численность'!DS80</f>
        <v>0</v>
      </c>
      <c r="FI80" s="37">
        <f>'[2]Свод по МО_вся численность'!DT80</f>
        <v>0</v>
      </c>
      <c r="FJ80" s="37"/>
      <c r="FK80" s="37"/>
      <c r="FL80" s="37"/>
      <c r="FM80" s="37">
        <f>'[2]Свод по МО_вся численность'!DU80</f>
        <v>0</v>
      </c>
      <c r="FN80" s="37">
        <f>'[2]Свод по МО_вся численность'!DV80</f>
        <v>0</v>
      </c>
      <c r="FO80" s="37"/>
      <c r="FP80" s="37"/>
      <c r="FQ80" s="37"/>
      <c r="FR80" s="37">
        <f>'[2]Свод по МО_вся численность'!DW80</f>
        <v>0</v>
      </c>
      <c r="FS80" s="37">
        <f>'[2]Свод по МО_вся численность'!DX80</f>
        <v>0</v>
      </c>
      <c r="FT80" s="37"/>
      <c r="FU80" s="37"/>
      <c r="FV80" s="37"/>
      <c r="FW80" s="37">
        <f>'[2]Свод по МО_вся численность'!DY80</f>
        <v>0</v>
      </c>
      <c r="FX80" s="37">
        <f>'[2]Свод по МО_вся численность'!DZ80</f>
        <v>0</v>
      </c>
      <c r="FY80" s="37"/>
      <c r="FZ80" s="37"/>
      <c r="GA80" s="37"/>
      <c r="GB80" s="37">
        <f>'[2]Свод по МО_вся численность'!EA80</f>
        <v>0</v>
      </c>
      <c r="GC80" s="37">
        <f>'[2]Свод по МО_вся численность'!EB80</f>
        <v>0</v>
      </c>
      <c r="GD80" s="37"/>
      <c r="GE80" s="37"/>
      <c r="GF80" s="37"/>
      <c r="GG80" s="37">
        <f>'[2]Свод по МО_вся численность'!EC80</f>
        <v>0</v>
      </c>
      <c r="GH80" s="37">
        <f>'[2]Свод по МО_вся численность'!ED80</f>
        <v>0</v>
      </c>
      <c r="GI80" s="37"/>
      <c r="GJ80" s="37"/>
      <c r="GK80" s="37"/>
      <c r="GL80" s="37">
        <f>'[2]Свод по МО_вся численность'!EE80</f>
        <v>0</v>
      </c>
      <c r="GM80" s="37">
        <f>'[2]Свод по МО_вся численность'!EF80</f>
        <v>0</v>
      </c>
      <c r="GN80" s="37"/>
      <c r="GO80" s="37"/>
      <c r="GP80" s="37"/>
      <c r="GQ80" s="37">
        <f>'[2]Свод по МО_вся численность'!EG80</f>
        <v>0</v>
      </c>
      <c r="GR80" s="37">
        <f>'[2]Свод по МО_вся численность'!EH80</f>
        <v>0</v>
      </c>
      <c r="GS80" s="37"/>
      <c r="GT80" s="37"/>
      <c r="GU80" s="37"/>
      <c r="GV80" s="37">
        <f>'[2]Свод по МО_вся численность'!EI80</f>
        <v>0</v>
      </c>
      <c r="GW80" s="37">
        <f>'[2]Свод по МО_вся численность'!EJ80</f>
        <v>0</v>
      </c>
      <c r="GX80" s="37"/>
      <c r="GY80" s="37"/>
      <c r="GZ80" s="37"/>
      <c r="HA80" s="37">
        <f>'[2]Свод по МО_вся численность'!EK80</f>
        <v>0</v>
      </c>
      <c r="HB80" s="37">
        <f>'[2]Свод по МО_вся численность'!EL80</f>
        <v>0</v>
      </c>
      <c r="HC80" s="37"/>
      <c r="HD80" s="37"/>
      <c r="HE80" s="37"/>
      <c r="HF80" s="37">
        <f>'[2]Свод по МО_вся численность'!EM80</f>
        <v>0</v>
      </c>
      <c r="HG80" s="37">
        <f>'[2]Свод по МО_вся численность'!EN80</f>
        <v>0</v>
      </c>
      <c r="HH80" s="37"/>
      <c r="HI80" s="37"/>
      <c r="HJ80" s="37"/>
      <c r="HK80" s="37">
        <f>'[2]Свод по МО_вся численность'!EO80</f>
        <v>0</v>
      </c>
      <c r="HL80" s="37">
        <f>'[2]Свод по МО_вся численность'!EP80</f>
        <v>0</v>
      </c>
      <c r="HM80" s="37"/>
      <c r="HN80" s="37"/>
      <c r="HO80" s="37"/>
      <c r="HP80" s="37">
        <f>'[2]Свод по МО_вся численность'!EQ80</f>
        <v>0</v>
      </c>
      <c r="HQ80" s="37">
        <f>'[2]Свод по МО_вся численность'!ER80</f>
        <v>0</v>
      </c>
      <c r="HR80" s="37"/>
      <c r="HS80" s="37"/>
      <c r="HT80" s="37"/>
      <c r="HU80" s="37">
        <f>'[2]Свод по МО_вся численность'!ES80</f>
        <v>0</v>
      </c>
      <c r="HV80" s="37">
        <f>'[2]Свод по МО_вся численность'!ET80</f>
        <v>0</v>
      </c>
      <c r="HW80" s="37"/>
      <c r="HX80" s="37"/>
      <c r="HY80" s="37"/>
      <c r="HZ80" s="37">
        <f>'[2]Свод по МО_вся численность'!EU80</f>
        <v>0</v>
      </c>
      <c r="IA80" s="37">
        <f>'[2]Свод по МО_вся численность'!EV80</f>
        <v>0</v>
      </c>
      <c r="IB80" s="37"/>
      <c r="IC80" s="37"/>
      <c r="ID80" s="37"/>
      <c r="IE80" s="37">
        <f>'[2]Свод по МО_вся численность'!EW80</f>
        <v>0</v>
      </c>
      <c r="IF80" s="37">
        <f>'[2]Свод по МО_вся численность'!EX80</f>
        <v>0</v>
      </c>
      <c r="IG80" s="37"/>
      <c r="IH80" s="37"/>
      <c r="II80" s="37"/>
      <c r="IJ80" s="37">
        <f>'[2]Свод по МО_вся численность'!EY80</f>
        <v>0</v>
      </c>
      <c r="IK80" s="37">
        <f>'[2]Свод по МО_вся численность'!EZ80</f>
        <v>0</v>
      </c>
      <c r="IL80" s="37"/>
      <c r="IM80" s="37"/>
      <c r="IN80" s="37"/>
      <c r="IO80" s="37">
        <f>'[2]Свод по МО_вся численность'!FA80</f>
        <v>0</v>
      </c>
      <c r="IP80" s="37">
        <f>'[2]Свод по МО_вся численность'!FB80</f>
        <v>0</v>
      </c>
      <c r="IQ80" s="37"/>
      <c r="IR80" s="37"/>
      <c r="IS80" s="37"/>
      <c r="IT80" s="37">
        <f>'[2]Свод по МО_вся численность'!FC80</f>
        <v>0</v>
      </c>
      <c r="IU80" s="37">
        <f>'[2]Свод по МО_вся численность'!FD80</f>
        <v>0</v>
      </c>
      <c r="IV80" s="37"/>
      <c r="IW80" s="37"/>
      <c r="IX80" s="37"/>
      <c r="IY80" s="37">
        <f>'[2]Свод по МО_вся численность'!FE80</f>
        <v>0</v>
      </c>
      <c r="IZ80" s="37">
        <f>'[2]Свод по МО_вся численность'!FF80</f>
        <v>0</v>
      </c>
      <c r="JA80" s="37"/>
      <c r="JB80" s="37"/>
      <c r="JC80" s="37"/>
      <c r="JD80" s="37">
        <f>'[2]Свод по МО_вся численность'!FG80</f>
        <v>0</v>
      </c>
      <c r="JE80" s="37">
        <f>'[2]Свод по МО_вся численность'!FH80</f>
        <v>0</v>
      </c>
      <c r="JF80" s="37"/>
      <c r="JG80" s="37"/>
      <c r="JH80" s="37"/>
      <c r="JI80" s="37">
        <f>'[2]Свод по МО_вся численность'!FI80</f>
        <v>0</v>
      </c>
      <c r="JJ80" s="37">
        <f>'[2]Свод по МО_вся численность'!FJ80</f>
        <v>0</v>
      </c>
      <c r="JK80" s="37"/>
      <c r="JL80" s="37"/>
      <c r="JM80" s="38">
        <f t="shared" si="917"/>
        <v>0</v>
      </c>
      <c r="JN80" s="37">
        <f>'[2]Свод по МО_вся численность'!FK80</f>
        <v>0</v>
      </c>
      <c r="JO80" s="37">
        <f>'[2]Свод по МО_вся численность'!FL80</f>
        <v>0</v>
      </c>
      <c r="JP80" s="37"/>
      <c r="JQ80" s="37"/>
      <c r="JR80" s="37"/>
      <c r="JS80" s="37">
        <f>'[2]Свод по МО_вся численность'!FM80</f>
        <v>0</v>
      </c>
      <c r="JT80" s="37">
        <f>'[2]Свод по МО_вся численность'!FN80</f>
        <v>0</v>
      </c>
      <c r="JU80" s="37"/>
      <c r="JV80" s="37"/>
      <c r="JW80" s="37"/>
      <c r="JX80" s="37">
        <f>'[2]Свод по МО_вся численность'!FO80</f>
        <v>0</v>
      </c>
      <c r="JY80" s="37">
        <f>'[2]Свод по МО_вся численность'!FP80</f>
        <v>0</v>
      </c>
      <c r="JZ80" s="37"/>
      <c r="KA80" s="37"/>
      <c r="KB80" s="37"/>
      <c r="KC80" s="37">
        <f>'[2]Свод по МО_вся численность'!FQ80</f>
        <v>0</v>
      </c>
      <c r="KD80" s="37">
        <f>'[2]Свод по МО_вся численность'!FR80</f>
        <v>0</v>
      </c>
      <c r="KE80" s="37"/>
      <c r="KF80" s="37"/>
      <c r="KG80" s="38">
        <f t="shared" si="925"/>
        <v>0</v>
      </c>
      <c r="KH80" s="37">
        <f>'[2]Свод по МО_вся численность'!FS80</f>
        <v>0</v>
      </c>
      <c r="KI80" s="37">
        <f>'[2]Свод по МО_вся численность'!FT80</f>
        <v>0</v>
      </c>
      <c r="KJ80" s="37"/>
      <c r="KK80" s="37"/>
      <c r="KL80" s="37"/>
      <c r="KM80" s="37">
        <f>'[2]Свод по МО_вся численность'!FU80</f>
        <v>0</v>
      </c>
      <c r="KN80" s="37">
        <f>'[2]Свод по МО_вся численность'!FV80</f>
        <v>0</v>
      </c>
      <c r="KO80" s="37"/>
      <c r="KP80" s="37"/>
      <c r="KQ80" s="37"/>
      <c r="KR80" s="37">
        <f>'[2]Свод по МО_вся численность'!FW80</f>
        <v>0</v>
      </c>
      <c r="KS80" s="37">
        <f>'[2]Свод по МО_вся численность'!FX80</f>
        <v>0</v>
      </c>
      <c r="KT80" s="37"/>
      <c r="KU80" s="37"/>
      <c r="KV80" s="38">
        <f t="shared" si="931"/>
        <v>0</v>
      </c>
      <c r="KW80" s="37">
        <f>'[2]Свод по МО_вся численность'!FY80</f>
        <v>0</v>
      </c>
      <c r="KX80" s="37">
        <f>'[2]Свод по МО_вся численность'!FZ80</f>
        <v>0</v>
      </c>
      <c r="KY80" s="37"/>
      <c r="KZ80" s="37"/>
      <c r="LA80" s="37"/>
      <c r="LB80" s="37">
        <f>'[2]Свод по МО_вся численность'!GA80</f>
        <v>0</v>
      </c>
      <c r="LC80" s="37">
        <f>'[2]Свод по МО_вся численность'!GB80</f>
        <v>0</v>
      </c>
      <c r="LD80" s="37"/>
      <c r="LE80" s="37"/>
      <c r="LF80" s="37"/>
      <c r="LG80" s="37">
        <f>'[2]Свод по МО_вся численность'!GC80</f>
        <v>0</v>
      </c>
      <c r="LH80" s="37">
        <f>'[2]Свод по МО_вся численность'!GD80</f>
        <v>0</v>
      </c>
      <c r="LI80" s="37"/>
      <c r="LJ80" s="37"/>
      <c r="LK80" s="37"/>
      <c r="LL80" s="37">
        <f>'[2]Свод по МО_вся численность'!GE80</f>
        <v>0</v>
      </c>
      <c r="LM80" s="37">
        <f>'[2]Свод по МО_вся численность'!GF80</f>
        <v>0</v>
      </c>
      <c r="LN80" s="37"/>
      <c r="LO80" s="37"/>
      <c r="LP80" s="37"/>
      <c r="LQ80" s="37">
        <f>'[2]Свод по МО_вся численность'!GG80</f>
        <v>0</v>
      </c>
      <c r="LR80" s="37">
        <f>'[2]Свод по МО_вся численность'!GH80</f>
        <v>0</v>
      </c>
      <c r="LS80" s="37"/>
      <c r="LT80" s="37"/>
      <c r="LU80" s="37">
        <f t="shared" si="957"/>
        <v>0</v>
      </c>
      <c r="LV80" s="37">
        <f>'[2]Свод по МО_вся численность'!GI80</f>
        <v>0</v>
      </c>
      <c r="LW80" s="37">
        <f>'[2]Свод по МО_вся численность'!GJ80</f>
        <v>0</v>
      </c>
      <c r="LX80" s="37"/>
      <c r="LY80" s="37"/>
      <c r="LZ80" s="37"/>
      <c r="MA80" s="37">
        <f>'[2]Свод по МО_вся численность'!GK80</f>
        <v>0</v>
      </c>
      <c r="MB80" s="37">
        <f>'[2]Свод по МО_вся численность'!GL80</f>
        <v>0</v>
      </c>
      <c r="MC80" s="37"/>
      <c r="MD80" s="37"/>
      <c r="ME80" s="37"/>
      <c r="MF80" s="37">
        <f>'[2]Свод по МО_вся численность'!GM80</f>
        <v>0</v>
      </c>
      <c r="MG80" s="37">
        <f>'[2]Свод по МО_вся численность'!GN80</f>
        <v>0</v>
      </c>
      <c r="MH80" s="37"/>
      <c r="MI80" s="37"/>
      <c r="MJ80" s="37"/>
      <c r="MK80" s="37">
        <f>'[2]Свод по МО_вся численность'!GO80</f>
        <v>0</v>
      </c>
      <c r="ML80" s="37">
        <f>'[2]Свод по МО_вся численность'!GP80</f>
        <v>0</v>
      </c>
      <c r="MM80" s="37"/>
      <c r="MN80" s="37"/>
      <c r="MO80" s="23">
        <f t="shared" si="960"/>
        <v>0</v>
      </c>
      <c r="MP80" s="37">
        <f>'[2]Свод по МО_вся численность'!GQ80</f>
        <v>0</v>
      </c>
      <c r="MQ80" s="37">
        <f>'[2]Свод по МО_вся численность'!GR80</f>
        <v>0</v>
      </c>
      <c r="MR80" s="37"/>
      <c r="MS80" s="37"/>
      <c r="MT80" s="23">
        <f t="shared" si="961"/>
        <v>0</v>
      </c>
      <c r="MU80" s="37">
        <f>'[2]Свод по МО_вся численность'!GS80</f>
        <v>0</v>
      </c>
      <c r="MV80" s="37">
        <f>'[2]Свод по МО_вся численность'!GT80</f>
        <v>0</v>
      </c>
      <c r="MW80" s="37">
        <f t="shared" si="954"/>
        <v>0</v>
      </c>
      <c r="MX80" s="37">
        <f t="shared" si="954"/>
        <v>0</v>
      </c>
      <c r="MY80" s="37">
        <f t="shared" si="950"/>
        <v>0</v>
      </c>
      <c r="MZ80" s="37">
        <f>'[2]Свод по МО_вся численность'!GU80</f>
        <v>0</v>
      </c>
      <c r="NA80" s="37">
        <f>'[2]Свод по МО_вся численность'!GV80</f>
        <v>0</v>
      </c>
      <c r="NB80" s="37"/>
      <c r="NC80" s="37"/>
      <c r="ND80" s="37"/>
      <c r="NE80" s="23">
        <f t="shared" si="955"/>
        <v>0</v>
      </c>
      <c r="NF80" s="23">
        <f t="shared" si="956"/>
        <v>0</v>
      </c>
      <c r="NG80" s="41"/>
      <c r="NH80" s="41"/>
      <c r="NI80" s="30">
        <v>0</v>
      </c>
      <c r="NJ80" s="30">
        <v>0</v>
      </c>
      <c r="NK80" s="42"/>
    </row>
    <row r="81" spans="1:375" ht="20.25" x14ac:dyDescent="0.3">
      <c r="A81" s="55">
        <v>65</v>
      </c>
      <c r="B81" s="20" t="s">
        <v>171</v>
      </c>
      <c r="C81" s="37">
        <f>'[2]Свод по МО_вся численность'!AM81</f>
        <v>0</v>
      </c>
      <c r="D81" s="37">
        <f>'[2]Свод по МО_вся численность'!AN81</f>
        <v>0</v>
      </c>
      <c r="E81" s="37">
        <f t="shared" si="823"/>
        <v>0</v>
      </c>
      <c r="F81" s="37">
        <f t="shared" si="823"/>
        <v>0</v>
      </c>
      <c r="G81" s="38">
        <f t="shared" si="824"/>
        <v>0</v>
      </c>
      <c r="H81" s="39"/>
      <c r="I81" s="39"/>
      <c r="J81" s="37"/>
      <c r="K81" s="37"/>
      <c r="L81" s="37">
        <f>'[2]Свод по МО_вся численность'!AS81</f>
        <v>0</v>
      </c>
      <c r="M81" s="37">
        <f>'[2]Свод по МО_вся численность'!AT81</f>
        <v>0</v>
      </c>
      <c r="N81" s="37">
        <f t="shared" si="825"/>
        <v>0</v>
      </c>
      <c r="O81" s="37">
        <f t="shared" si="825"/>
        <v>0</v>
      </c>
      <c r="P81" s="37">
        <f t="shared" si="826"/>
        <v>0</v>
      </c>
      <c r="Q81" s="37"/>
      <c r="R81" s="37"/>
      <c r="S81" s="37"/>
      <c r="T81" s="37"/>
      <c r="U81" s="37">
        <f>'[2]Свод по МО_вся численность'!AY81</f>
        <v>0</v>
      </c>
      <c r="V81" s="37">
        <f>'[2]Свод по МО_вся численность'!AZ81</f>
        <v>0</v>
      </c>
      <c r="W81" s="37">
        <f t="shared" si="827"/>
        <v>0</v>
      </c>
      <c r="X81" s="37">
        <f t="shared" si="827"/>
        <v>0</v>
      </c>
      <c r="Y81" s="37">
        <f t="shared" si="828"/>
        <v>0</v>
      </c>
      <c r="Z81" s="37"/>
      <c r="AA81" s="37"/>
      <c r="AB81" s="37"/>
      <c r="AC81" s="37"/>
      <c r="AD81" s="37">
        <f>'[2]Свод по МО_вся численность'!BE81</f>
        <v>0</v>
      </c>
      <c r="AE81" s="37">
        <f>'[2]Свод по МО_вся численность'!BF81</f>
        <v>0</v>
      </c>
      <c r="AF81" s="37">
        <f t="shared" si="829"/>
        <v>0</v>
      </c>
      <c r="AG81" s="37">
        <f t="shared" si="829"/>
        <v>0</v>
      </c>
      <c r="AH81" s="38">
        <f t="shared" si="830"/>
        <v>0</v>
      </c>
      <c r="AI81" s="37"/>
      <c r="AJ81" s="37"/>
      <c r="AK81" s="37"/>
      <c r="AL81" s="37"/>
      <c r="AM81" s="37">
        <f>'[2]Свод по МО_вся численность'!BK81</f>
        <v>0</v>
      </c>
      <c r="AN81" s="37">
        <f>'[2]Свод по МО_вся численность'!BL81</f>
        <v>0</v>
      </c>
      <c r="AO81" s="37">
        <f t="shared" si="831"/>
        <v>0</v>
      </c>
      <c r="AP81" s="37">
        <f t="shared" si="831"/>
        <v>0</v>
      </c>
      <c r="AQ81" s="37">
        <f t="shared" si="832"/>
        <v>0</v>
      </c>
      <c r="AR81" s="37"/>
      <c r="AS81" s="37"/>
      <c r="AT81" s="37"/>
      <c r="AU81" s="37"/>
      <c r="AV81" s="37">
        <f>'[2]Свод по МО_вся численность'!BQ81</f>
        <v>0</v>
      </c>
      <c r="AW81" s="37">
        <f>'[2]Свод по МО_вся численность'!BR81</f>
        <v>0</v>
      </c>
      <c r="AX81" s="37"/>
      <c r="AY81" s="37"/>
      <c r="AZ81" s="37">
        <f t="shared" si="834"/>
        <v>0</v>
      </c>
      <c r="BA81" s="37"/>
      <c r="BB81" s="37"/>
      <c r="BC81" s="37"/>
      <c r="BD81" s="37"/>
      <c r="BE81" s="37">
        <f>'[2]Свод по МО_вся численность'!BW81</f>
        <v>0</v>
      </c>
      <c r="BF81" s="37">
        <f>'[2]Свод по МО_вся численность'!BX81</f>
        <v>0</v>
      </c>
      <c r="BG81" s="39"/>
      <c r="BH81" s="39"/>
      <c r="BI81" s="37"/>
      <c r="BJ81" s="37"/>
      <c r="BK81" s="39"/>
      <c r="BL81" s="37">
        <f>'[2]Свод по МО_вся численность'!CE81</f>
        <v>0</v>
      </c>
      <c r="BM81" s="37">
        <f>'[2]Свод по МО_вся численность'!CF81</f>
        <v>0</v>
      </c>
      <c r="BN81" s="37"/>
      <c r="BO81" s="37"/>
      <c r="BP81" s="39"/>
      <c r="BQ81" s="37">
        <f>'[2]Свод по МО_вся численность'!CG81</f>
        <v>0</v>
      </c>
      <c r="BR81" s="37">
        <f>'[2]Свод по МО_вся численность'!CH81</f>
        <v>0</v>
      </c>
      <c r="BS81" s="37"/>
      <c r="BT81" s="37"/>
      <c r="BU81" s="39"/>
      <c r="BV81" s="37">
        <f>'[2]Свод по МО_вся численность'!CI81</f>
        <v>0</v>
      </c>
      <c r="BW81" s="37">
        <f>'[2]Свод по МО_вся численность'!CJ81</f>
        <v>0</v>
      </c>
      <c r="BX81" s="37"/>
      <c r="BY81" s="37"/>
      <c r="BZ81" s="39"/>
      <c r="CA81" s="37">
        <f>'[2]Свод по МО_вся численность'!CK81</f>
        <v>0</v>
      </c>
      <c r="CB81" s="37">
        <f>'[2]Свод по МО_вся численность'!CL81</f>
        <v>0</v>
      </c>
      <c r="CC81" s="37"/>
      <c r="CD81" s="37"/>
      <c r="CE81" s="39"/>
      <c r="CF81" s="37">
        <f>'[2]Свод по МО_вся численность'!CM81</f>
        <v>0</v>
      </c>
      <c r="CG81" s="37">
        <f>'[2]Свод по МО_вся численность'!CN81</f>
        <v>0</v>
      </c>
      <c r="CH81" s="37"/>
      <c r="CI81" s="37"/>
      <c r="CJ81" s="39"/>
      <c r="CK81" s="37">
        <f>'[2]Свод по МО_вся численность'!CO81</f>
        <v>0</v>
      </c>
      <c r="CL81" s="37">
        <f>'[2]Свод по МО_вся численность'!CP81</f>
        <v>0</v>
      </c>
      <c r="CM81" s="37"/>
      <c r="CN81" s="37"/>
      <c r="CO81" s="39"/>
      <c r="CP81" s="37">
        <f>'[2]Свод по МО_вся численность'!CQ81</f>
        <v>0</v>
      </c>
      <c r="CQ81" s="37">
        <f>'[2]Свод по МО_вся численность'!CR81</f>
        <v>0</v>
      </c>
      <c r="CR81" s="37"/>
      <c r="CS81" s="37"/>
      <c r="CT81" s="37"/>
      <c r="CU81" s="37">
        <f>'[2]Свод по МО_вся численность'!CS81</f>
        <v>0</v>
      </c>
      <c r="CV81" s="37">
        <f>'[2]Свод по МО_вся численность'!CT81</f>
        <v>0</v>
      </c>
      <c r="CW81" s="37"/>
      <c r="CX81" s="37"/>
      <c r="CY81" s="37"/>
      <c r="CZ81" s="37">
        <f>'[2]Свод по МО_вся численность'!CU81</f>
        <v>0</v>
      </c>
      <c r="DA81" s="37">
        <f>'[2]Свод по МО_вся численность'!CV81</f>
        <v>0</v>
      </c>
      <c r="DB81" s="37"/>
      <c r="DC81" s="37"/>
      <c r="DD81" s="37"/>
      <c r="DE81" s="37">
        <f>'[2]Свод по МО_вся численность'!CW81</f>
        <v>0</v>
      </c>
      <c r="DF81" s="37">
        <f>'[2]Свод по МО_вся численность'!CX81</f>
        <v>0</v>
      </c>
      <c r="DG81" s="37"/>
      <c r="DH81" s="37"/>
      <c r="DI81" s="37"/>
      <c r="DJ81" s="37">
        <f>'[2]Свод по МО_вся численность'!CY81</f>
        <v>0</v>
      </c>
      <c r="DK81" s="37">
        <f>'[2]Свод по МО_вся численность'!CZ81</f>
        <v>0</v>
      </c>
      <c r="DL81" s="37"/>
      <c r="DM81" s="37"/>
      <c r="DN81" s="37"/>
      <c r="DO81" s="37">
        <f>'[2]Свод по МО_вся численность'!DA81</f>
        <v>0</v>
      </c>
      <c r="DP81" s="37">
        <f>'[2]Свод по МО_вся численность'!DB81</f>
        <v>0</v>
      </c>
      <c r="DQ81" s="37"/>
      <c r="DR81" s="37"/>
      <c r="DS81" s="37"/>
      <c r="DT81" s="37">
        <f>'[2]Свод по МО_вся численность'!DC81</f>
        <v>0</v>
      </c>
      <c r="DU81" s="37">
        <f>'[2]Свод по МО_вся численность'!DD81</f>
        <v>0</v>
      </c>
      <c r="DV81" s="37"/>
      <c r="DW81" s="37"/>
      <c r="DX81" s="37"/>
      <c r="DY81" s="37">
        <f>'[2]Свод по МО_вся численность'!DE81</f>
        <v>0</v>
      </c>
      <c r="DZ81" s="37">
        <f>'[2]Свод по МО_вся численность'!DF81</f>
        <v>0</v>
      </c>
      <c r="EA81" s="37"/>
      <c r="EB81" s="37"/>
      <c r="EC81" s="37"/>
      <c r="ED81" s="37">
        <f>'[2]Свод по МО_вся численность'!DG81</f>
        <v>0</v>
      </c>
      <c r="EE81" s="37">
        <f>'[2]Свод по МО_вся численность'!DH81</f>
        <v>0</v>
      </c>
      <c r="EF81" s="37"/>
      <c r="EG81" s="37"/>
      <c r="EH81" s="23">
        <f t="shared" si="958"/>
        <v>0</v>
      </c>
      <c r="EI81" s="37">
        <f>'[2]Свод по МО_вся численность'!DI81</f>
        <v>0</v>
      </c>
      <c r="EJ81" s="37">
        <f>'[2]Свод по МО_вся численность'!DJ81</f>
        <v>0</v>
      </c>
      <c r="EK81" s="37"/>
      <c r="EL81" s="37"/>
      <c r="EM81" s="23">
        <f t="shared" si="959"/>
        <v>0</v>
      </c>
      <c r="EN81" s="37">
        <f>'[2]Свод по МО_вся численность'!DK81</f>
        <v>0</v>
      </c>
      <c r="EO81" s="37">
        <f>'[2]Свод по МО_вся численность'!DL81</f>
        <v>0</v>
      </c>
      <c r="EP81" s="37"/>
      <c r="EQ81" s="37"/>
      <c r="ER81" s="37"/>
      <c r="ES81" s="37">
        <f>'[2]Свод по МО_вся численность'!DM81</f>
        <v>0</v>
      </c>
      <c r="ET81" s="37">
        <f>'[2]Свод по МО_вся численность'!DN81</f>
        <v>0</v>
      </c>
      <c r="EU81" s="37"/>
      <c r="EV81" s="37"/>
      <c r="EW81" s="38"/>
      <c r="EX81" s="37">
        <f>'[2]Свод по МО_вся численность'!DO81</f>
        <v>0</v>
      </c>
      <c r="EY81" s="37">
        <f>'[2]Свод по МО_вся численность'!DP81</f>
        <v>0</v>
      </c>
      <c r="EZ81" s="37"/>
      <c r="FA81" s="37"/>
      <c r="FB81" s="37"/>
      <c r="FC81" s="37">
        <f>'[2]Свод по МО_вся численность'!DQ81</f>
        <v>0</v>
      </c>
      <c r="FD81" s="37">
        <f>'[2]Свод по МО_вся численность'!DR81</f>
        <v>0</v>
      </c>
      <c r="FE81" s="37"/>
      <c r="FF81" s="37"/>
      <c r="FG81" s="37"/>
      <c r="FH81" s="37">
        <f>'[2]Свод по МО_вся численность'!DS81</f>
        <v>0</v>
      </c>
      <c r="FI81" s="37">
        <f>'[2]Свод по МО_вся численность'!DT81</f>
        <v>0</v>
      </c>
      <c r="FJ81" s="37"/>
      <c r="FK81" s="37"/>
      <c r="FL81" s="37"/>
      <c r="FM81" s="37">
        <f>'[2]Свод по МО_вся численность'!DU81</f>
        <v>0</v>
      </c>
      <c r="FN81" s="37">
        <f>'[2]Свод по МО_вся численность'!DV81</f>
        <v>0</v>
      </c>
      <c r="FO81" s="37"/>
      <c r="FP81" s="37"/>
      <c r="FQ81" s="37"/>
      <c r="FR81" s="37">
        <f>'[2]Свод по МО_вся численность'!DW81</f>
        <v>0</v>
      </c>
      <c r="FS81" s="37">
        <f>'[2]Свод по МО_вся численность'!DX81</f>
        <v>0</v>
      </c>
      <c r="FT81" s="37"/>
      <c r="FU81" s="37"/>
      <c r="FV81" s="37"/>
      <c r="FW81" s="37">
        <f>'[2]Свод по МО_вся численность'!DY81</f>
        <v>0</v>
      </c>
      <c r="FX81" s="37">
        <f>'[2]Свод по МО_вся численность'!DZ81</f>
        <v>0</v>
      </c>
      <c r="FY81" s="37"/>
      <c r="FZ81" s="37"/>
      <c r="GA81" s="37"/>
      <c r="GB81" s="37">
        <f>'[2]Свод по МО_вся численность'!EA81</f>
        <v>0</v>
      </c>
      <c r="GC81" s="37">
        <f>'[2]Свод по МО_вся численность'!EB81</f>
        <v>0</v>
      </c>
      <c r="GD81" s="37"/>
      <c r="GE81" s="37"/>
      <c r="GF81" s="37"/>
      <c r="GG81" s="37">
        <f>'[2]Свод по МО_вся численность'!EC81</f>
        <v>0</v>
      </c>
      <c r="GH81" s="37">
        <f>'[2]Свод по МО_вся численность'!ED81</f>
        <v>0</v>
      </c>
      <c r="GI81" s="37"/>
      <c r="GJ81" s="37"/>
      <c r="GK81" s="37"/>
      <c r="GL81" s="37">
        <f>'[2]Свод по МО_вся численность'!EE81</f>
        <v>0</v>
      </c>
      <c r="GM81" s="37">
        <f>'[2]Свод по МО_вся численность'!EF81</f>
        <v>0</v>
      </c>
      <c r="GN81" s="37"/>
      <c r="GO81" s="37"/>
      <c r="GP81" s="37"/>
      <c r="GQ81" s="37">
        <f>'[2]Свод по МО_вся численность'!EG81</f>
        <v>0</v>
      </c>
      <c r="GR81" s="37">
        <f>'[2]Свод по МО_вся численность'!EH81</f>
        <v>0</v>
      </c>
      <c r="GS81" s="37"/>
      <c r="GT81" s="37"/>
      <c r="GU81" s="37"/>
      <c r="GV81" s="37">
        <f>'[2]Свод по МО_вся численность'!EI81</f>
        <v>0</v>
      </c>
      <c r="GW81" s="37">
        <f>'[2]Свод по МО_вся численность'!EJ81</f>
        <v>0</v>
      </c>
      <c r="GX81" s="37"/>
      <c r="GY81" s="37"/>
      <c r="GZ81" s="37"/>
      <c r="HA81" s="37">
        <f>'[2]Свод по МО_вся численность'!EK81</f>
        <v>0</v>
      </c>
      <c r="HB81" s="37">
        <f>'[2]Свод по МО_вся численность'!EL81</f>
        <v>0</v>
      </c>
      <c r="HC81" s="37"/>
      <c r="HD81" s="37"/>
      <c r="HE81" s="37"/>
      <c r="HF81" s="37">
        <f>'[2]Свод по МО_вся численность'!EM81</f>
        <v>0</v>
      </c>
      <c r="HG81" s="37">
        <f>'[2]Свод по МО_вся численность'!EN81</f>
        <v>0</v>
      </c>
      <c r="HH81" s="37"/>
      <c r="HI81" s="37"/>
      <c r="HJ81" s="37"/>
      <c r="HK81" s="37">
        <f>'[2]Свод по МО_вся численность'!EO81</f>
        <v>0</v>
      </c>
      <c r="HL81" s="37">
        <f>'[2]Свод по МО_вся численность'!EP81</f>
        <v>0</v>
      </c>
      <c r="HM81" s="37"/>
      <c r="HN81" s="37"/>
      <c r="HO81" s="37"/>
      <c r="HP81" s="37">
        <f>'[2]Свод по МО_вся численность'!EQ81</f>
        <v>0</v>
      </c>
      <c r="HQ81" s="37">
        <f>'[2]Свод по МО_вся численность'!ER81</f>
        <v>0</v>
      </c>
      <c r="HR81" s="37"/>
      <c r="HS81" s="37"/>
      <c r="HT81" s="37"/>
      <c r="HU81" s="37">
        <f>'[2]Свод по МО_вся численность'!ES81</f>
        <v>0</v>
      </c>
      <c r="HV81" s="37">
        <f>'[2]Свод по МО_вся численность'!ET81</f>
        <v>0</v>
      </c>
      <c r="HW81" s="37"/>
      <c r="HX81" s="37"/>
      <c r="HY81" s="37"/>
      <c r="HZ81" s="37">
        <f>'[2]Свод по МО_вся численность'!EU81</f>
        <v>0</v>
      </c>
      <c r="IA81" s="37">
        <f>'[2]Свод по МО_вся численность'!EV81</f>
        <v>0</v>
      </c>
      <c r="IB81" s="37"/>
      <c r="IC81" s="37"/>
      <c r="ID81" s="37"/>
      <c r="IE81" s="37">
        <f>'[2]Свод по МО_вся численность'!EW81</f>
        <v>0</v>
      </c>
      <c r="IF81" s="37">
        <f>'[2]Свод по МО_вся численность'!EX81</f>
        <v>0</v>
      </c>
      <c r="IG81" s="37"/>
      <c r="IH81" s="37"/>
      <c r="II81" s="37"/>
      <c r="IJ81" s="37">
        <f>'[2]Свод по МО_вся численность'!EY81</f>
        <v>0</v>
      </c>
      <c r="IK81" s="37">
        <f>'[2]Свод по МО_вся численность'!EZ81</f>
        <v>0</v>
      </c>
      <c r="IL81" s="37"/>
      <c r="IM81" s="37"/>
      <c r="IN81" s="37"/>
      <c r="IO81" s="37">
        <f>'[2]Свод по МО_вся численность'!FA81</f>
        <v>0</v>
      </c>
      <c r="IP81" s="37">
        <f>'[2]Свод по МО_вся численность'!FB81</f>
        <v>0</v>
      </c>
      <c r="IQ81" s="37"/>
      <c r="IR81" s="37"/>
      <c r="IS81" s="37"/>
      <c r="IT81" s="37">
        <f>'[2]Свод по МО_вся численность'!FC81</f>
        <v>0</v>
      </c>
      <c r="IU81" s="37">
        <f>'[2]Свод по МО_вся численность'!FD81</f>
        <v>0</v>
      </c>
      <c r="IV81" s="37"/>
      <c r="IW81" s="37"/>
      <c r="IX81" s="37"/>
      <c r="IY81" s="37">
        <f>'[2]Свод по МО_вся численность'!FE81</f>
        <v>0</v>
      </c>
      <c r="IZ81" s="37">
        <f>'[2]Свод по МО_вся численность'!FF81</f>
        <v>0</v>
      </c>
      <c r="JA81" s="37"/>
      <c r="JB81" s="37"/>
      <c r="JC81" s="37"/>
      <c r="JD81" s="37">
        <f>'[2]Свод по МО_вся численность'!FG81</f>
        <v>0</v>
      </c>
      <c r="JE81" s="37">
        <f>'[2]Свод по МО_вся численность'!FH81</f>
        <v>0</v>
      </c>
      <c r="JF81" s="37"/>
      <c r="JG81" s="37"/>
      <c r="JH81" s="37"/>
      <c r="JI81" s="37">
        <f>'[2]Свод по МО_вся численность'!FI81</f>
        <v>0</v>
      </c>
      <c r="JJ81" s="37">
        <f>'[2]Свод по МО_вся численность'!FJ81</f>
        <v>0</v>
      </c>
      <c r="JK81" s="37"/>
      <c r="JL81" s="37"/>
      <c r="JM81" s="38">
        <f t="shared" si="917"/>
        <v>0</v>
      </c>
      <c r="JN81" s="37">
        <f>'[2]Свод по МО_вся численность'!FK81</f>
        <v>0</v>
      </c>
      <c r="JO81" s="37">
        <f>'[2]Свод по МО_вся численность'!FL81</f>
        <v>0</v>
      </c>
      <c r="JP81" s="37"/>
      <c r="JQ81" s="37"/>
      <c r="JR81" s="37"/>
      <c r="JS81" s="37">
        <f>'[2]Свод по МО_вся численность'!FM81</f>
        <v>0</v>
      </c>
      <c r="JT81" s="37">
        <f>'[2]Свод по МО_вся численность'!FN81</f>
        <v>0</v>
      </c>
      <c r="JU81" s="37"/>
      <c r="JV81" s="37"/>
      <c r="JW81" s="37"/>
      <c r="JX81" s="37">
        <f>'[2]Свод по МО_вся численность'!FO81</f>
        <v>0</v>
      </c>
      <c r="JY81" s="37">
        <f>'[2]Свод по МО_вся численность'!FP81</f>
        <v>0</v>
      </c>
      <c r="JZ81" s="37"/>
      <c r="KA81" s="37"/>
      <c r="KB81" s="37"/>
      <c r="KC81" s="37">
        <f>'[2]Свод по МО_вся численность'!FQ81</f>
        <v>0</v>
      </c>
      <c r="KD81" s="37">
        <f>'[2]Свод по МО_вся численность'!FR81</f>
        <v>0</v>
      </c>
      <c r="KE81" s="37"/>
      <c r="KF81" s="37"/>
      <c r="KG81" s="38">
        <f t="shared" si="925"/>
        <v>0</v>
      </c>
      <c r="KH81" s="37">
        <f>'[2]Свод по МО_вся численность'!FS81</f>
        <v>0</v>
      </c>
      <c r="KI81" s="37">
        <f>'[2]Свод по МО_вся численность'!FT81</f>
        <v>0</v>
      </c>
      <c r="KJ81" s="37"/>
      <c r="KK81" s="37"/>
      <c r="KL81" s="37"/>
      <c r="KM81" s="37">
        <f>'[2]Свод по МО_вся численность'!FU81</f>
        <v>0</v>
      </c>
      <c r="KN81" s="37">
        <f>'[2]Свод по МО_вся численность'!FV81</f>
        <v>0</v>
      </c>
      <c r="KO81" s="37"/>
      <c r="KP81" s="37"/>
      <c r="KQ81" s="37"/>
      <c r="KR81" s="37">
        <f>'[2]Свод по МО_вся численность'!FW81</f>
        <v>0</v>
      </c>
      <c r="KS81" s="37">
        <f>'[2]Свод по МО_вся численность'!FX81</f>
        <v>0</v>
      </c>
      <c r="KT81" s="37"/>
      <c r="KU81" s="37"/>
      <c r="KV81" s="38">
        <f t="shared" si="931"/>
        <v>0</v>
      </c>
      <c r="KW81" s="37">
        <f>'[2]Свод по МО_вся численность'!FY81</f>
        <v>0</v>
      </c>
      <c r="KX81" s="37">
        <f>'[2]Свод по МО_вся численность'!FZ81</f>
        <v>0</v>
      </c>
      <c r="KY81" s="37"/>
      <c r="KZ81" s="37"/>
      <c r="LA81" s="37"/>
      <c r="LB81" s="37">
        <f>'[2]Свод по МО_вся численность'!GA81</f>
        <v>0</v>
      </c>
      <c r="LC81" s="37">
        <f>'[2]Свод по МО_вся численность'!GB81</f>
        <v>0</v>
      </c>
      <c r="LD81" s="37"/>
      <c r="LE81" s="37"/>
      <c r="LF81" s="37"/>
      <c r="LG81" s="37">
        <f>'[2]Свод по МО_вся численность'!GC81</f>
        <v>0</v>
      </c>
      <c r="LH81" s="37">
        <f>'[2]Свод по МО_вся численность'!GD81</f>
        <v>0</v>
      </c>
      <c r="LI81" s="37"/>
      <c r="LJ81" s="37"/>
      <c r="LK81" s="37"/>
      <c r="LL81" s="37">
        <f>'[2]Свод по МО_вся численность'!GE81</f>
        <v>0</v>
      </c>
      <c r="LM81" s="37">
        <f>'[2]Свод по МО_вся численность'!GF81</f>
        <v>0</v>
      </c>
      <c r="LN81" s="37"/>
      <c r="LO81" s="37"/>
      <c r="LP81" s="37"/>
      <c r="LQ81" s="37">
        <f>'[2]Свод по МО_вся численность'!GG81</f>
        <v>0</v>
      </c>
      <c r="LR81" s="37">
        <f>'[2]Свод по МО_вся численность'!GH81</f>
        <v>0</v>
      </c>
      <c r="LS81" s="37"/>
      <c r="LT81" s="37"/>
      <c r="LU81" s="37">
        <f t="shared" si="957"/>
        <v>0</v>
      </c>
      <c r="LV81" s="37">
        <f>'[2]Свод по МО_вся численность'!GI81</f>
        <v>0</v>
      </c>
      <c r="LW81" s="37">
        <f>'[2]Свод по МО_вся численность'!GJ81</f>
        <v>0</v>
      </c>
      <c r="LX81" s="37"/>
      <c r="LY81" s="37"/>
      <c r="LZ81" s="37"/>
      <c r="MA81" s="37">
        <f>'[2]Свод по МО_вся численность'!GK81</f>
        <v>0</v>
      </c>
      <c r="MB81" s="37">
        <f>'[2]Свод по МО_вся численность'!GL81</f>
        <v>0</v>
      </c>
      <c r="MC81" s="37"/>
      <c r="MD81" s="37"/>
      <c r="ME81" s="37"/>
      <c r="MF81" s="37">
        <f>'[2]Свод по МО_вся численность'!GM81</f>
        <v>0</v>
      </c>
      <c r="MG81" s="37">
        <f>'[2]Свод по МО_вся численность'!GN81</f>
        <v>0</v>
      </c>
      <c r="MH81" s="37"/>
      <c r="MI81" s="37"/>
      <c r="MJ81" s="37"/>
      <c r="MK81" s="37">
        <f>'[2]Свод по МО_вся численность'!GO81</f>
        <v>0</v>
      </c>
      <c r="ML81" s="37">
        <f>'[2]Свод по МО_вся численность'!GP81</f>
        <v>0</v>
      </c>
      <c r="MM81" s="37"/>
      <c r="MN81" s="37"/>
      <c r="MO81" s="23">
        <f t="shared" si="960"/>
        <v>0</v>
      </c>
      <c r="MP81" s="37">
        <f>'[2]Свод по МО_вся численность'!GQ81</f>
        <v>0</v>
      </c>
      <c r="MQ81" s="37">
        <f>'[2]Свод по МО_вся численность'!GR81</f>
        <v>0</v>
      </c>
      <c r="MR81" s="37"/>
      <c r="MS81" s="37"/>
      <c r="MT81" s="23">
        <f t="shared" si="961"/>
        <v>0</v>
      </c>
      <c r="MU81" s="37">
        <f>'[2]Свод по МО_вся численность'!GS81</f>
        <v>0</v>
      </c>
      <c r="MV81" s="37">
        <f>'[2]Свод по МО_вся численность'!GT81</f>
        <v>0</v>
      </c>
      <c r="MW81" s="37">
        <f t="shared" si="954"/>
        <v>0</v>
      </c>
      <c r="MX81" s="37">
        <f t="shared" si="954"/>
        <v>0</v>
      </c>
      <c r="MY81" s="37">
        <f t="shared" si="950"/>
        <v>0</v>
      </c>
      <c r="MZ81" s="37">
        <f>'[2]Свод по МО_вся численность'!GU81</f>
        <v>0</v>
      </c>
      <c r="NA81" s="37">
        <f>'[2]Свод по МО_вся численность'!GV81</f>
        <v>0</v>
      </c>
      <c r="NB81" s="37"/>
      <c r="NC81" s="37"/>
      <c r="ND81" s="37"/>
      <c r="NE81" s="23">
        <f t="shared" si="955"/>
        <v>0</v>
      </c>
      <c r="NF81" s="23">
        <f t="shared" si="956"/>
        <v>0</v>
      </c>
      <c r="NG81"/>
      <c r="NH81"/>
      <c r="NI81" s="30">
        <v>0</v>
      </c>
      <c r="NJ81" s="30">
        <v>0</v>
      </c>
      <c r="NK81" s="15"/>
    </row>
    <row r="82" spans="1:375" ht="20.25" x14ac:dyDescent="0.3">
      <c r="A82" s="55">
        <v>66</v>
      </c>
      <c r="B82" s="20" t="s">
        <v>172</v>
      </c>
      <c r="C82" s="37">
        <f>'[2]Свод по МО_вся численность'!AM82</f>
        <v>0</v>
      </c>
      <c r="D82" s="37">
        <f>'[2]Свод по МО_вся численность'!AN82</f>
        <v>0</v>
      </c>
      <c r="E82" s="37">
        <f t="shared" si="823"/>
        <v>0</v>
      </c>
      <c r="F82" s="37">
        <f t="shared" si="823"/>
        <v>0</v>
      </c>
      <c r="G82" s="38">
        <f t="shared" si="824"/>
        <v>0</v>
      </c>
      <c r="H82" s="39"/>
      <c r="I82" s="39"/>
      <c r="J82" s="37"/>
      <c r="K82" s="37"/>
      <c r="L82" s="37">
        <f>'[2]Свод по МО_вся численность'!AS82</f>
        <v>0</v>
      </c>
      <c r="M82" s="37">
        <f>'[2]Свод по МО_вся численность'!AT82</f>
        <v>0</v>
      </c>
      <c r="N82" s="37">
        <f t="shared" si="825"/>
        <v>0</v>
      </c>
      <c r="O82" s="37">
        <f t="shared" si="825"/>
        <v>0</v>
      </c>
      <c r="P82" s="37">
        <f t="shared" si="826"/>
        <v>0</v>
      </c>
      <c r="Q82" s="37"/>
      <c r="R82" s="37"/>
      <c r="S82" s="37"/>
      <c r="T82" s="37"/>
      <c r="U82" s="37">
        <f>'[2]Свод по МО_вся численность'!AY82</f>
        <v>0</v>
      </c>
      <c r="V82" s="37">
        <f>'[2]Свод по МО_вся численность'!AZ82</f>
        <v>0</v>
      </c>
      <c r="W82" s="37">
        <f t="shared" si="827"/>
        <v>0</v>
      </c>
      <c r="X82" s="37">
        <f t="shared" si="827"/>
        <v>0</v>
      </c>
      <c r="Y82" s="37">
        <f t="shared" si="828"/>
        <v>0</v>
      </c>
      <c r="Z82" s="37"/>
      <c r="AA82" s="37"/>
      <c r="AB82" s="37"/>
      <c r="AC82" s="37"/>
      <c r="AD82" s="37">
        <f>'[2]Свод по МО_вся численность'!BE82</f>
        <v>0</v>
      </c>
      <c r="AE82" s="37">
        <f>'[2]Свод по МО_вся численность'!BF82</f>
        <v>0</v>
      </c>
      <c r="AF82" s="37">
        <f t="shared" si="829"/>
        <v>0</v>
      </c>
      <c r="AG82" s="37">
        <f t="shared" si="829"/>
        <v>0</v>
      </c>
      <c r="AH82" s="38">
        <f t="shared" si="830"/>
        <v>0</v>
      </c>
      <c r="AI82" s="37"/>
      <c r="AJ82" s="37"/>
      <c r="AK82" s="37"/>
      <c r="AL82" s="37"/>
      <c r="AM82" s="37">
        <f>'[2]Свод по МО_вся численность'!BK82</f>
        <v>0</v>
      </c>
      <c r="AN82" s="37">
        <f>'[2]Свод по МО_вся численность'!BL82</f>
        <v>0</v>
      </c>
      <c r="AO82" s="37">
        <f t="shared" si="831"/>
        <v>0</v>
      </c>
      <c r="AP82" s="37">
        <f t="shared" si="831"/>
        <v>0</v>
      </c>
      <c r="AQ82" s="37">
        <f t="shared" si="832"/>
        <v>0</v>
      </c>
      <c r="AR82" s="37"/>
      <c r="AS82" s="37"/>
      <c r="AT82" s="37"/>
      <c r="AU82" s="37"/>
      <c r="AV82" s="37">
        <f>'[2]Свод по МО_вся численность'!BQ82</f>
        <v>0</v>
      </c>
      <c r="AW82" s="37">
        <f>'[2]Свод по МО_вся численность'!BR82</f>
        <v>0</v>
      </c>
      <c r="AX82" s="37"/>
      <c r="AY82" s="37"/>
      <c r="AZ82" s="37">
        <f t="shared" si="834"/>
        <v>0</v>
      </c>
      <c r="BA82" s="37"/>
      <c r="BB82" s="37"/>
      <c r="BC82" s="37"/>
      <c r="BD82" s="37"/>
      <c r="BE82" s="37">
        <f>'[2]Свод по МО_вся численность'!BW82</f>
        <v>0</v>
      </c>
      <c r="BF82" s="37">
        <f>'[2]Свод по МО_вся численность'!BX82</f>
        <v>0</v>
      </c>
      <c r="BG82" s="39"/>
      <c r="BH82" s="39"/>
      <c r="BI82" s="37"/>
      <c r="BJ82" s="37"/>
      <c r="BK82" s="39"/>
      <c r="BL82" s="37">
        <f>'[2]Свод по МО_вся численность'!CE82</f>
        <v>0</v>
      </c>
      <c r="BM82" s="37">
        <f>'[2]Свод по МО_вся численность'!CF82</f>
        <v>0</v>
      </c>
      <c r="BN82" s="37"/>
      <c r="BO82" s="37"/>
      <c r="BP82" s="39"/>
      <c r="BQ82" s="37">
        <f>'[2]Свод по МО_вся численность'!CG82</f>
        <v>0</v>
      </c>
      <c r="BR82" s="37">
        <f>'[2]Свод по МО_вся численность'!CH82</f>
        <v>0</v>
      </c>
      <c r="BS82" s="37"/>
      <c r="BT82" s="37"/>
      <c r="BU82" s="39"/>
      <c r="BV82" s="37">
        <f>'[2]Свод по МО_вся численность'!CI82</f>
        <v>0</v>
      </c>
      <c r="BW82" s="37">
        <f>'[2]Свод по МО_вся численность'!CJ82</f>
        <v>0</v>
      </c>
      <c r="BX82" s="37"/>
      <c r="BY82" s="37"/>
      <c r="BZ82" s="39"/>
      <c r="CA82" s="37">
        <f>'[2]Свод по МО_вся численность'!CK82</f>
        <v>0</v>
      </c>
      <c r="CB82" s="37">
        <f>'[2]Свод по МО_вся численность'!CL82</f>
        <v>0</v>
      </c>
      <c r="CC82" s="37"/>
      <c r="CD82" s="37"/>
      <c r="CE82" s="39"/>
      <c r="CF82" s="37">
        <f>'[2]Свод по МО_вся численность'!CM82</f>
        <v>0</v>
      </c>
      <c r="CG82" s="37">
        <f>'[2]Свод по МО_вся численность'!CN82</f>
        <v>0</v>
      </c>
      <c r="CH82" s="37"/>
      <c r="CI82" s="37"/>
      <c r="CJ82" s="39"/>
      <c r="CK82" s="37">
        <f>'[2]Свод по МО_вся численность'!CO82</f>
        <v>0</v>
      </c>
      <c r="CL82" s="37">
        <f>'[2]Свод по МО_вся численность'!CP82</f>
        <v>0</v>
      </c>
      <c r="CM82" s="37"/>
      <c r="CN82" s="37"/>
      <c r="CO82" s="39"/>
      <c r="CP82" s="37">
        <f>'[2]Свод по МО_вся численность'!CQ82</f>
        <v>0</v>
      </c>
      <c r="CQ82" s="37">
        <f>'[2]Свод по МО_вся численность'!CR82</f>
        <v>0</v>
      </c>
      <c r="CR82" s="37"/>
      <c r="CS82" s="37"/>
      <c r="CT82" s="37"/>
      <c r="CU82" s="37">
        <f>'[2]Свод по МО_вся численность'!CS82</f>
        <v>0</v>
      </c>
      <c r="CV82" s="37">
        <f>'[2]Свод по МО_вся численность'!CT82</f>
        <v>0</v>
      </c>
      <c r="CW82" s="37"/>
      <c r="CX82" s="37"/>
      <c r="CY82" s="37"/>
      <c r="CZ82" s="37">
        <f>'[2]Свод по МО_вся численность'!CU82</f>
        <v>0</v>
      </c>
      <c r="DA82" s="37">
        <f>'[2]Свод по МО_вся численность'!CV82</f>
        <v>0</v>
      </c>
      <c r="DB82" s="37"/>
      <c r="DC82" s="37"/>
      <c r="DD82" s="37"/>
      <c r="DE82" s="37">
        <f>'[2]Свод по МО_вся численность'!CW82</f>
        <v>0</v>
      </c>
      <c r="DF82" s="37">
        <f>'[2]Свод по МО_вся численность'!CX82</f>
        <v>0</v>
      </c>
      <c r="DG82" s="37"/>
      <c r="DH82" s="37"/>
      <c r="DI82" s="37"/>
      <c r="DJ82" s="37">
        <f>'[2]Свод по МО_вся численность'!CY82</f>
        <v>0</v>
      </c>
      <c r="DK82" s="37">
        <f>'[2]Свод по МО_вся численность'!CZ82</f>
        <v>0</v>
      </c>
      <c r="DL82" s="37"/>
      <c r="DM82" s="37"/>
      <c r="DN82" s="37"/>
      <c r="DO82" s="37">
        <f>'[2]Свод по МО_вся численность'!DA82</f>
        <v>0</v>
      </c>
      <c r="DP82" s="37">
        <f>'[2]Свод по МО_вся численность'!DB82</f>
        <v>0</v>
      </c>
      <c r="DQ82" s="37"/>
      <c r="DR82" s="37"/>
      <c r="DS82" s="37"/>
      <c r="DT82" s="37">
        <f>'[2]Свод по МО_вся численность'!DC82</f>
        <v>0</v>
      </c>
      <c r="DU82" s="37">
        <f>'[2]Свод по МО_вся численность'!DD82</f>
        <v>0</v>
      </c>
      <c r="DV82" s="37"/>
      <c r="DW82" s="37"/>
      <c r="DX82" s="37"/>
      <c r="DY82" s="37">
        <f>'[2]Свод по МО_вся численность'!DE82</f>
        <v>0</v>
      </c>
      <c r="DZ82" s="37">
        <f>'[2]Свод по МО_вся численность'!DF82</f>
        <v>0</v>
      </c>
      <c r="EA82" s="37"/>
      <c r="EB82" s="37"/>
      <c r="EC82" s="37"/>
      <c r="ED82" s="37">
        <f>'[2]Свод по МО_вся численность'!DG82</f>
        <v>0</v>
      </c>
      <c r="EE82" s="37">
        <f>'[2]Свод по МО_вся численность'!DH82</f>
        <v>0</v>
      </c>
      <c r="EF82" s="37"/>
      <c r="EG82" s="37"/>
      <c r="EH82" s="23">
        <f t="shared" si="958"/>
        <v>0</v>
      </c>
      <c r="EI82" s="37">
        <f>'[2]Свод по МО_вся численность'!DI82</f>
        <v>0</v>
      </c>
      <c r="EJ82" s="37">
        <f>'[2]Свод по МО_вся численность'!DJ82</f>
        <v>0</v>
      </c>
      <c r="EK82" s="37"/>
      <c r="EL82" s="37"/>
      <c r="EM82" s="23">
        <f t="shared" si="959"/>
        <v>0</v>
      </c>
      <c r="EN82" s="37">
        <f>'[2]Свод по МО_вся численность'!DK82</f>
        <v>0</v>
      </c>
      <c r="EO82" s="37">
        <f>'[2]Свод по МО_вся численность'!DL82</f>
        <v>0</v>
      </c>
      <c r="EP82" s="37"/>
      <c r="EQ82" s="37"/>
      <c r="ER82" s="37"/>
      <c r="ES82" s="37">
        <f>'[2]Свод по МО_вся численность'!DM82</f>
        <v>0</v>
      </c>
      <c r="ET82" s="37">
        <f>'[2]Свод по МО_вся численность'!DN82</f>
        <v>0</v>
      </c>
      <c r="EU82" s="37"/>
      <c r="EV82" s="37"/>
      <c r="EW82" s="38"/>
      <c r="EX82" s="37">
        <f>'[2]Свод по МО_вся численность'!DO82</f>
        <v>0</v>
      </c>
      <c r="EY82" s="37">
        <f>'[2]Свод по МО_вся численность'!DP82</f>
        <v>0</v>
      </c>
      <c r="EZ82" s="37"/>
      <c r="FA82" s="37"/>
      <c r="FB82" s="37"/>
      <c r="FC82" s="37">
        <f>'[2]Свод по МО_вся численность'!DQ82</f>
        <v>0</v>
      </c>
      <c r="FD82" s="37">
        <f>'[2]Свод по МО_вся численность'!DR82</f>
        <v>0</v>
      </c>
      <c r="FE82" s="37"/>
      <c r="FF82" s="37"/>
      <c r="FG82" s="37"/>
      <c r="FH82" s="37">
        <f>'[2]Свод по МО_вся численность'!DS82</f>
        <v>0</v>
      </c>
      <c r="FI82" s="37">
        <f>'[2]Свод по МО_вся численность'!DT82</f>
        <v>0</v>
      </c>
      <c r="FJ82" s="37"/>
      <c r="FK82" s="37"/>
      <c r="FL82" s="37"/>
      <c r="FM82" s="37">
        <f>'[2]Свод по МО_вся численность'!DU82</f>
        <v>0</v>
      </c>
      <c r="FN82" s="37">
        <f>'[2]Свод по МО_вся численность'!DV82</f>
        <v>0</v>
      </c>
      <c r="FO82" s="37"/>
      <c r="FP82" s="37"/>
      <c r="FQ82" s="37"/>
      <c r="FR82" s="37">
        <f>'[2]Свод по МО_вся численность'!DW82</f>
        <v>0</v>
      </c>
      <c r="FS82" s="37">
        <f>'[2]Свод по МО_вся численность'!DX82</f>
        <v>0</v>
      </c>
      <c r="FT82" s="37"/>
      <c r="FU82" s="37"/>
      <c r="FV82" s="37"/>
      <c r="FW82" s="37">
        <f>'[2]Свод по МО_вся численность'!DY82</f>
        <v>0</v>
      </c>
      <c r="FX82" s="37">
        <f>'[2]Свод по МО_вся численность'!DZ82</f>
        <v>0</v>
      </c>
      <c r="FY82" s="37"/>
      <c r="FZ82" s="37"/>
      <c r="GA82" s="37"/>
      <c r="GB82" s="37">
        <f>'[2]Свод по МО_вся численность'!EA82</f>
        <v>0</v>
      </c>
      <c r="GC82" s="37">
        <f>'[2]Свод по МО_вся численность'!EB82</f>
        <v>0</v>
      </c>
      <c r="GD82" s="37"/>
      <c r="GE82" s="37"/>
      <c r="GF82" s="37"/>
      <c r="GG82" s="37">
        <f>'[2]Свод по МО_вся численность'!EC82</f>
        <v>0</v>
      </c>
      <c r="GH82" s="37">
        <f>'[2]Свод по МО_вся численность'!ED82</f>
        <v>0</v>
      </c>
      <c r="GI82" s="37"/>
      <c r="GJ82" s="37"/>
      <c r="GK82" s="37"/>
      <c r="GL82" s="37">
        <f>'[2]Свод по МО_вся численность'!EE82</f>
        <v>0</v>
      </c>
      <c r="GM82" s="37">
        <f>'[2]Свод по МО_вся численность'!EF82</f>
        <v>0</v>
      </c>
      <c r="GN82" s="37"/>
      <c r="GO82" s="37"/>
      <c r="GP82" s="37"/>
      <c r="GQ82" s="37">
        <f>'[2]Свод по МО_вся численность'!EG82</f>
        <v>0</v>
      </c>
      <c r="GR82" s="37">
        <f>'[2]Свод по МО_вся численность'!EH82</f>
        <v>0</v>
      </c>
      <c r="GS82" s="37"/>
      <c r="GT82" s="37"/>
      <c r="GU82" s="37"/>
      <c r="GV82" s="37">
        <f>'[2]Свод по МО_вся численность'!EI82</f>
        <v>0</v>
      </c>
      <c r="GW82" s="37">
        <f>'[2]Свод по МО_вся численность'!EJ82</f>
        <v>0</v>
      </c>
      <c r="GX82" s="37"/>
      <c r="GY82" s="37"/>
      <c r="GZ82" s="37"/>
      <c r="HA82" s="37">
        <f>'[2]Свод по МО_вся численность'!EK82</f>
        <v>0</v>
      </c>
      <c r="HB82" s="37">
        <f>'[2]Свод по МО_вся численность'!EL82</f>
        <v>0</v>
      </c>
      <c r="HC82" s="37"/>
      <c r="HD82" s="37"/>
      <c r="HE82" s="37"/>
      <c r="HF82" s="37">
        <f>'[2]Свод по МО_вся численность'!EM82</f>
        <v>0</v>
      </c>
      <c r="HG82" s="37">
        <f>'[2]Свод по МО_вся численность'!EN82</f>
        <v>0</v>
      </c>
      <c r="HH82" s="37"/>
      <c r="HI82" s="37"/>
      <c r="HJ82" s="37"/>
      <c r="HK82" s="37">
        <f>'[2]Свод по МО_вся численность'!EO82</f>
        <v>0</v>
      </c>
      <c r="HL82" s="37">
        <f>'[2]Свод по МО_вся численность'!EP82</f>
        <v>0</v>
      </c>
      <c r="HM82" s="37"/>
      <c r="HN82" s="37"/>
      <c r="HO82" s="37"/>
      <c r="HP82" s="37">
        <f>'[2]Свод по МО_вся численность'!EQ82</f>
        <v>0</v>
      </c>
      <c r="HQ82" s="37">
        <f>'[2]Свод по МО_вся численность'!ER82</f>
        <v>0</v>
      </c>
      <c r="HR82" s="37"/>
      <c r="HS82" s="37"/>
      <c r="HT82" s="37"/>
      <c r="HU82" s="37">
        <f>'[2]Свод по МО_вся численность'!ES82</f>
        <v>0</v>
      </c>
      <c r="HV82" s="37">
        <f>'[2]Свод по МО_вся численность'!ET82</f>
        <v>0</v>
      </c>
      <c r="HW82" s="37"/>
      <c r="HX82" s="37"/>
      <c r="HY82" s="37"/>
      <c r="HZ82" s="37">
        <f>'[2]Свод по МО_вся численность'!EU82</f>
        <v>0</v>
      </c>
      <c r="IA82" s="37">
        <f>'[2]Свод по МО_вся численность'!EV82</f>
        <v>0</v>
      </c>
      <c r="IB82" s="37"/>
      <c r="IC82" s="37"/>
      <c r="ID82" s="37"/>
      <c r="IE82" s="37">
        <f>'[2]Свод по МО_вся численность'!EW82</f>
        <v>0</v>
      </c>
      <c r="IF82" s="37">
        <f>'[2]Свод по МО_вся численность'!EX82</f>
        <v>0</v>
      </c>
      <c r="IG82" s="37"/>
      <c r="IH82" s="37"/>
      <c r="II82" s="37"/>
      <c r="IJ82" s="37">
        <f>'[2]Свод по МО_вся численность'!EY82</f>
        <v>0</v>
      </c>
      <c r="IK82" s="37">
        <f>'[2]Свод по МО_вся численность'!EZ82</f>
        <v>0</v>
      </c>
      <c r="IL82" s="37"/>
      <c r="IM82" s="37"/>
      <c r="IN82" s="37"/>
      <c r="IO82" s="37">
        <f>'[2]Свод по МО_вся численность'!FA82</f>
        <v>0</v>
      </c>
      <c r="IP82" s="37">
        <f>'[2]Свод по МО_вся численность'!FB82</f>
        <v>0</v>
      </c>
      <c r="IQ82" s="37"/>
      <c r="IR82" s="37"/>
      <c r="IS82" s="37"/>
      <c r="IT82" s="37">
        <f>'[2]Свод по МО_вся численность'!FC82</f>
        <v>0</v>
      </c>
      <c r="IU82" s="37">
        <f>'[2]Свод по МО_вся численность'!FD82</f>
        <v>0</v>
      </c>
      <c r="IV82" s="37"/>
      <c r="IW82" s="37"/>
      <c r="IX82" s="37"/>
      <c r="IY82" s="37">
        <f>'[2]Свод по МО_вся численность'!FE82</f>
        <v>0</v>
      </c>
      <c r="IZ82" s="37">
        <f>'[2]Свод по МО_вся численность'!FF82</f>
        <v>0</v>
      </c>
      <c r="JA82" s="37"/>
      <c r="JB82" s="37"/>
      <c r="JC82" s="37"/>
      <c r="JD82" s="37">
        <f>'[2]Свод по МО_вся численность'!FG82</f>
        <v>0</v>
      </c>
      <c r="JE82" s="37">
        <f>'[2]Свод по МО_вся численность'!FH82</f>
        <v>0</v>
      </c>
      <c r="JF82" s="37"/>
      <c r="JG82" s="37"/>
      <c r="JH82" s="37"/>
      <c r="JI82" s="37">
        <f>'[2]Свод по МО_вся численность'!FI82</f>
        <v>0</v>
      </c>
      <c r="JJ82" s="37">
        <f>'[2]Свод по МО_вся численность'!FJ82</f>
        <v>0</v>
      </c>
      <c r="JK82" s="37"/>
      <c r="JL82" s="37"/>
      <c r="JM82" s="38">
        <f t="shared" si="917"/>
        <v>0</v>
      </c>
      <c r="JN82" s="37">
        <f>'[2]Свод по МО_вся численность'!FK82</f>
        <v>0</v>
      </c>
      <c r="JO82" s="37">
        <f>'[2]Свод по МО_вся численность'!FL82</f>
        <v>0</v>
      </c>
      <c r="JP82" s="37"/>
      <c r="JQ82" s="37"/>
      <c r="JR82" s="37"/>
      <c r="JS82" s="37">
        <f>'[2]Свод по МО_вся численность'!FM82</f>
        <v>0</v>
      </c>
      <c r="JT82" s="37">
        <f>'[2]Свод по МО_вся численность'!FN82</f>
        <v>0</v>
      </c>
      <c r="JU82" s="37"/>
      <c r="JV82" s="37"/>
      <c r="JW82" s="37"/>
      <c r="JX82" s="37">
        <f>'[2]Свод по МО_вся численность'!FO82</f>
        <v>0</v>
      </c>
      <c r="JY82" s="37">
        <f>'[2]Свод по МО_вся численность'!FP82</f>
        <v>0</v>
      </c>
      <c r="JZ82" s="37"/>
      <c r="KA82" s="37"/>
      <c r="KB82" s="37"/>
      <c r="KC82" s="37">
        <f>'[2]Свод по МО_вся численность'!FQ82</f>
        <v>0</v>
      </c>
      <c r="KD82" s="37">
        <f>'[2]Свод по МО_вся численность'!FR82</f>
        <v>0</v>
      </c>
      <c r="KE82" s="37"/>
      <c r="KF82" s="37"/>
      <c r="KG82" s="38">
        <f t="shared" si="925"/>
        <v>0</v>
      </c>
      <c r="KH82" s="37">
        <f>'[2]Свод по МО_вся численность'!FS82</f>
        <v>0</v>
      </c>
      <c r="KI82" s="37">
        <f>'[2]Свод по МО_вся численность'!FT82</f>
        <v>0</v>
      </c>
      <c r="KJ82" s="37"/>
      <c r="KK82" s="37"/>
      <c r="KL82" s="37"/>
      <c r="KM82" s="37">
        <f>'[2]Свод по МО_вся численность'!FU82</f>
        <v>0</v>
      </c>
      <c r="KN82" s="37">
        <f>'[2]Свод по МО_вся численность'!FV82</f>
        <v>0</v>
      </c>
      <c r="KO82" s="37"/>
      <c r="KP82" s="37"/>
      <c r="KQ82" s="37"/>
      <c r="KR82" s="37">
        <f>'[2]Свод по МО_вся численность'!FW82</f>
        <v>0</v>
      </c>
      <c r="KS82" s="37">
        <f>'[2]Свод по МО_вся численность'!FX82</f>
        <v>0</v>
      </c>
      <c r="KT82" s="37"/>
      <c r="KU82" s="37"/>
      <c r="KV82" s="38">
        <f t="shared" si="931"/>
        <v>0</v>
      </c>
      <c r="KW82" s="37">
        <f>'[2]Свод по МО_вся численность'!FY82</f>
        <v>0</v>
      </c>
      <c r="KX82" s="37">
        <f>'[2]Свод по МО_вся численность'!FZ82</f>
        <v>0</v>
      </c>
      <c r="KY82" s="37"/>
      <c r="KZ82" s="37"/>
      <c r="LA82" s="37"/>
      <c r="LB82" s="37">
        <f>'[2]Свод по МО_вся численность'!GA82</f>
        <v>0</v>
      </c>
      <c r="LC82" s="37">
        <f>'[2]Свод по МО_вся численность'!GB82</f>
        <v>0</v>
      </c>
      <c r="LD82" s="37"/>
      <c r="LE82" s="37"/>
      <c r="LF82" s="37"/>
      <c r="LG82" s="37">
        <f>'[2]Свод по МО_вся численность'!GC82</f>
        <v>0</v>
      </c>
      <c r="LH82" s="37">
        <f>'[2]Свод по МО_вся численность'!GD82</f>
        <v>0</v>
      </c>
      <c r="LI82" s="37"/>
      <c r="LJ82" s="37"/>
      <c r="LK82" s="37"/>
      <c r="LL82" s="37">
        <f>'[2]Свод по МО_вся численность'!GE82</f>
        <v>0</v>
      </c>
      <c r="LM82" s="37">
        <f>'[2]Свод по МО_вся численность'!GF82</f>
        <v>0</v>
      </c>
      <c r="LN82" s="37"/>
      <c r="LO82" s="37"/>
      <c r="LP82" s="37"/>
      <c r="LQ82" s="37">
        <f>'[2]Свод по МО_вся численность'!GG82</f>
        <v>0</v>
      </c>
      <c r="LR82" s="37">
        <f>'[2]Свод по МО_вся численность'!GH82</f>
        <v>0</v>
      </c>
      <c r="LS82" s="37"/>
      <c r="LT82" s="37"/>
      <c r="LU82" s="37">
        <f t="shared" si="957"/>
        <v>0</v>
      </c>
      <c r="LV82" s="37">
        <f>'[2]Свод по МО_вся численность'!GI82</f>
        <v>0</v>
      </c>
      <c r="LW82" s="37">
        <f>'[2]Свод по МО_вся численность'!GJ82</f>
        <v>0</v>
      </c>
      <c r="LX82" s="37"/>
      <c r="LY82" s="37"/>
      <c r="LZ82" s="37"/>
      <c r="MA82" s="37">
        <f>'[2]Свод по МО_вся численность'!GK82</f>
        <v>0</v>
      </c>
      <c r="MB82" s="37">
        <f>'[2]Свод по МО_вся численность'!GL82</f>
        <v>0</v>
      </c>
      <c r="MC82" s="37"/>
      <c r="MD82" s="37"/>
      <c r="ME82" s="37"/>
      <c r="MF82" s="37">
        <f>'[2]Свод по МО_вся численность'!GM82</f>
        <v>0</v>
      </c>
      <c r="MG82" s="37">
        <f>'[2]Свод по МО_вся численность'!GN82</f>
        <v>0</v>
      </c>
      <c r="MH82" s="37"/>
      <c r="MI82" s="37"/>
      <c r="MJ82" s="37"/>
      <c r="MK82" s="37">
        <f>'[2]Свод по МО_вся численность'!GO82</f>
        <v>0</v>
      </c>
      <c r="ML82" s="37">
        <f>'[2]Свод по МО_вся численность'!GP82</f>
        <v>0</v>
      </c>
      <c r="MM82" s="37"/>
      <c r="MN82" s="37"/>
      <c r="MO82" s="23">
        <f t="shared" si="960"/>
        <v>0</v>
      </c>
      <c r="MP82" s="37">
        <f>'[2]Свод по МО_вся численность'!GQ82</f>
        <v>0</v>
      </c>
      <c r="MQ82" s="37">
        <f>'[2]Свод по МО_вся численность'!GR82</f>
        <v>0</v>
      </c>
      <c r="MR82" s="37"/>
      <c r="MS82" s="37"/>
      <c r="MT82" s="23">
        <f t="shared" si="961"/>
        <v>0</v>
      </c>
      <c r="MU82" s="37">
        <f>'[2]Свод по МО_вся численность'!GS82</f>
        <v>0</v>
      </c>
      <c r="MV82" s="37">
        <f>'[2]Свод по МО_вся численность'!GT82</f>
        <v>0</v>
      </c>
      <c r="MW82" s="37">
        <f t="shared" si="954"/>
        <v>0</v>
      </c>
      <c r="MX82" s="37">
        <f t="shared" si="954"/>
        <v>0</v>
      </c>
      <c r="MY82" s="37">
        <f t="shared" si="950"/>
        <v>0</v>
      </c>
      <c r="MZ82" s="37">
        <f>'[2]Свод по МО_вся численность'!GU82</f>
        <v>0</v>
      </c>
      <c r="NA82" s="37">
        <f>'[2]Свод по МО_вся численность'!GV82</f>
        <v>0</v>
      </c>
      <c r="NB82" s="37"/>
      <c r="NC82" s="37"/>
      <c r="ND82" s="37"/>
      <c r="NE82" s="23">
        <f t="shared" si="955"/>
        <v>0</v>
      </c>
      <c r="NF82" s="23">
        <f t="shared" si="956"/>
        <v>0</v>
      </c>
      <c r="NG82"/>
      <c r="NH82"/>
      <c r="NI82" s="30">
        <v>0</v>
      </c>
      <c r="NJ82" s="30">
        <v>0</v>
      </c>
      <c r="NK82" s="15"/>
    </row>
    <row r="83" spans="1:375" ht="20.25" x14ac:dyDescent="0.3">
      <c r="A83" s="55">
        <v>67</v>
      </c>
      <c r="B83" s="20" t="s">
        <v>173</v>
      </c>
      <c r="C83" s="37">
        <f>'[2]Свод по МО_вся численность'!AM83</f>
        <v>0</v>
      </c>
      <c r="D83" s="37">
        <f>'[2]Свод по МО_вся численность'!AN83</f>
        <v>0</v>
      </c>
      <c r="E83" s="37">
        <f t="shared" si="823"/>
        <v>0</v>
      </c>
      <c r="F83" s="37">
        <f t="shared" si="823"/>
        <v>0</v>
      </c>
      <c r="G83" s="38">
        <f t="shared" si="824"/>
        <v>0</v>
      </c>
      <c r="H83" s="39"/>
      <c r="I83" s="39"/>
      <c r="J83" s="37"/>
      <c r="K83" s="37"/>
      <c r="L83" s="37">
        <f>'[2]Свод по МО_вся численность'!AS83</f>
        <v>0</v>
      </c>
      <c r="M83" s="37">
        <f>'[2]Свод по МО_вся численность'!AT83</f>
        <v>0</v>
      </c>
      <c r="N83" s="37">
        <f t="shared" si="825"/>
        <v>0</v>
      </c>
      <c r="O83" s="37">
        <f t="shared" si="825"/>
        <v>0</v>
      </c>
      <c r="P83" s="37">
        <f t="shared" si="826"/>
        <v>0</v>
      </c>
      <c r="Q83" s="37"/>
      <c r="R83" s="37"/>
      <c r="S83" s="37"/>
      <c r="T83" s="37"/>
      <c r="U83" s="37">
        <f>'[2]Свод по МО_вся численность'!AY83</f>
        <v>0</v>
      </c>
      <c r="V83" s="37">
        <f>'[2]Свод по МО_вся численность'!AZ83</f>
        <v>0</v>
      </c>
      <c r="W83" s="37">
        <f t="shared" si="827"/>
        <v>0</v>
      </c>
      <c r="X83" s="37">
        <f t="shared" si="827"/>
        <v>0</v>
      </c>
      <c r="Y83" s="37">
        <f t="shared" si="828"/>
        <v>0</v>
      </c>
      <c r="Z83" s="37"/>
      <c r="AA83" s="37"/>
      <c r="AB83" s="37"/>
      <c r="AC83" s="37"/>
      <c r="AD83" s="37">
        <f>'[2]Свод по МО_вся численность'!BE83</f>
        <v>0</v>
      </c>
      <c r="AE83" s="37">
        <f>'[2]Свод по МО_вся численность'!BF83</f>
        <v>0</v>
      </c>
      <c r="AF83" s="37">
        <f t="shared" si="829"/>
        <v>0</v>
      </c>
      <c r="AG83" s="37">
        <f t="shared" si="829"/>
        <v>0</v>
      </c>
      <c r="AH83" s="38">
        <f t="shared" si="830"/>
        <v>0</v>
      </c>
      <c r="AI83" s="37"/>
      <c r="AJ83" s="37"/>
      <c r="AK83" s="37"/>
      <c r="AL83" s="37"/>
      <c r="AM83" s="37">
        <f>'[2]Свод по МО_вся численность'!BK83</f>
        <v>0</v>
      </c>
      <c r="AN83" s="37">
        <f>'[2]Свод по МО_вся численность'!BL83</f>
        <v>0</v>
      </c>
      <c r="AO83" s="37">
        <f t="shared" si="831"/>
        <v>0</v>
      </c>
      <c r="AP83" s="37">
        <f t="shared" si="831"/>
        <v>0</v>
      </c>
      <c r="AQ83" s="37">
        <f t="shared" si="832"/>
        <v>0</v>
      </c>
      <c r="AR83" s="37"/>
      <c r="AS83" s="37"/>
      <c r="AT83" s="37"/>
      <c r="AU83" s="37"/>
      <c r="AV83" s="37">
        <f>'[2]Свод по МО_вся численность'!BQ83</f>
        <v>0</v>
      </c>
      <c r="AW83" s="37">
        <f>'[2]Свод по МО_вся численность'!BR83</f>
        <v>0</v>
      </c>
      <c r="AX83" s="37"/>
      <c r="AY83" s="37"/>
      <c r="AZ83" s="37">
        <f t="shared" si="834"/>
        <v>0</v>
      </c>
      <c r="BA83" s="37"/>
      <c r="BB83" s="37"/>
      <c r="BC83" s="37"/>
      <c r="BD83" s="37"/>
      <c r="BE83" s="37">
        <f>'[2]Свод по МО_вся численность'!BW83</f>
        <v>0</v>
      </c>
      <c r="BF83" s="37">
        <f>'[2]Свод по МО_вся численность'!BX83</f>
        <v>0</v>
      </c>
      <c r="BG83" s="39"/>
      <c r="BH83" s="39"/>
      <c r="BI83" s="37"/>
      <c r="BJ83" s="37"/>
      <c r="BK83" s="39"/>
      <c r="BL83" s="37">
        <f>'[2]Свод по МО_вся численность'!CE83</f>
        <v>0</v>
      </c>
      <c r="BM83" s="37">
        <f>'[2]Свод по МО_вся численность'!CF83</f>
        <v>0</v>
      </c>
      <c r="BN83" s="37"/>
      <c r="BO83" s="37"/>
      <c r="BP83" s="39"/>
      <c r="BQ83" s="37">
        <f>'[2]Свод по МО_вся численность'!CG83</f>
        <v>0</v>
      </c>
      <c r="BR83" s="37">
        <f>'[2]Свод по МО_вся численность'!CH83</f>
        <v>0</v>
      </c>
      <c r="BS83" s="37"/>
      <c r="BT83" s="37"/>
      <c r="BU83" s="39"/>
      <c r="BV83" s="37">
        <f>'[2]Свод по МО_вся численность'!CI83</f>
        <v>0</v>
      </c>
      <c r="BW83" s="37">
        <f>'[2]Свод по МО_вся численность'!CJ83</f>
        <v>0</v>
      </c>
      <c r="BX83" s="37"/>
      <c r="BY83" s="37"/>
      <c r="BZ83" s="39"/>
      <c r="CA83" s="37">
        <f>'[2]Свод по МО_вся численность'!CK83</f>
        <v>0</v>
      </c>
      <c r="CB83" s="37">
        <f>'[2]Свод по МО_вся численность'!CL83</f>
        <v>0</v>
      </c>
      <c r="CC83" s="37"/>
      <c r="CD83" s="37"/>
      <c r="CE83" s="39"/>
      <c r="CF83" s="37">
        <f>'[2]Свод по МО_вся численность'!CM83</f>
        <v>0</v>
      </c>
      <c r="CG83" s="37">
        <f>'[2]Свод по МО_вся численность'!CN83</f>
        <v>0</v>
      </c>
      <c r="CH83" s="37"/>
      <c r="CI83" s="37"/>
      <c r="CJ83" s="39"/>
      <c r="CK83" s="37">
        <f>'[2]Свод по МО_вся численность'!CO83</f>
        <v>0</v>
      </c>
      <c r="CL83" s="37">
        <f>'[2]Свод по МО_вся численность'!CP83</f>
        <v>0</v>
      </c>
      <c r="CM83" s="37"/>
      <c r="CN83" s="37"/>
      <c r="CO83" s="39"/>
      <c r="CP83" s="37">
        <f>'[2]Свод по МО_вся численность'!CQ83</f>
        <v>0</v>
      </c>
      <c r="CQ83" s="37">
        <f>'[2]Свод по МО_вся численность'!CR83</f>
        <v>0</v>
      </c>
      <c r="CR83" s="37"/>
      <c r="CS83" s="37"/>
      <c r="CT83" s="37"/>
      <c r="CU83" s="37">
        <f>'[2]Свод по МО_вся численность'!CS83</f>
        <v>0</v>
      </c>
      <c r="CV83" s="37">
        <f>'[2]Свод по МО_вся численность'!CT83</f>
        <v>0</v>
      </c>
      <c r="CW83" s="37"/>
      <c r="CX83" s="37"/>
      <c r="CY83" s="37"/>
      <c r="CZ83" s="37">
        <f>'[2]Свод по МО_вся численность'!CU83</f>
        <v>0</v>
      </c>
      <c r="DA83" s="37">
        <f>'[2]Свод по МО_вся численность'!CV83</f>
        <v>0</v>
      </c>
      <c r="DB83" s="37"/>
      <c r="DC83" s="37"/>
      <c r="DD83" s="37"/>
      <c r="DE83" s="37">
        <f>'[2]Свод по МО_вся численность'!CW83</f>
        <v>0</v>
      </c>
      <c r="DF83" s="37">
        <f>'[2]Свод по МО_вся численность'!CX83</f>
        <v>0</v>
      </c>
      <c r="DG83" s="37"/>
      <c r="DH83" s="37"/>
      <c r="DI83" s="37"/>
      <c r="DJ83" s="37">
        <f>'[2]Свод по МО_вся численность'!CY83</f>
        <v>0</v>
      </c>
      <c r="DK83" s="37">
        <f>'[2]Свод по МО_вся численность'!CZ83</f>
        <v>0</v>
      </c>
      <c r="DL83" s="37"/>
      <c r="DM83" s="37"/>
      <c r="DN83" s="37"/>
      <c r="DO83" s="37">
        <f>'[2]Свод по МО_вся численность'!DA83</f>
        <v>0</v>
      </c>
      <c r="DP83" s="37">
        <f>'[2]Свод по МО_вся численность'!DB83</f>
        <v>0</v>
      </c>
      <c r="DQ83" s="37"/>
      <c r="DR83" s="37"/>
      <c r="DS83" s="37"/>
      <c r="DT83" s="37">
        <f>'[2]Свод по МО_вся численность'!DC83</f>
        <v>0</v>
      </c>
      <c r="DU83" s="37">
        <f>'[2]Свод по МО_вся численность'!DD83</f>
        <v>0</v>
      </c>
      <c r="DV83" s="37"/>
      <c r="DW83" s="37"/>
      <c r="DX83" s="37"/>
      <c r="DY83" s="37">
        <f>'[2]Свод по МО_вся численность'!DE83</f>
        <v>0</v>
      </c>
      <c r="DZ83" s="37">
        <f>'[2]Свод по МО_вся численность'!DF83</f>
        <v>0</v>
      </c>
      <c r="EA83" s="37"/>
      <c r="EB83" s="37"/>
      <c r="EC83" s="37"/>
      <c r="ED83" s="37">
        <f>'[2]Свод по МО_вся численность'!DG83</f>
        <v>0</v>
      </c>
      <c r="EE83" s="37">
        <f>'[2]Свод по МО_вся численность'!DH83</f>
        <v>0</v>
      </c>
      <c r="EF83" s="37"/>
      <c r="EG83" s="37"/>
      <c r="EH83" s="23">
        <f t="shared" si="958"/>
        <v>0</v>
      </c>
      <c r="EI83" s="37">
        <f>'[2]Свод по МО_вся численность'!DI83</f>
        <v>0</v>
      </c>
      <c r="EJ83" s="37">
        <f>'[2]Свод по МО_вся численность'!DJ83</f>
        <v>0</v>
      </c>
      <c r="EK83" s="37"/>
      <c r="EL83" s="37"/>
      <c r="EM83" s="23">
        <f t="shared" si="959"/>
        <v>0</v>
      </c>
      <c r="EN83" s="37">
        <f>'[2]Свод по МО_вся численность'!DK83</f>
        <v>0</v>
      </c>
      <c r="EO83" s="37">
        <f>'[2]Свод по МО_вся численность'!DL83</f>
        <v>0</v>
      </c>
      <c r="EP83" s="37"/>
      <c r="EQ83" s="37"/>
      <c r="ER83" s="37"/>
      <c r="ES83" s="37">
        <f>'[2]Свод по МО_вся численность'!DM83</f>
        <v>0</v>
      </c>
      <c r="ET83" s="37">
        <f>'[2]Свод по МО_вся численность'!DN83</f>
        <v>0</v>
      </c>
      <c r="EU83" s="37"/>
      <c r="EV83" s="37"/>
      <c r="EW83" s="38"/>
      <c r="EX83" s="37">
        <f>'[2]Свод по МО_вся численность'!DO83</f>
        <v>0</v>
      </c>
      <c r="EY83" s="37">
        <f>'[2]Свод по МО_вся численность'!DP83</f>
        <v>0</v>
      </c>
      <c r="EZ83" s="37"/>
      <c r="FA83" s="37"/>
      <c r="FB83" s="37"/>
      <c r="FC83" s="37">
        <f>'[2]Свод по МО_вся численность'!DQ83</f>
        <v>0</v>
      </c>
      <c r="FD83" s="37">
        <f>'[2]Свод по МО_вся численность'!DR83</f>
        <v>0</v>
      </c>
      <c r="FE83" s="37"/>
      <c r="FF83" s="37"/>
      <c r="FG83" s="37"/>
      <c r="FH83" s="37">
        <f>'[2]Свод по МО_вся численность'!DS83</f>
        <v>0</v>
      </c>
      <c r="FI83" s="37">
        <f>'[2]Свод по МО_вся численность'!DT83</f>
        <v>0</v>
      </c>
      <c r="FJ83" s="37"/>
      <c r="FK83" s="37"/>
      <c r="FL83" s="37"/>
      <c r="FM83" s="37">
        <f>'[2]Свод по МО_вся численность'!DU83</f>
        <v>0</v>
      </c>
      <c r="FN83" s="37">
        <f>'[2]Свод по МО_вся численность'!DV83</f>
        <v>0</v>
      </c>
      <c r="FO83" s="37"/>
      <c r="FP83" s="37"/>
      <c r="FQ83" s="37"/>
      <c r="FR83" s="37">
        <f>'[2]Свод по МО_вся численность'!DW83</f>
        <v>0</v>
      </c>
      <c r="FS83" s="37">
        <f>'[2]Свод по МО_вся численность'!DX83</f>
        <v>0</v>
      </c>
      <c r="FT83" s="37"/>
      <c r="FU83" s="37"/>
      <c r="FV83" s="37"/>
      <c r="FW83" s="37">
        <f>'[2]Свод по МО_вся численность'!DY83</f>
        <v>0</v>
      </c>
      <c r="FX83" s="37">
        <f>'[2]Свод по МО_вся численность'!DZ83</f>
        <v>0</v>
      </c>
      <c r="FY83" s="37"/>
      <c r="FZ83" s="37"/>
      <c r="GA83" s="37"/>
      <c r="GB83" s="37">
        <f>'[2]Свод по МО_вся численность'!EA83</f>
        <v>0</v>
      </c>
      <c r="GC83" s="37">
        <f>'[2]Свод по МО_вся численность'!EB83</f>
        <v>0</v>
      </c>
      <c r="GD83" s="37"/>
      <c r="GE83" s="37"/>
      <c r="GF83" s="37"/>
      <c r="GG83" s="37">
        <f>'[2]Свод по МО_вся численность'!EC83</f>
        <v>0</v>
      </c>
      <c r="GH83" s="37">
        <f>'[2]Свод по МО_вся численность'!ED83</f>
        <v>0</v>
      </c>
      <c r="GI83" s="37"/>
      <c r="GJ83" s="37"/>
      <c r="GK83" s="37"/>
      <c r="GL83" s="37">
        <f>'[2]Свод по МО_вся численность'!EE83</f>
        <v>0</v>
      </c>
      <c r="GM83" s="37">
        <f>'[2]Свод по МО_вся численность'!EF83</f>
        <v>0</v>
      </c>
      <c r="GN83" s="37"/>
      <c r="GO83" s="37"/>
      <c r="GP83" s="37"/>
      <c r="GQ83" s="37">
        <f>'[2]Свод по МО_вся численность'!EG83</f>
        <v>0</v>
      </c>
      <c r="GR83" s="37">
        <f>'[2]Свод по МО_вся численность'!EH83</f>
        <v>0</v>
      </c>
      <c r="GS83" s="37"/>
      <c r="GT83" s="37"/>
      <c r="GU83" s="37"/>
      <c r="GV83" s="37">
        <f>'[2]Свод по МО_вся численность'!EI83</f>
        <v>0</v>
      </c>
      <c r="GW83" s="37">
        <f>'[2]Свод по МО_вся численность'!EJ83</f>
        <v>0</v>
      </c>
      <c r="GX83" s="37"/>
      <c r="GY83" s="37"/>
      <c r="GZ83" s="37"/>
      <c r="HA83" s="37">
        <f>'[2]Свод по МО_вся численность'!EK83</f>
        <v>0</v>
      </c>
      <c r="HB83" s="37">
        <f>'[2]Свод по МО_вся численность'!EL83</f>
        <v>0</v>
      </c>
      <c r="HC83" s="37"/>
      <c r="HD83" s="37"/>
      <c r="HE83" s="37"/>
      <c r="HF83" s="37">
        <f>'[2]Свод по МО_вся численность'!EM83</f>
        <v>0</v>
      </c>
      <c r="HG83" s="37">
        <f>'[2]Свод по МО_вся численность'!EN83</f>
        <v>0</v>
      </c>
      <c r="HH83" s="37"/>
      <c r="HI83" s="37"/>
      <c r="HJ83" s="37"/>
      <c r="HK83" s="37">
        <f>'[2]Свод по МО_вся численность'!EO83</f>
        <v>0</v>
      </c>
      <c r="HL83" s="37">
        <f>'[2]Свод по МО_вся численность'!EP83</f>
        <v>0</v>
      </c>
      <c r="HM83" s="37"/>
      <c r="HN83" s="37"/>
      <c r="HO83" s="37"/>
      <c r="HP83" s="37">
        <f>'[2]Свод по МО_вся численность'!EQ83</f>
        <v>0</v>
      </c>
      <c r="HQ83" s="37">
        <f>'[2]Свод по МО_вся численность'!ER83</f>
        <v>0</v>
      </c>
      <c r="HR83" s="37"/>
      <c r="HS83" s="37"/>
      <c r="HT83" s="37"/>
      <c r="HU83" s="37">
        <f>'[2]Свод по МО_вся численность'!ES83</f>
        <v>0</v>
      </c>
      <c r="HV83" s="37">
        <f>'[2]Свод по МО_вся численность'!ET83</f>
        <v>0</v>
      </c>
      <c r="HW83" s="37"/>
      <c r="HX83" s="37"/>
      <c r="HY83" s="37"/>
      <c r="HZ83" s="37">
        <f>'[2]Свод по МО_вся численность'!EU83</f>
        <v>0</v>
      </c>
      <c r="IA83" s="37">
        <f>'[2]Свод по МО_вся численность'!EV83</f>
        <v>0</v>
      </c>
      <c r="IB83" s="37"/>
      <c r="IC83" s="37"/>
      <c r="ID83" s="37"/>
      <c r="IE83" s="37">
        <f>'[2]Свод по МО_вся численность'!EW83</f>
        <v>0</v>
      </c>
      <c r="IF83" s="37">
        <f>'[2]Свод по МО_вся численность'!EX83</f>
        <v>0</v>
      </c>
      <c r="IG83" s="37"/>
      <c r="IH83" s="37"/>
      <c r="II83" s="37"/>
      <c r="IJ83" s="37">
        <f>'[2]Свод по МО_вся численность'!EY83</f>
        <v>0</v>
      </c>
      <c r="IK83" s="37">
        <f>'[2]Свод по МО_вся численность'!EZ83</f>
        <v>0</v>
      </c>
      <c r="IL83" s="37"/>
      <c r="IM83" s="37"/>
      <c r="IN83" s="37"/>
      <c r="IO83" s="37">
        <f>'[2]Свод по МО_вся численность'!FA83</f>
        <v>0</v>
      </c>
      <c r="IP83" s="37">
        <f>'[2]Свод по МО_вся численность'!FB83</f>
        <v>0</v>
      </c>
      <c r="IQ83" s="37"/>
      <c r="IR83" s="37"/>
      <c r="IS83" s="37"/>
      <c r="IT83" s="37">
        <f>'[2]Свод по МО_вся численность'!FC83</f>
        <v>0</v>
      </c>
      <c r="IU83" s="37">
        <f>'[2]Свод по МО_вся численность'!FD83</f>
        <v>0</v>
      </c>
      <c r="IV83" s="37"/>
      <c r="IW83" s="37"/>
      <c r="IX83" s="37"/>
      <c r="IY83" s="37">
        <f>'[2]Свод по МО_вся численность'!FE83</f>
        <v>0</v>
      </c>
      <c r="IZ83" s="37">
        <f>'[2]Свод по МО_вся численность'!FF83</f>
        <v>0</v>
      </c>
      <c r="JA83" s="37"/>
      <c r="JB83" s="37"/>
      <c r="JC83" s="37"/>
      <c r="JD83" s="37">
        <f>'[2]Свод по МО_вся численность'!FG83</f>
        <v>0</v>
      </c>
      <c r="JE83" s="37">
        <f>'[2]Свод по МО_вся численность'!FH83</f>
        <v>0</v>
      </c>
      <c r="JF83" s="37"/>
      <c r="JG83" s="37"/>
      <c r="JH83" s="37"/>
      <c r="JI83" s="37">
        <f>'[2]Свод по МО_вся численность'!FI83</f>
        <v>0</v>
      </c>
      <c r="JJ83" s="37">
        <f>'[2]Свод по МО_вся численность'!FJ83</f>
        <v>0</v>
      </c>
      <c r="JK83" s="37"/>
      <c r="JL83" s="37"/>
      <c r="JM83" s="38">
        <f t="shared" si="917"/>
        <v>0</v>
      </c>
      <c r="JN83" s="37">
        <f>'[2]Свод по МО_вся численность'!FK83</f>
        <v>0</v>
      </c>
      <c r="JO83" s="37">
        <f>'[2]Свод по МО_вся численность'!FL83</f>
        <v>0</v>
      </c>
      <c r="JP83" s="37"/>
      <c r="JQ83" s="37"/>
      <c r="JR83" s="37"/>
      <c r="JS83" s="37">
        <f>'[2]Свод по МО_вся численность'!FM83</f>
        <v>0</v>
      </c>
      <c r="JT83" s="37">
        <f>'[2]Свод по МО_вся численность'!FN83</f>
        <v>0</v>
      </c>
      <c r="JU83" s="37"/>
      <c r="JV83" s="37"/>
      <c r="JW83" s="37"/>
      <c r="JX83" s="37">
        <f>'[2]Свод по МО_вся численность'!FO83</f>
        <v>0</v>
      </c>
      <c r="JY83" s="37">
        <f>'[2]Свод по МО_вся численность'!FP83</f>
        <v>0</v>
      </c>
      <c r="JZ83" s="37"/>
      <c r="KA83" s="37"/>
      <c r="KB83" s="37"/>
      <c r="KC83" s="37">
        <f>'[2]Свод по МО_вся численность'!FQ83</f>
        <v>0</v>
      </c>
      <c r="KD83" s="37">
        <f>'[2]Свод по МО_вся численность'!FR83</f>
        <v>0</v>
      </c>
      <c r="KE83" s="37"/>
      <c r="KF83" s="37"/>
      <c r="KG83" s="38">
        <f t="shared" si="925"/>
        <v>0</v>
      </c>
      <c r="KH83" s="37">
        <f>'[2]Свод по МО_вся численность'!FS83</f>
        <v>0</v>
      </c>
      <c r="KI83" s="37">
        <f>'[2]Свод по МО_вся численность'!FT83</f>
        <v>0</v>
      </c>
      <c r="KJ83" s="37"/>
      <c r="KK83" s="37"/>
      <c r="KL83" s="37"/>
      <c r="KM83" s="37">
        <f>'[2]Свод по МО_вся численность'!FU83</f>
        <v>0</v>
      </c>
      <c r="KN83" s="37">
        <f>'[2]Свод по МО_вся численность'!FV83</f>
        <v>0</v>
      </c>
      <c r="KO83" s="37"/>
      <c r="KP83" s="37"/>
      <c r="KQ83" s="37"/>
      <c r="KR83" s="37">
        <f>'[2]Свод по МО_вся численность'!FW83</f>
        <v>0</v>
      </c>
      <c r="KS83" s="37">
        <f>'[2]Свод по МО_вся численность'!FX83</f>
        <v>0</v>
      </c>
      <c r="KT83" s="37"/>
      <c r="KU83" s="37"/>
      <c r="KV83" s="38">
        <f t="shared" si="931"/>
        <v>0</v>
      </c>
      <c r="KW83" s="37">
        <f>'[2]Свод по МО_вся численность'!FY83</f>
        <v>0</v>
      </c>
      <c r="KX83" s="37">
        <f>'[2]Свод по МО_вся численность'!FZ83</f>
        <v>0</v>
      </c>
      <c r="KY83" s="37"/>
      <c r="KZ83" s="37"/>
      <c r="LA83" s="37"/>
      <c r="LB83" s="37">
        <f>'[2]Свод по МО_вся численность'!GA83</f>
        <v>0</v>
      </c>
      <c r="LC83" s="37">
        <f>'[2]Свод по МО_вся численность'!GB83</f>
        <v>0</v>
      </c>
      <c r="LD83" s="37"/>
      <c r="LE83" s="37"/>
      <c r="LF83" s="37"/>
      <c r="LG83" s="37">
        <f>'[2]Свод по МО_вся численность'!GC83</f>
        <v>0</v>
      </c>
      <c r="LH83" s="37">
        <f>'[2]Свод по МО_вся численность'!GD83</f>
        <v>0</v>
      </c>
      <c r="LI83" s="37"/>
      <c r="LJ83" s="37"/>
      <c r="LK83" s="37"/>
      <c r="LL83" s="37">
        <f>'[2]Свод по МО_вся численность'!GE83</f>
        <v>0</v>
      </c>
      <c r="LM83" s="37">
        <f>'[2]Свод по МО_вся численность'!GF83</f>
        <v>0</v>
      </c>
      <c r="LN83" s="37"/>
      <c r="LO83" s="37"/>
      <c r="LP83" s="37"/>
      <c r="LQ83" s="37">
        <f>'[2]Свод по МО_вся численность'!GG83</f>
        <v>0</v>
      </c>
      <c r="LR83" s="37">
        <f>'[2]Свод по МО_вся численность'!GH83</f>
        <v>0</v>
      </c>
      <c r="LS83" s="37"/>
      <c r="LT83" s="37"/>
      <c r="LU83" s="37">
        <f t="shared" si="957"/>
        <v>0</v>
      </c>
      <c r="LV83" s="37">
        <f>'[2]Свод по МО_вся численность'!GI83</f>
        <v>0</v>
      </c>
      <c r="LW83" s="37">
        <f>'[2]Свод по МО_вся численность'!GJ83</f>
        <v>0</v>
      </c>
      <c r="LX83" s="37"/>
      <c r="LY83" s="37"/>
      <c r="LZ83" s="37"/>
      <c r="MA83" s="37">
        <f>'[2]Свод по МО_вся численность'!GK83</f>
        <v>0</v>
      </c>
      <c r="MB83" s="37">
        <f>'[2]Свод по МО_вся численность'!GL83</f>
        <v>0</v>
      </c>
      <c r="MC83" s="37"/>
      <c r="MD83" s="37"/>
      <c r="ME83" s="37"/>
      <c r="MF83" s="37">
        <f>'[2]Свод по МО_вся численность'!GM83</f>
        <v>0</v>
      </c>
      <c r="MG83" s="37">
        <f>'[2]Свод по МО_вся численность'!GN83</f>
        <v>0</v>
      </c>
      <c r="MH83" s="37"/>
      <c r="MI83" s="37"/>
      <c r="MJ83" s="37"/>
      <c r="MK83" s="37">
        <f>'[2]Свод по МО_вся численность'!GO83</f>
        <v>0</v>
      </c>
      <c r="ML83" s="37">
        <f>'[2]Свод по МО_вся численность'!GP83</f>
        <v>0</v>
      </c>
      <c r="MM83" s="37"/>
      <c r="MN83" s="37"/>
      <c r="MO83" s="23">
        <f t="shared" si="960"/>
        <v>0</v>
      </c>
      <c r="MP83" s="37">
        <f>'[2]Свод по МО_вся численность'!GQ83</f>
        <v>0</v>
      </c>
      <c r="MQ83" s="37">
        <f>'[2]Свод по МО_вся численность'!GR83</f>
        <v>0</v>
      </c>
      <c r="MR83" s="37"/>
      <c r="MS83" s="37"/>
      <c r="MT83" s="23">
        <f t="shared" si="961"/>
        <v>0</v>
      </c>
      <c r="MU83" s="37">
        <f>'[2]Свод по МО_вся численность'!GS83</f>
        <v>0</v>
      </c>
      <c r="MV83" s="37">
        <f>'[2]Свод по МО_вся численность'!GT83</f>
        <v>0</v>
      </c>
      <c r="MW83" s="37">
        <f t="shared" si="954"/>
        <v>0</v>
      </c>
      <c r="MX83" s="37">
        <f t="shared" si="954"/>
        <v>0</v>
      </c>
      <c r="MY83" s="37">
        <f t="shared" si="950"/>
        <v>0</v>
      </c>
      <c r="MZ83" s="37">
        <f>'[2]Свод по МО_вся численность'!GU83</f>
        <v>0</v>
      </c>
      <c r="NA83" s="37">
        <f>'[2]Свод по МО_вся численность'!GV83</f>
        <v>0</v>
      </c>
      <c r="NB83" s="37"/>
      <c r="NC83" s="37"/>
      <c r="ND83" s="37"/>
      <c r="NE83" s="23">
        <f t="shared" si="955"/>
        <v>0</v>
      </c>
      <c r="NF83" s="23">
        <f t="shared" si="956"/>
        <v>0</v>
      </c>
      <c r="NG83"/>
      <c r="NH83"/>
      <c r="NI83" s="30">
        <v>0</v>
      </c>
      <c r="NJ83" s="30">
        <v>0</v>
      </c>
      <c r="NK83" s="15"/>
    </row>
    <row r="84" spans="1:375" ht="20.25" x14ac:dyDescent="0.3">
      <c r="A84" s="55">
        <v>68</v>
      </c>
      <c r="B84" s="20" t="s">
        <v>174</v>
      </c>
      <c r="C84" s="37">
        <f>'[2]Свод по МО_вся численность'!AM84</f>
        <v>0</v>
      </c>
      <c r="D84" s="37">
        <f>'[2]Свод по МО_вся численность'!AN84</f>
        <v>0</v>
      </c>
      <c r="E84" s="37">
        <f t="shared" si="823"/>
        <v>0</v>
      </c>
      <c r="F84" s="37">
        <f t="shared" si="823"/>
        <v>0</v>
      </c>
      <c r="G84" s="38">
        <f t="shared" si="824"/>
        <v>0</v>
      </c>
      <c r="H84" s="39"/>
      <c r="I84" s="39"/>
      <c r="J84" s="37"/>
      <c r="K84" s="37"/>
      <c r="L84" s="37">
        <f>'[2]Свод по МО_вся численность'!AS84</f>
        <v>0</v>
      </c>
      <c r="M84" s="37">
        <f>'[2]Свод по МО_вся численность'!AT84</f>
        <v>0</v>
      </c>
      <c r="N84" s="37">
        <f t="shared" si="825"/>
        <v>0</v>
      </c>
      <c r="O84" s="37">
        <f t="shared" si="825"/>
        <v>0</v>
      </c>
      <c r="P84" s="37">
        <f t="shared" si="826"/>
        <v>0</v>
      </c>
      <c r="Q84" s="37"/>
      <c r="R84" s="37"/>
      <c r="S84" s="37"/>
      <c r="T84" s="37"/>
      <c r="U84" s="37">
        <f>'[2]Свод по МО_вся численность'!AY84</f>
        <v>0</v>
      </c>
      <c r="V84" s="37">
        <f>'[2]Свод по МО_вся численность'!AZ84</f>
        <v>0</v>
      </c>
      <c r="W84" s="37">
        <f t="shared" si="827"/>
        <v>0</v>
      </c>
      <c r="X84" s="37">
        <f t="shared" si="827"/>
        <v>0</v>
      </c>
      <c r="Y84" s="37">
        <f t="shared" si="828"/>
        <v>0</v>
      </c>
      <c r="Z84" s="37"/>
      <c r="AA84" s="37"/>
      <c r="AB84" s="37"/>
      <c r="AC84" s="37"/>
      <c r="AD84" s="37">
        <f>'[2]Свод по МО_вся численность'!BE84</f>
        <v>0</v>
      </c>
      <c r="AE84" s="37">
        <f>'[2]Свод по МО_вся численность'!BF84</f>
        <v>0</v>
      </c>
      <c r="AF84" s="37">
        <f t="shared" si="829"/>
        <v>0</v>
      </c>
      <c r="AG84" s="37">
        <f t="shared" si="829"/>
        <v>0</v>
      </c>
      <c r="AH84" s="38">
        <f t="shared" si="830"/>
        <v>0</v>
      </c>
      <c r="AI84" s="37"/>
      <c r="AJ84" s="37"/>
      <c r="AK84" s="37"/>
      <c r="AL84" s="37"/>
      <c r="AM84" s="37">
        <f>'[2]Свод по МО_вся численность'!BK84</f>
        <v>0</v>
      </c>
      <c r="AN84" s="37">
        <f>'[2]Свод по МО_вся численность'!BL84</f>
        <v>0</v>
      </c>
      <c r="AO84" s="37">
        <f t="shared" si="831"/>
        <v>0</v>
      </c>
      <c r="AP84" s="37">
        <f t="shared" si="831"/>
        <v>0</v>
      </c>
      <c r="AQ84" s="37">
        <f t="shared" si="832"/>
        <v>0</v>
      </c>
      <c r="AR84" s="37"/>
      <c r="AS84" s="37"/>
      <c r="AT84" s="37"/>
      <c r="AU84" s="37"/>
      <c r="AV84" s="37">
        <f>'[2]Свод по МО_вся численность'!BQ84</f>
        <v>0</v>
      </c>
      <c r="AW84" s="37">
        <f>'[2]Свод по МО_вся численность'!BR84</f>
        <v>0</v>
      </c>
      <c r="AX84" s="37"/>
      <c r="AY84" s="37"/>
      <c r="AZ84" s="37">
        <f t="shared" si="834"/>
        <v>0</v>
      </c>
      <c r="BA84" s="37"/>
      <c r="BB84" s="37"/>
      <c r="BC84" s="37"/>
      <c r="BD84" s="37"/>
      <c r="BE84" s="37">
        <f>'[2]Свод по МО_вся численность'!BW84</f>
        <v>0</v>
      </c>
      <c r="BF84" s="37">
        <f>'[2]Свод по МО_вся численность'!BX84</f>
        <v>0</v>
      </c>
      <c r="BG84" s="39"/>
      <c r="BH84" s="39"/>
      <c r="BI84" s="37"/>
      <c r="BJ84" s="37"/>
      <c r="BK84" s="39"/>
      <c r="BL84" s="37">
        <f>'[2]Свод по МО_вся численность'!CE84</f>
        <v>0</v>
      </c>
      <c r="BM84" s="37">
        <f>'[2]Свод по МО_вся численность'!CF84</f>
        <v>0</v>
      </c>
      <c r="BN84" s="37"/>
      <c r="BO84" s="37"/>
      <c r="BP84" s="39"/>
      <c r="BQ84" s="37">
        <f>'[2]Свод по МО_вся численность'!CG84</f>
        <v>0</v>
      </c>
      <c r="BR84" s="37">
        <f>'[2]Свод по МО_вся численность'!CH84</f>
        <v>0</v>
      </c>
      <c r="BS84" s="37"/>
      <c r="BT84" s="37"/>
      <c r="BU84" s="39"/>
      <c r="BV84" s="37">
        <f>'[2]Свод по МО_вся численность'!CI84</f>
        <v>0</v>
      </c>
      <c r="BW84" s="37">
        <f>'[2]Свод по МО_вся численность'!CJ84</f>
        <v>0</v>
      </c>
      <c r="BX84" s="37"/>
      <c r="BY84" s="37"/>
      <c r="BZ84" s="39"/>
      <c r="CA84" s="37">
        <f>'[2]Свод по МО_вся численность'!CK84</f>
        <v>0</v>
      </c>
      <c r="CB84" s="37">
        <f>'[2]Свод по МО_вся численность'!CL84</f>
        <v>0</v>
      </c>
      <c r="CC84" s="37"/>
      <c r="CD84" s="37"/>
      <c r="CE84" s="39"/>
      <c r="CF84" s="37">
        <f>'[2]Свод по МО_вся численность'!CM84</f>
        <v>0</v>
      </c>
      <c r="CG84" s="37">
        <f>'[2]Свод по МО_вся численность'!CN84</f>
        <v>0</v>
      </c>
      <c r="CH84" s="37"/>
      <c r="CI84" s="37"/>
      <c r="CJ84" s="39"/>
      <c r="CK84" s="37">
        <f>'[2]Свод по МО_вся численность'!CO84</f>
        <v>0</v>
      </c>
      <c r="CL84" s="37">
        <f>'[2]Свод по МО_вся численность'!CP84</f>
        <v>0</v>
      </c>
      <c r="CM84" s="37"/>
      <c r="CN84" s="37"/>
      <c r="CO84" s="39"/>
      <c r="CP84" s="37">
        <f>'[2]Свод по МО_вся численность'!CQ84</f>
        <v>0</v>
      </c>
      <c r="CQ84" s="37">
        <f>'[2]Свод по МО_вся численность'!CR84</f>
        <v>0</v>
      </c>
      <c r="CR84" s="37"/>
      <c r="CS84" s="37"/>
      <c r="CT84" s="37"/>
      <c r="CU84" s="37">
        <f>'[2]Свод по МО_вся численность'!CS84</f>
        <v>0</v>
      </c>
      <c r="CV84" s="37">
        <f>'[2]Свод по МО_вся численность'!CT84</f>
        <v>0</v>
      </c>
      <c r="CW84" s="37"/>
      <c r="CX84" s="37"/>
      <c r="CY84" s="37"/>
      <c r="CZ84" s="37">
        <f>'[2]Свод по МО_вся численность'!CU84</f>
        <v>0</v>
      </c>
      <c r="DA84" s="37">
        <f>'[2]Свод по МО_вся численность'!CV84</f>
        <v>0</v>
      </c>
      <c r="DB84" s="37"/>
      <c r="DC84" s="37"/>
      <c r="DD84" s="37"/>
      <c r="DE84" s="37">
        <f>'[2]Свод по МО_вся численность'!CW84</f>
        <v>0</v>
      </c>
      <c r="DF84" s="37">
        <f>'[2]Свод по МО_вся численность'!CX84</f>
        <v>0</v>
      </c>
      <c r="DG84" s="37"/>
      <c r="DH84" s="37"/>
      <c r="DI84" s="37"/>
      <c r="DJ84" s="37">
        <f>'[2]Свод по МО_вся численность'!CY84</f>
        <v>0</v>
      </c>
      <c r="DK84" s="37">
        <f>'[2]Свод по МО_вся численность'!CZ84</f>
        <v>0</v>
      </c>
      <c r="DL84" s="37"/>
      <c r="DM84" s="37"/>
      <c r="DN84" s="37"/>
      <c r="DO84" s="37">
        <f>'[2]Свод по МО_вся численность'!DA84</f>
        <v>0</v>
      </c>
      <c r="DP84" s="37">
        <f>'[2]Свод по МО_вся численность'!DB84</f>
        <v>0</v>
      </c>
      <c r="DQ84" s="37"/>
      <c r="DR84" s="37"/>
      <c r="DS84" s="37"/>
      <c r="DT84" s="37">
        <f>'[2]Свод по МО_вся численность'!DC84</f>
        <v>0</v>
      </c>
      <c r="DU84" s="37">
        <f>'[2]Свод по МО_вся численность'!DD84</f>
        <v>0</v>
      </c>
      <c r="DV84" s="37"/>
      <c r="DW84" s="37"/>
      <c r="DX84" s="37"/>
      <c r="DY84" s="37">
        <f>'[2]Свод по МО_вся численность'!DE84</f>
        <v>0</v>
      </c>
      <c r="DZ84" s="37">
        <f>'[2]Свод по МО_вся численность'!DF84</f>
        <v>0</v>
      </c>
      <c r="EA84" s="37"/>
      <c r="EB84" s="37"/>
      <c r="EC84" s="37"/>
      <c r="ED84" s="37">
        <f>'[2]Свод по МО_вся численность'!DG84</f>
        <v>0</v>
      </c>
      <c r="EE84" s="37">
        <f>'[2]Свод по МО_вся численность'!DH84</f>
        <v>0</v>
      </c>
      <c r="EF84" s="37"/>
      <c r="EG84" s="37"/>
      <c r="EH84" s="23">
        <f t="shared" si="958"/>
        <v>0</v>
      </c>
      <c r="EI84" s="37">
        <f>'[2]Свод по МО_вся численность'!DI84</f>
        <v>0</v>
      </c>
      <c r="EJ84" s="37">
        <f>'[2]Свод по МО_вся численность'!DJ84</f>
        <v>0</v>
      </c>
      <c r="EK84" s="37"/>
      <c r="EL84" s="37"/>
      <c r="EM84" s="23">
        <f t="shared" si="959"/>
        <v>0</v>
      </c>
      <c r="EN84" s="37">
        <f>'[2]Свод по МО_вся численность'!DK84</f>
        <v>0</v>
      </c>
      <c r="EO84" s="37">
        <f>'[2]Свод по МО_вся численность'!DL84</f>
        <v>0</v>
      </c>
      <c r="EP84" s="37"/>
      <c r="EQ84" s="37"/>
      <c r="ER84" s="37"/>
      <c r="ES84" s="37">
        <f>'[2]Свод по МО_вся численность'!DM84</f>
        <v>0</v>
      </c>
      <c r="ET84" s="37">
        <f>'[2]Свод по МО_вся численность'!DN84</f>
        <v>0</v>
      </c>
      <c r="EU84" s="37"/>
      <c r="EV84" s="37"/>
      <c r="EW84" s="38"/>
      <c r="EX84" s="37">
        <f>'[2]Свод по МО_вся численность'!DO84</f>
        <v>0</v>
      </c>
      <c r="EY84" s="37">
        <f>'[2]Свод по МО_вся численность'!DP84</f>
        <v>0</v>
      </c>
      <c r="EZ84" s="37"/>
      <c r="FA84" s="37"/>
      <c r="FB84" s="37"/>
      <c r="FC84" s="37">
        <f>'[2]Свод по МО_вся численность'!DQ84</f>
        <v>0</v>
      </c>
      <c r="FD84" s="37">
        <f>'[2]Свод по МО_вся численность'!DR84</f>
        <v>0</v>
      </c>
      <c r="FE84" s="37"/>
      <c r="FF84" s="37"/>
      <c r="FG84" s="37"/>
      <c r="FH84" s="37">
        <f>'[2]Свод по МО_вся численность'!DS84</f>
        <v>0</v>
      </c>
      <c r="FI84" s="37">
        <f>'[2]Свод по МО_вся численность'!DT84</f>
        <v>0</v>
      </c>
      <c r="FJ84" s="37"/>
      <c r="FK84" s="37"/>
      <c r="FL84" s="37"/>
      <c r="FM84" s="37">
        <f>'[2]Свод по МО_вся численность'!DU84</f>
        <v>0</v>
      </c>
      <c r="FN84" s="37">
        <f>'[2]Свод по МО_вся численность'!DV84</f>
        <v>0</v>
      </c>
      <c r="FO84" s="37"/>
      <c r="FP84" s="37"/>
      <c r="FQ84" s="37"/>
      <c r="FR84" s="37">
        <f>'[2]Свод по МО_вся численность'!DW84</f>
        <v>0</v>
      </c>
      <c r="FS84" s="37">
        <f>'[2]Свод по МО_вся численность'!DX84</f>
        <v>0</v>
      </c>
      <c r="FT84" s="37"/>
      <c r="FU84" s="37"/>
      <c r="FV84" s="37"/>
      <c r="FW84" s="37">
        <f>'[2]Свод по МО_вся численность'!DY84</f>
        <v>0</v>
      </c>
      <c r="FX84" s="37">
        <f>'[2]Свод по МО_вся численность'!DZ84</f>
        <v>0</v>
      </c>
      <c r="FY84" s="37"/>
      <c r="FZ84" s="37"/>
      <c r="GA84" s="37"/>
      <c r="GB84" s="37">
        <f>'[2]Свод по МО_вся численность'!EA84</f>
        <v>0</v>
      </c>
      <c r="GC84" s="37">
        <f>'[2]Свод по МО_вся численность'!EB84</f>
        <v>0</v>
      </c>
      <c r="GD84" s="37"/>
      <c r="GE84" s="37"/>
      <c r="GF84" s="37"/>
      <c r="GG84" s="37">
        <f>'[2]Свод по МО_вся численность'!EC84</f>
        <v>0</v>
      </c>
      <c r="GH84" s="37">
        <f>'[2]Свод по МО_вся численность'!ED84</f>
        <v>0</v>
      </c>
      <c r="GI84" s="37"/>
      <c r="GJ84" s="37"/>
      <c r="GK84" s="37"/>
      <c r="GL84" s="37">
        <f>'[2]Свод по МО_вся численность'!EE84</f>
        <v>0</v>
      </c>
      <c r="GM84" s="37">
        <f>'[2]Свод по МО_вся численность'!EF84</f>
        <v>0</v>
      </c>
      <c r="GN84" s="37"/>
      <c r="GO84" s="37"/>
      <c r="GP84" s="37"/>
      <c r="GQ84" s="37">
        <f>'[2]Свод по МО_вся численность'!EG84</f>
        <v>0</v>
      </c>
      <c r="GR84" s="37">
        <f>'[2]Свод по МО_вся численность'!EH84</f>
        <v>0</v>
      </c>
      <c r="GS84" s="37"/>
      <c r="GT84" s="37"/>
      <c r="GU84" s="37"/>
      <c r="GV84" s="37">
        <f>'[2]Свод по МО_вся численность'!EI84</f>
        <v>0</v>
      </c>
      <c r="GW84" s="37">
        <f>'[2]Свод по МО_вся численность'!EJ84</f>
        <v>0</v>
      </c>
      <c r="GX84" s="37"/>
      <c r="GY84" s="37"/>
      <c r="GZ84" s="37"/>
      <c r="HA84" s="37">
        <f>'[2]Свод по МО_вся численность'!EK84</f>
        <v>0</v>
      </c>
      <c r="HB84" s="37">
        <f>'[2]Свод по МО_вся численность'!EL84</f>
        <v>0</v>
      </c>
      <c r="HC84" s="37"/>
      <c r="HD84" s="37"/>
      <c r="HE84" s="37"/>
      <c r="HF84" s="37">
        <f>'[2]Свод по МО_вся численность'!EM84</f>
        <v>0</v>
      </c>
      <c r="HG84" s="37">
        <f>'[2]Свод по МО_вся численность'!EN84</f>
        <v>0</v>
      </c>
      <c r="HH84" s="37"/>
      <c r="HI84" s="37"/>
      <c r="HJ84" s="37"/>
      <c r="HK84" s="37">
        <f>'[2]Свод по МО_вся численность'!EO84</f>
        <v>0</v>
      </c>
      <c r="HL84" s="37">
        <f>'[2]Свод по МО_вся численность'!EP84</f>
        <v>0</v>
      </c>
      <c r="HM84" s="37"/>
      <c r="HN84" s="37"/>
      <c r="HO84" s="37"/>
      <c r="HP84" s="37">
        <f>'[2]Свод по МО_вся численность'!EQ84</f>
        <v>0</v>
      </c>
      <c r="HQ84" s="37">
        <f>'[2]Свод по МО_вся численность'!ER84</f>
        <v>0</v>
      </c>
      <c r="HR84" s="37"/>
      <c r="HS84" s="37"/>
      <c r="HT84" s="37"/>
      <c r="HU84" s="37">
        <f>'[2]Свод по МО_вся численность'!ES84</f>
        <v>0</v>
      </c>
      <c r="HV84" s="37">
        <f>'[2]Свод по МО_вся численность'!ET84</f>
        <v>0</v>
      </c>
      <c r="HW84" s="37"/>
      <c r="HX84" s="37"/>
      <c r="HY84" s="37"/>
      <c r="HZ84" s="37">
        <f>'[2]Свод по МО_вся численность'!EU84</f>
        <v>0</v>
      </c>
      <c r="IA84" s="37">
        <f>'[2]Свод по МО_вся численность'!EV84</f>
        <v>0</v>
      </c>
      <c r="IB84" s="37"/>
      <c r="IC84" s="37"/>
      <c r="ID84" s="37"/>
      <c r="IE84" s="37">
        <f>'[2]Свод по МО_вся численность'!EW84</f>
        <v>0</v>
      </c>
      <c r="IF84" s="37">
        <f>'[2]Свод по МО_вся численность'!EX84</f>
        <v>0</v>
      </c>
      <c r="IG84" s="37"/>
      <c r="IH84" s="37"/>
      <c r="II84" s="37"/>
      <c r="IJ84" s="37">
        <f>'[2]Свод по МО_вся численность'!EY84</f>
        <v>0</v>
      </c>
      <c r="IK84" s="37">
        <f>'[2]Свод по МО_вся численность'!EZ84</f>
        <v>0</v>
      </c>
      <c r="IL84" s="37"/>
      <c r="IM84" s="37"/>
      <c r="IN84" s="37"/>
      <c r="IO84" s="37">
        <f>'[2]Свод по МО_вся численность'!FA84</f>
        <v>0</v>
      </c>
      <c r="IP84" s="37">
        <f>'[2]Свод по МО_вся численность'!FB84</f>
        <v>0</v>
      </c>
      <c r="IQ84" s="37"/>
      <c r="IR84" s="37"/>
      <c r="IS84" s="37"/>
      <c r="IT84" s="37">
        <f>'[2]Свод по МО_вся численность'!FC84</f>
        <v>0</v>
      </c>
      <c r="IU84" s="37">
        <f>'[2]Свод по МО_вся численность'!FD84</f>
        <v>0</v>
      </c>
      <c r="IV84" s="37"/>
      <c r="IW84" s="37"/>
      <c r="IX84" s="37"/>
      <c r="IY84" s="37">
        <f>'[2]Свод по МО_вся численность'!FE84</f>
        <v>0</v>
      </c>
      <c r="IZ84" s="37">
        <f>'[2]Свод по МО_вся численность'!FF84</f>
        <v>0</v>
      </c>
      <c r="JA84" s="37"/>
      <c r="JB84" s="37"/>
      <c r="JC84" s="37"/>
      <c r="JD84" s="37">
        <f>'[2]Свод по МО_вся численность'!FG84</f>
        <v>0</v>
      </c>
      <c r="JE84" s="37">
        <f>'[2]Свод по МО_вся численность'!FH84</f>
        <v>0</v>
      </c>
      <c r="JF84" s="37"/>
      <c r="JG84" s="37"/>
      <c r="JH84" s="37"/>
      <c r="JI84" s="37">
        <f>'[2]Свод по МО_вся численность'!FI84</f>
        <v>0</v>
      </c>
      <c r="JJ84" s="37">
        <f>'[2]Свод по МО_вся численность'!FJ84</f>
        <v>0</v>
      </c>
      <c r="JK84" s="37"/>
      <c r="JL84" s="37"/>
      <c r="JM84" s="38">
        <f t="shared" si="917"/>
        <v>0</v>
      </c>
      <c r="JN84" s="37">
        <f>'[2]Свод по МО_вся численность'!FK84</f>
        <v>0</v>
      </c>
      <c r="JO84" s="37">
        <f>'[2]Свод по МО_вся численность'!FL84</f>
        <v>0</v>
      </c>
      <c r="JP84" s="37"/>
      <c r="JQ84" s="37"/>
      <c r="JR84" s="37"/>
      <c r="JS84" s="37">
        <f>'[2]Свод по МО_вся численность'!FM84</f>
        <v>0</v>
      </c>
      <c r="JT84" s="37">
        <f>'[2]Свод по МО_вся численность'!FN84</f>
        <v>0</v>
      </c>
      <c r="JU84" s="37"/>
      <c r="JV84" s="37"/>
      <c r="JW84" s="37"/>
      <c r="JX84" s="37">
        <f>'[2]Свод по МО_вся численность'!FO84</f>
        <v>0</v>
      </c>
      <c r="JY84" s="37">
        <f>'[2]Свод по МО_вся численность'!FP84</f>
        <v>0</v>
      </c>
      <c r="JZ84" s="37"/>
      <c r="KA84" s="37"/>
      <c r="KB84" s="37"/>
      <c r="KC84" s="37">
        <f>'[2]Свод по МО_вся численность'!FQ84</f>
        <v>0</v>
      </c>
      <c r="KD84" s="37">
        <f>'[2]Свод по МО_вся численность'!FR84</f>
        <v>0</v>
      </c>
      <c r="KE84" s="37"/>
      <c r="KF84" s="37"/>
      <c r="KG84" s="38">
        <f t="shared" si="925"/>
        <v>0</v>
      </c>
      <c r="KH84" s="37">
        <f>'[2]Свод по МО_вся численность'!FS84</f>
        <v>0</v>
      </c>
      <c r="KI84" s="37">
        <f>'[2]Свод по МО_вся численность'!FT84</f>
        <v>0</v>
      </c>
      <c r="KJ84" s="37"/>
      <c r="KK84" s="37"/>
      <c r="KL84" s="37"/>
      <c r="KM84" s="37">
        <f>'[2]Свод по МО_вся численность'!FU84</f>
        <v>0</v>
      </c>
      <c r="KN84" s="37">
        <f>'[2]Свод по МО_вся численность'!FV84</f>
        <v>0</v>
      </c>
      <c r="KO84" s="37"/>
      <c r="KP84" s="37"/>
      <c r="KQ84" s="37"/>
      <c r="KR84" s="37">
        <f>'[2]Свод по МО_вся численность'!FW84</f>
        <v>0</v>
      </c>
      <c r="KS84" s="37">
        <f>'[2]Свод по МО_вся численность'!FX84</f>
        <v>0</v>
      </c>
      <c r="KT84" s="37"/>
      <c r="KU84" s="37"/>
      <c r="KV84" s="38">
        <f t="shared" si="931"/>
        <v>0</v>
      </c>
      <c r="KW84" s="37">
        <f>'[2]Свод по МО_вся численность'!FY84</f>
        <v>0</v>
      </c>
      <c r="KX84" s="37">
        <f>'[2]Свод по МО_вся численность'!FZ84</f>
        <v>0</v>
      </c>
      <c r="KY84" s="37"/>
      <c r="KZ84" s="37"/>
      <c r="LA84" s="37"/>
      <c r="LB84" s="37">
        <f>'[2]Свод по МО_вся численность'!GA84</f>
        <v>0</v>
      </c>
      <c r="LC84" s="37">
        <f>'[2]Свод по МО_вся численность'!GB84</f>
        <v>0</v>
      </c>
      <c r="LD84" s="37"/>
      <c r="LE84" s="37"/>
      <c r="LF84" s="37"/>
      <c r="LG84" s="37">
        <f>'[2]Свод по МО_вся численность'!GC84</f>
        <v>0</v>
      </c>
      <c r="LH84" s="37">
        <f>'[2]Свод по МО_вся численность'!GD84</f>
        <v>0</v>
      </c>
      <c r="LI84" s="37"/>
      <c r="LJ84" s="37"/>
      <c r="LK84" s="37"/>
      <c r="LL84" s="37">
        <f>'[2]Свод по МО_вся численность'!GE84</f>
        <v>0</v>
      </c>
      <c r="LM84" s="37">
        <f>'[2]Свод по МО_вся численность'!GF84</f>
        <v>0</v>
      </c>
      <c r="LN84" s="37"/>
      <c r="LO84" s="37"/>
      <c r="LP84" s="37"/>
      <c r="LQ84" s="37">
        <f>'[2]Свод по МО_вся численность'!GG84</f>
        <v>0</v>
      </c>
      <c r="LR84" s="37">
        <f>'[2]Свод по МО_вся численность'!GH84</f>
        <v>0</v>
      </c>
      <c r="LS84" s="37"/>
      <c r="LT84" s="37"/>
      <c r="LU84" s="37">
        <f t="shared" si="957"/>
        <v>0</v>
      </c>
      <c r="LV84" s="37">
        <f>'[2]Свод по МО_вся численность'!GI84</f>
        <v>0</v>
      </c>
      <c r="LW84" s="37">
        <f>'[2]Свод по МО_вся численность'!GJ84</f>
        <v>0</v>
      </c>
      <c r="LX84" s="37"/>
      <c r="LY84" s="37"/>
      <c r="LZ84" s="37"/>
      <c r="MA84" s="37">
        <f>'[2]Свод по МО_вся численность'!GK84</f>
        <v>0</v>
      </c>
      <c r="MB84" s="37">
        <f>'[2]Свод по МО_вся численность'!GL84</f>
        <v>0</v>
      </c>
      <c r="MC84" s="37"/>
      <c r="MD84" s="37"/>
      <c r="ME84" s="37"/>
      <c r="MF84" s="37">
        <f>'[2]Свод по МО_вся численность'!GM84</f>
        <v>0</v>
      </c>
      <c r="MG84" s="37">
        <f>'[2]Свод по МО_вся численность'!GN84</f>
        <v>0</v>
      </c>
      <c r="MH84" s="37"/>
      <c r="MI84" s="37"/>
      <c r="MJ84" s="37"/>
      <c r="MK84" s="37">
        <f>'[2]Свод по МО_вся численность'!GO84</f>
        <v>0</v>
      </c>
      <c r="ML84" s="37">
        <f>'[2]Свод по МО_вся численность'!GP84</f>
        <v>0</v>
      </c>
      <c r="MM84" s="37"/>
      <c r="MN84" s="37"/>
      <c r="MO84" s="23">
        <f t="shared" si="960"/>
        <v>0</v>
      </c>
      <c r="MP84" s="37">
        <f>'[2]Свод по МО_вся численность'!GQ84</f>
        <v>0</v>
      </c>
      <c r="MQ84" s="37">
        <f>'[2]Свод по МО_вся численность'!GR84</f>
        <v>0</v>
      </c>
      <c r="MR84" s="37"/>
      <c r="MS84" s="37"/>
      <c r="MT84" s="23">
        <f t="shared" si="961"/>
        <v>0</v>
      </c>
      <c r="MU84" s="37">
        <f>'[2]Свод по МО_вся численность'!GS84</f>
        <v>0</v>
      </c>
      <c r="MV84" s="37">
        <f>'[2]Свод по МО_вся численность'!GT84</f>
        <v>0</v>
      </c>
      <c r="MW84" s="37">
        <f t="shared" si="954"/>
        <v>0</v>
      </c>
      <c r="MX84" s="37">
        <f t="shared" si="954"/>
        <v>0</v>
      </c>
      <c r="MY84" s="37">
        <f t="shared" si="950"/>
        <v>0</v>
      </c>
      <c r="MZ84" s="37">
        <f>'[2]Свод по МО_вся численность'!GU84</f>
        <v>0</v>
      </c>
      <c r="NA84" s="37">
        <f>'[2]Свод по МО_вся численность'!GV84</f>
        <v>0</v>
      </c>
      <c r="NB84" s="37"/>
      <c r="NC84" s="37"/>
      <c r="ND84" s="37"/>
      <c r="NE84" s="23">
        <f t="shared" si="955"/>
        <v>0</v>
      </c>
      <c r="NF84" s="23">
        <f t="shared" si="956"/>
        <v>0</v>
      </c>
      <c r="NG84"/>
      <c r="NH84"/>
      <c r="NI84" s="30">
        <v>0</v>
      </c>
      <c r="NJ84" s="30">
        <v>0</v>
      </c>
      <c r="NK84" s="15"/>
    </row>
    <row r="85" spans="1:375" ht="20.25" x14ac:dyDescent="0.3">
      <c r="A85" s="55">
        <v>69</v>
      </c>
      <c r="B85" s="20" t="s">
        <v>175</v>
      </c>
      <c r="C85" s="37">
        <f>'[2]Свод по МО_вся численность'!AM85</f>
        <v>0</v>
      </c>
      <c r="D85" s="37">
        <f>'[2]Свод по МО_вся численность'!AN85</f>
        <v>0</v>
      </c>
      <c r="E85" s="37">
        <f t="shared" si="823"/>
        <v>0</v>
      </c>
      <c r="F85" s="37">
        <f t="shared" si="823"/>
        <v>0</v>
      </c>
      <c r="G85" s="38">
        <f t="shared" si="824"/>
        <v>0</v>
      </c>
      <c r="H85" s="39"/>
      <c r="I85" s="39"/>
      <c r="J85" s="37"/>
      <c r="K85" s="37"/>
      <c r="L85" s="37">
        <f>'[2]Свод по МО_вся численность'!AS85</f>
        <v>0</v>
      </c>
      <c r="M85" s="37">
        <f>'[2]Свод по МО_вся численность'!AT85</f>
        <v>0</v>
      </c>
      <c r="N85" s="37">
        <f t="shared" si="825"/>
        <v>0</v>
      </c>
      <c r="O85" s="37">
        <f t="shared" si="825"/>
        <v>0</v>
      </c>
      <c r="P85" s="37">
        <f t="shared" si="826"/>
        <v>0</v>
      </c>
      <c r="Q85" s="37"/>
      <c r="R85" s="37"/>
      <c r="S85" s="37"/>
      <c r="T85" s="37"/>
      <c r="U85" s="37">
        <f>'[2]Свод по МО_вся численность'!AY85</f>
        <v>0</v>
      </c>
      <c r="V85" s="37">
        <f>'[2]Свод по МО_вся численность'!AZ85</f>
        <v>0</v>
      </c>
      <c r="W85" s="37">
        <f t="shared" si="827"/>
        <v>0</v>
      </c>
      <c r="X85" s="37">
        <f t="shared" si="827"/>
        <v>0</v>
      </c>
      <c r="Y85" s="37">
        <f t="shared" si="828"/>
        <v>0</v>
      </c>
      <c r="Z85" s="37"/>
      <c r="AA85" s="37"/>
      <c r="AB85" s="37"/>
      <c r="AC85" s="37"/>
      <c r="AD85" s="37">
        <f>'[2]Свод по МО_вся численность'!BE85</f>
        <v>0</v>
      </c>
      <c r="AE85" s="37">
        <f>'[2]Свод по МО_вся численность'!BF85</f>
        <v>0</v>
      </c>
      <c r="AF85" s="37">
        <f t="shared" si="829"/>
        <v>0</v>
      </c>
      <c r="AG85" s="37">
        <f t="shared" si="829"/>
        <v>0</v>
      </c>
      <c r="AH85" s="38">
        <f t="shared" si="830"/>
        <v>0</v>
      </c>
      <c r="AI85" s="37"/>
      <c r="AJ85" s="37"/>
      <c r="AK85" s="37"/>
      <c r="AL85" s="37"/>
      <c r="AM85" s="37">
        <f>'[2]Свод по МО_вся численность'!BK85</f>
        <v>0</v>
      </c>
      <c r="AN85" s="37">
        <f>'[2]Свод по МО_вся численность'!BL85</f>
        <v>0</v>
      </c>
      <c r="AO85" s="37">
        <f t="shared" si="831"/>
        <v>0</v>
      </c>
      <c r="AP85" s="37">
        <f t="shared" si="831"/>
        <v>0</v>
      </c>
      <c r="AQ85" s="37">
        <f t="shared" si="832"/>
        <v>0</v>
      </c>
      <c r="AR85" s="37"/>
      <c r="AS85" s="37"/>
      <c r="AT85" s="37"/>
      <c r="AU85" s="37"/>
      <c r="AV85" s="37">
        <f>'[2]Свод по МО_вся численность'!BQ85</f>
        <v>0</v>
      </c>
      <c r="AW85" s="37">
        <f>'[2]Свод по МО_вся численность'!BR85</f>
        <v>0</v>
      </c>
      <c r="AX85" s="37"/>
      <c r="AY85" s="37"/>
      <c r="AZ85" s="37">
        <f t="shared" si="834"/>
        <v>0</v>
      </c>
      <c r="BA85" s="37"/>
      <c r="BB85" s="37"/>
      <c r="BC85" s="37"/>
      <c r="BD85" s="37"/>
      <c r="BE85" s="37">
        <f>'[2]Свод по МО_вся численность'!BW85</f>
        <v>0</v>
      </c>
      <c r="BF85" s="37">
        <f>'[2]Свод по МО_вся численность'!BX85</f>
        <v>0</v>
      </c>
      <c r="BG85" s="39"/>
      <c r="BH85" s="39"/>
      <c r="BI85" s="37"/>
      <c r="BJ85" s="37"/>
      <c r="BK85" s="39"/>
      <c r="BL85" s="37">
        <f>'[2]Свод по МО_вся численность'!CE85</f>
        <v>0</v>
      </c>
      <c r="BM85" s="37">
        <f>'[2]Свод по МО_вся численность'!CF85</f>
        <v>0</v>
      </c>
      <c r="BN85" s="37"/>
      <c r="BO85" s="37"/>
      <c r="BP85" s="39"/>
      <c r="BQ85" s="37">
        <f>'[2]Свод по МО_вся численность'!CG85</f>
        <v>0</v>
      </c>
      <c r="BR85" s="37">
        <f>'[2]Свод по МО_вся численность'!CH85</f>
        <v>0</v>
      </c>
      <c r="BS85" s="37"/>
      <c r="BT85" s="37"/>
      <c r="BU85" s="39"/>
      <c r="BV85" s="37">
        <f>'[2]Свод по МО_вся численность'!CI85</f>
        <v>0</v>
      </c>
      <c r="BW85" s="37">
        <f>'[2]Свод по МО_вся численность'!CJ85</f>
        <v>0</v>
      </c>
      <c r="BX85" s="37"/>
      <c r="BY85" s="37"/>
      <c r="BZ85" s="39"/>
      <c r="CA85" s="37">
        <f>'[2]Свод по МО_вся численность'!CK85</f>
        <v>0</v>
      </c>
      <c r="CB85" s="37">
        <f>'[2]Свод по МО_вся численность'!CL85</f>
        <v>0</v>
      </c>
      <c r="CC85" s="37"/>
      <c r="CD85" s="37"/>
      <c r="CE85" s="39"/>
      <c r="CF85" s="37">
        <f>'[2]Свод по МО_вся численность'!CM85</f>
        <v>0</v>
      </c>
      <c r="CG85" s="37">
        <f>'[2]Свод по МО_вся численность'!CN85</f>
        <v>0</v>
      </c>
      <c r="CH85" s="37"/>
      <c r="CI85" s="37"/>
      <c r="CJ85" s="39"/>
      <c r="CK85" s="37">
        <f>'[2]Свод по МО_вся численность'!CO85</f>
        <v>0</v>
      </c>
      <c r="CL85" s="37">
        <f>'[2]Свод по МО_вся численность'!CP85</f>
        <v>0</v>
      </c>
      <c r="CM85" s="37"/>
      <c r="CN85" s="37"/>
      <c r="CO85" s="39"/>
      <c r="CP85" s="37">
        <f>'[2]Свод по МО_вся численность'!CQ85</f>
        <v>0</v>
      </c>
      <c r="CQ85" s="37">
        <f>'[2]Свод по МО_вся численность'!CR85</f>
        <v>0</v>
      </c>
      <c r="CR85" s="37"/>
      <c r="CS85" s="37"/>
      <c r="CT85" s="37"/>
      <c r="CU85" s="37">
        <f>'[2]Свод по МО_вся численность'!CS85</f>
        <v>0</v>
      </c>
      <c r="CV85" s="37">
        <f>'[2]Свод по МО_вся численность'!CT85</f>
        <v>0</v>
      </c>
      <c r="CW85" s="37"/>
      <c r="CX85" s="37"/>
      <c r="CY85" s="37"/>
      <c r="CZ85" s="37">
        <f>'[2]Свод по МО_вся численность'!CU85</f>
        <v>0</v>
      </c>
      <c r="DA85" s="37">
        <f>'[2]Свод по МО_вся численность'!CV85</f>
        <v>0</v>
      </c>
      <c r="DB85" s="37"/>
      <c r="DC85" s="37"/>
      <c r="DD85" s="37"/>
      <c r="DE85" s="37">
        <f>'[2]Свод по МО_вся численность'!CW85</f>
        <v>0</v>
      </c>
      <c r="DF85" s="37">
        <f>'[2]Свод по МО_вся численность'!CX85</f>
        <v>0</v>
      </c>
      <c r="DG85" s="37"/>
      <c r="DH85" s="37"/>
      <c r="DI85" s="37"/>
      <c r="DJ85" s="37">
        <f>'[2]Свод по МО_вся численность'!CY85</f>
        <v>0</v>
      </c>
      <c r="DK85" s="37">
        <f>'[2]Свод по МО_вся численность'!CZ85</f>
        <v>0</v>
      </c>
      <c r="DL85" s="37"/>
      <c r="DM85" s="37"/>
      <c r="DN85" s="37"/>
      <c r="DO85" s="37">
        <f>'[2]Свод по МО_вся численность'!DA85</f>
        <v>0</v>
      </c>
      <c r="DP85" s="37">
        <f>'[2]Свод по МО_вся численность'!DB85</f>
        <v>0</v>
      </c>
      <c r="DQ85" s="37"/>
      <c r="DR85" s="37"/>
      <c r="DS85" s="37"/>
      <c r="DT85" s="37">
        <f>'[2]Свод по МО_вся численность'!DC85</f>
        <v>0</v>
      </c>
      <c r="DU85" s="37">
        <f>'[2]Свод по МО_вся численность'!DD85</f>
        <v>0</v>
      </c>
      <c r="DV85" s="37"/>
      <c r="DW85" s="37"/>
      <c r="DX85" s="37"/>
      <c r="DY85" s="37">
        <f>'[2]Свод по МО_вся численность'!DE85</f>
        <v>0</v>
      </c>
      <c r="DZ85" s="37">
        <f>'[2]Свод по МО_вся численность'!DF85</f>
        <v>0</v>
      </c>
      <c r="EA85" s="37"/>
      <c r="EB85" s="37"/>
      <c r="EC85" s="37"/>
      <c r="ED85" s="37">
        <f>'[2]Свод по МО_вся численность'!DG85</f>
        <v>0</v>
      </c>
      <c r="EE85" s="37">
        <f>'[2]Свод по МО_вся численность'!DH85</f>
        <v>0</v>
      </c>
      <c r="EF85" s="37"/>
      <c r="EG85" s="37"/>
      <c r="EH85" s="23">
        <f t="shared" si="958"/>
        <v>0</v>
      </c>
      <c r="EI85" s="37">
        <f>'[2]Свод по МО_вся численность'!DI85</f>
        <v>0</v>
      </c>
      <c r="EJ85" s="37">
        <f>'[2]Свод по МО_вся численность'!DJ85</f>
        <v>0</v>
      </c>
      <c r="EK85" s="37"/>
      <c r="EL85" s="37"/>
      <c r="EM85" s="23">
        <f t="shared" si="959"/>
        <v>0</v>
      </c>
      <c r="EN85" s="37">
        <f>'[2]Свод по МО_вся численность'!DK85</f>
        <v>0</v>
      </c>
      <c r="EO85" s="37">
        <f>'[2]Свод по МО_вся численность'!DL85</f>
        <v>0</v>
      </c>
      <c r="EP85" s="37"/>
      <c r="EQ85" s="37"/>
      <c r="ER85" s="37"/>
      <c r="ES85" s="37">
        <f>'[2]Свод по МО_вся численность'!DM85</f>
        <v>0</v>
      </c>
      <c r="ET85" s="37">
        <f>'[2]Свод по МО_вся численность'!DN85</f>
        <v>0</v>
      </c>
      <c r="EU85" s="37"/>
      <c r="EV85" s="37"/>
      <c r="EW85" s="38"/>
      <c r="EX85" s="37">
        <f>'[2]Свод по МО_вся численность'!DO85</f>
        <v>0</v>
      </c>
      <c r="EY85" s="37">
        <f>'[2]Свод по МО_вся численность'!DP85</f>
        <v>0</v>
      </c>
      <c r="EZ85" s="37"/>
      <c r="FA85" s="37"/>
      <c r="FB85" s="37"/>
      <c r="FC85" s="37">
        <f>'[2]Свод по МО_вся численность'!DQ85</f>
        <v>0</v>
      </c>
      <c r="FD85" s="37">
        <f>'[2]Свод по МО_вся численность'!DR85</f>
        <v>0</v>
      </c>
      <c r="FE85" s="37"/>
      <c r="FF85" s="37"/>
      <c r="FG85" s="37"/>
      <c r="FH85" s="37">
        <f>'[2]Свод по МО_вся численность'!DS85</f>
        <v>0</v>
      </c>
      <c r="FI85" s="37">
        <f>'[2]Свод по МО_вся численность'!DT85</f>
        <v>0</v>
      </c>
      <c r="FJ85" s="37"/>
      <c r="FK85" s="37"/>
      <c r="FL85" s="37"/>
      <c r="FM85" s="37">
        <f>'[2]Свод по МО_вся численность'!DU85</f>
        <v>0</v>
      </c>
      <c r="FN85" s="37">
        <f>'[2]Свод по МО_вся численность'!DV85</f>
        <v>0</v>
      </c>
      <c r="FO85" s="37"/>
      <c r="FP85" s="37"/>
      <c r="FQ85" s="37"/>
      <c r="FR85" s="37">
        <f>'[2]Свод по МО_вся численность'!DW85</f>
        <v>0</v>
      </c>
      <c r="FS85" s="37">
        <f>'[2]Свод по МО_вся численность'!DX85</f>
        <v>0</v>
      </c>
      <c r="FT85" s="37"/>
      <c r="FU85" s="37"/>
      <c r="FV85" s="37"/>
      <c r="FW85" s="37">
        <f>'[2]Свод по МО_вся численность'!DY85</f>
        <v>0</v>
      </c>
      <c r="FX85" s="37">
        <f>'[2]Свод по МО_вся численность'!DZ85</f>
        <v>0</v>
      </c>
      <c r="FY85" s="37"/>
      <c r="FZ85" s="37"/>
      <c r="GA85" s="37"/>
      <c r="GB85" s="37">
        <f>'[2]Свод по МО_вся численность'!EA85</f>
        <v>0</v>
      </c>
      <c r="GC85" s="37">
        <f>'[2]Свод по МО_вся численность'!EB85</f>
        <v>0</v>
      </c>
      <c r="GD85" s="37"/>
      <c r="GE85" s="37"/>
      <c r="GF85" s="37"/>
      <c r="GG85" s="37">
        <f>'[2]Свод по МО_вся численность'!EC85</f>
        <v>0</v>
      </c>
      <c r="GH85" s="37">
        <f>'[2]Свод по МО_вся численность'!ED85</f>
        <v>0</v>
      </c>
      <c r="GI85" s="37"/>
      <c r="GJ85" s="37"/>
      <c r="GK85" s="37"/>
      <c r="GL85" s="37">
        <f>'[2]Свод по МО_вся численность'!EE85</f>
        <v>0</v>
      </c>
      <c r="GM85" s="37">
        <f>'[2]Свод по МО_вся численность'!EF85</f>
        <v>0</v>
      </c>
      <c r="GN85" s="37"/>
      <c r="GO85" s="37"/>
      <c r="GP85" s="37"/>
      <c r="GQ85" s="37">
        <f>'[2]Свод по МО_вся численность'!EG85</f>
        <v>0</v>
      </c>
      <c r="GR85" s="37">
        <f>'[2]Свод по МО_вся численность'!EH85</f>
        <v>0</v>
      </c>
      <c r="GS85" s="37"/>
      <c r="GT85" s="37"/>
      <c r="GU85" s="37"/>
      <c r="GV85" s="37">
        <f>'[2]Свод по МО_вся численность'!EI85</f>
        <v>0</v>
      </c>
      <c r="GW85" s="37">
        <f>'[2]Свод по МО_вся численность'!EJ85</f>
        <v>0</v>
      </c>
      <c r="GX85" s="37"/>
      <c r="GY85" s="37"/>
      <c r="GZ85" s="37"/>
      <c r="HA85" s="37">
        <f>'[2]Свод по МО_вся численность'!EK85</f>
        <v>0</v>
      </c>
      <c r="HB85" s="37">
        <f>'[2]Свод по МО_вся численность'!EL85</f>
        <v>0</v>
      </c>
      <c r="HC85" s="37"/>
      <c r="HD85" s="37"/>
      <c r="HE85" s="37"/>
      <c r="HF85" s="37">
        <f>'[2]Свод по МО_вся численность'!EM85</f>
        <v>0</v>
      </c>
      <c r="HG85" s="37">
        <f>'[2]Свод по МО_вся численность'!EN85</f>
        <v>0</v>
      </c>
      <c r="HH85" s="37"/>
      <c r="HI85" s="37"/>
      <c r="HJ85" s="37"/>
      <c r="HK85" s="37">
        <f>'[2]Свод по МО_вся численность'!EO85</f>
        <v>0</v>
      </c>
      <c r="HL85" s="37">
        <f>'[2]Свод по МО_вся численность'!EP85</f>
        <v>0</v>
      </c>
      <c r="HM85" s="37"/>
      <c r="HN85" s="37"/>
      <c r="HO85" s="37"/>
      <c r="HP85" s="37">
        <f>'[2]Свод по МО_вся численность'!EQ85</f>
        <v>0</v>
      </c>
      <c r="HQ85" s="37">
        <f>'[2]Свод по МО_вся численность'!ER85</f>
        <v>0</v>
      </c>
      <c r="HR85" s="37"/>
      <c r="HS85" s="37"/>
      <c r="HT85" s="37"/>
      <c r="HU85" s="37">
        <f>'[2]Свод по МО_вся численность'!ES85</f>
        <v>0</v>
      </c>
      <c r="HV85" s="37">
        <f>'[2]Свод по МО_вся численность'!ET85</f>
        <v>0</v>
      </c>
      <c r="HW85" s="37"/>
      <c r="HX85" s="37"/>
      <c r="HY85" s="37"/>
      <c r="HZ85" s="37">
        <f>'[2]Свод по МО_вся численность'!EU85</f>
        <v>0</v>
      </c>
      <c r="IA85" s="37">
        <f>'[2]Свод по МО_вся численность'!EV85</f>
        <v>0</v>
      </c>
      <c r="IB85" s="37"/>
      <c r="IC85" s="37"/>
      <c r="ID85" s="37"/>
      <c r="IE85" s="37">
        <f>'[2]Свод по МО_вся численность'!EW85</f>
        <v>0</v>
      </c>
      <c r="IF85" s="37">
        <f>'[2]Свод по МО_вся численность'!EX85</f>
        <v>0</v>
      </c>
      <c r="IG85" s="37"/>
      <c r="IH85" s="37"/>
      <c r="II85" s="37"/>
      <c r="IJ85" s="37">
        <f>'[2]Свод по МО_вся численность'!EY85</f>
        <v>0</v>
      </c>
      <c r="IK85" s="37">
        <f>'[2]Свод по МО_вся численность'!EZ85</f>
        <v>0</v>
      </c>
      <c r="IL85" s="37"/>
      <c r="IM85" s="37"/>
      <c r="IN85" s="37"/>
      <c r="IO85" s="37">
        <f>'[2]Свод по МО_вся численность'!FA85</f>
        <v>0</v>
      </c>
      <c r="IP85" s="37">
        <f>'[2]Свод по МО_вся численность'!FB85</f>
        <v>0</v>
      </c>
      <c r="IQ85" s="37"/>
      <c r="IR85" s="37"/>
      <c r="IS85" s="37"/>
      <c r="IT85" s="37">
        <f>'[2]Свод по МО_вся численность'!FC85</f>
        <v>0</v>
      </c>
      <c r="IU85" s="37">
        <f>'[2]Свод по МО_вся численность'!FD85</f>
        <v>0</v>
      </c>
      <c r="IV85" s="37"/>
      <c r="IW85" s="37"/>
      <c r="IX85" s="37"/>
      <c r="IY85" s="37">
        <f>'[2]Свод по МО_вся численность'!FE85</f>
        <v>0</v>
      </c>
      <c r="IZ85" s="37">
        <f>'[2]Свод по МО_вся численность'!FF85</f>
        <v>0</v>
      </c>
      <c r="JA85" s="37"/>
      <c r="JB85" s="37"/>
      <c r="JC85" s="37"/>
      <c r="JD85" s="37">
        <f>'[2]Свод по МО_вся численность'!FG85</f>
        <v>0</v>
      </c>
      <c r="JE85" s="37">
        <f>'[2]Свод по МО_вся численность'!FH85</f>
        <v>0</v>
      </c>
      <c r="JF85" s="37"/>
      <c r="JG85" s="37"/>
      <c r="JH85" s="37"/>
      <c r="JI85" s="37">
        <f>'[2]Свод по МО_вся численность'!FI85</f>
        <v>0</v>
      </c>
      <c r="JJ85" s="37">
        <f>'[2]Свод по МО_вся численность'!FJ85</f>
        <v>0</v>
      </c>
      <c r="JK85" s="37"/>
      <c r="JL85" s="37"/>
      <c r="JM85" s="38">
        <f t="shared" si="917"/>
        <v>0</v>
      </c>
      <c r="JN85" s="37">
        <f>'[2]Свод по МО_вся численность'!FK85</f>
        <v>0</v>
      </c>
      <c r="JO85" s="37">
        <f>'[2]Свод по МО_вся численность'!FL85</f>
        <v>0</v>
      </c>
      <c r="JP85" s="37"/>
      <c r="JQ85" s="37"/>
      <c r="JR85" s="37"/>
      <c r="JS85" s="37">
        <f>'[2]Свод по МО_вся численность'!FM85</f>
        <v>0</v>
      </c>
      <c r="JT85" s="37">
        <f>'[2]Свод по МО_вся численность'!FN85</f>
        <v>0</v>
      </c>
      <c r="JU85" s="37"/>
      <c r="JV85" s="37"/>
      <c r="JW85" s="37"/>
      <c r="JX85" s="37">
        <f>'[2]Свод по МО_вся численность'!FO85</f>
        <v>0</v>
      </c>
      <c r="JY85" s="37">
        <f>'[2]Свод по МО_вся численность'!FP85</f>
        <v>0</v>
      </c>
      <c r="JZ85" s="37"/>
      <c r="KA85" s="37"/>
      <c r="KB85" s="37"/>
      <c r="KC85" s="37">
        <f>'[2]Свод по МО_вся численность'!FQ85</f>
        <v>0</v>
      </c>
      <c r="KD85" s="37">
        <f>'[2]Свод по МО_вся численность'!FR85</f>
        <v>0</v>
      </c>
      <c r="KE85" s="37"/>
      <c r="KF85" s="37"/>
      <c r="KG85" s="38">
        <f t="shared" si="925"/>
        <v>0</v>
      </c>
      <c r="KH85" s="37">
        <f>'[2]Свод по МО_вся численность'!FS85</f>
        <v>0</v>
      </c>
      <c r="KI85" s="37">
        <f>'[2]Свод по МО_вся численность'!FT85</f>
        <v>0</v>
      </c>
      <c r="KJ85" s="37"/>
      <c r="KK85" s="37"/>
      <c r="KL85" s="37"/>
      <c r="KM85" s="37">
        <f>'[2]Свод по МО_вся численность'!FU85</f>
        <v>0</v>
      </c>
      <c r="KN85" s="37">
        <f>'[2]Свод по МО_вся численность'!FV85</f>
        <v>0</v>
      </c>
      <c r="KO85" s="37"/>
      <c r="KP85" s="37"/>
      <c r="KQ85" s="37"/>
      <c r="KR85" s="37">
        <f>'[2]Свод по МО_вся численность'!FW85</f>
        <v>0</v>
      </c>
      <c r="KS85" s="37">
        <f>'[2]Свод по МО_вся численность'!FX85</f>
        <v>0</v>
      </c>
      <c r="KT85" s="37"/>
      <c r="KU85" s="37"/>
      <c r="KV85" s="38">
        <f t="shared" si="931"/>
        <v>0</v>
      </c>
      <c r="KW85" s="37">
        <f>'[2]Свод по МО_вся численность'!FY85</f>
        <v>0</v>
      </c>
      <c r="KX85" s="37">
        <f>'[2]Свод по МО_вся численность'!FZ85</f>
        <v>0</v>
      </c>
      <c r="KY85" s="37"/>
      <c r="KZ85" s="37"/>
      <c r="LA85" s="37"/>
      <c r="LB85" s="37">
        <f>'[2]Свод по МО_вся численность'!GA85</f>
        <v>0</v>
      </c>
      <c r="LC85" s="37">
        <f>'[2]Свод по МО_вся численность'!GB85</f>
        <v>0</v>
      </c>
      <c r="LD85" s="37"/>
      <c r="LE85" s="37"/>
      <c r="LF85" s="37"/>
      <c r="LG85" s="37">
        <f>'[2]Свод по МО_вся численность'!GC85</f>
        <v>0</v>
      </c>
      <c r="LH85" s="37">
        <f>'[2]Свод по МО_вся численность'!GD85</f>
        <v>0</v>
      </c>
      <c r="LI85" s="37"/>
      <c r="LJ85" s="37"/>
      <c r="LK85" s="37"/>
      <c r="LL85" s="37">
        <f>'[2]Свод по МО_вся численность'!GE85</f>
        <v>0</v>
      </c>
      <c r="LM85" s="37">
        <f>'[2]Свод по МО_вся численность'!GF85</f>
        <v>0</v>
      </c>
      <c r="LN85" s="37"/>
      <c r="LO85" s="37"/>
      <c r="LP85" s="37"/>
      <c r="LQ85" s="37">
        <f>'[2]Свод по МО_вся численность'!GG85</f>
        <v>0</v>
      </c>
      <c r="LR85" s="37">
        <f>'[2]Свод по МО_вся численность'!GH85</f>
        <v>0</v>
      </c>
      <c r="LS85" s="37"/>
      <c r="LT85" s="37"/>
      <c r="LU85" s="37">
        <f t="shared" si="957"/>
        <v>0</v>
      </c>
      <c r="LV85" s="37">
        <f>'[2]Свод по МО_вся численность'!GI85</f>
        <v>0</v>
      </c>
      <c r="LW85" s="37">
        <f>'[2]Свод по МО_вся численность'!GJ85</f>
        <v>0</v>
      </c>
      <c r="LX85" s="37"/>
      <c r="LY85" s="37"/>
      <c r="LZ85" s="37"/>
      <c r="MA85" s="37">
        <f>'[2]Свод по МО_вся численность'!GK85</f>
        <v>0</v>
      </c>
      <c r="MB85" s="37">
        <f>'[2]Свод по МО_вся численность'!GL85</f>
        <v>0</v>
      </c>
      <c r="MC85" s="37"/>
      <c r="MD85" s="37"/>
      <c r="ME85" s="37"/>
      <c r="MF85" s="37">
        <f>'[2]Свод по МО_вся численность'!GM85</f>
        <v>0</v>
      </c>
      <c r="MG85" s="37">
        <f>'[2]Свод по МО_вся численность'!GN85</f>
        <v>0</v>
      </c>
      <c r="MH85" s="37"/>
      <c r="MI85" s="37"/>
      <c r="MJ85" s="37"/>
      <c r="MK85" s="37">
        <f>'[2]Свод по МО_вся численность'!GO85</f>
        <v>0</v>
      </c>
      <c r="ML85" s="37">
        <f>'[2]Свод по МО_вся численность'!GP85</f>
        <v>0</v>
      </c>
      <c r="MM85" s="37"/>
      <c r="MN85" s="37"/>
      <c r="MO85" s="23">
        <f t="shared" si="960"/>
        <v>0</v>
      </c>
      <c r="MP85" s="37">
        <f>'[2]Свод по МО_вся численность'!GQ85</f>
        <v>0</v>
      </c>
      <c r="MQ85" s="37">
        <f>'[2]Свод по МО_вся численность'!GR85</f>
        <v>0</v>
      </c>
      <c r="MR85" s="37"/>
      <c r="MS85" s="37"/>
      <c r="MT85" s="23">
        <f t="shared" si="961"/>
        <v>0</v>
      </c>
      <c r="MU85" s="37">
        <f>'[2]Свод по МО_вся численность'!GS85</f>
        <v>0</v>
      </c>
      <c r="MV85" s="37">
        <f>'[2]Свод по МО_вся численность'!GT85</f>
        <v>0</v>
      </c>
      <c r="MW85" s="37">
        <f t="shared" si="954"/>
        <v>0</v>
      </c>
      <c r="MX85" s="37">
        <f t="shared" si="954"/>
        <v>0</v>
      </c>
      <c r="MY85" s="37">
        <f t="shared" si="950"/>
        <v>0</v>
      </c>
      <c r="MZ85" s="37">
        <f>'[2]Свод по МО_вся численность'!GU85</f>
        <v>0</v>
      </c>
      <c r="NA85" s="37">
        <f>'[2]Свод по МО_вся численность'!GV85</f>
        <v>0</v>
      </c>
      <c r="NB85" s="37"/>
      <c r="NC85" s="37"/>
      <c r="ND85" s="37"/>
      <c r="NE85" s="23">
        <f t="shared" si="955"/>
        <v>0</v>
      </c>
      <c r="NF85" s="23">
        <f t="shared" si="956"/>
        <v>0</v>
      </c>
      <c r="NG85"/>
      <c r="NH85"/>
      <c r="NI85" s="30">
        <v>0</v>
      </c>
      <c r="NJ85" s="30">
        <v>0</v>
      </c>
      <c r="NK85" s="15"/>
    </row>
    <row r="86" spans="1:375" ht="20.25" x14ac:dyDescent="0.3">
      <c r="A86" s="55">
        <v>70</v>
      </c>
      <c r="B86" s="20" t="s">
        <v>176</v>
      </c>
      <c r="C86" s="37">
        <f>'[2]Свод по МО_вся численность'!AM86</f>
        <v>0</v>
      </c>
      <c r="D86" s="37">
        <f>'[2]Свод по МО_вся численность'!AN86</f>
        <v>0</v>
      </c>
      <c r="E86" s="37">
        <f t="shared" si="823"/>
        <v>0</v>
      </c>
      <c r="F86" s="37">
        <f t="shared" si="823"/>
        <v>0</v>
      </c>
      <c r="G86" s="38">
        <f t="shared" si="824"/>
        <v>0</v>
      </c>
      <c r="H86" s="39"/>
      <c r="I86" s="39"/>
      <c r="J86" s="37"/>
      <c r="K86" s="37"/>
      <c r="L86" s="37">
        <f>'[2]Свод по МО_вся численность'!AS86</f>
        <v>0</v>
      </c>
      <c r="M86" s="37">
        <f>'[2]Свод по МО_вся численность'!AT86</f>
        <v>0</v>
      </c>
      <c r="N86" s="37">
        <f t="shared" si="825"/>
        <v>0</v>
      </c>
      <c r="O86" s="37">
        <f t="shared" si="825"/>
        <v>0</v>
      </c>
      <c r="P86" s="37">
        <f t="shared" si="826"/>
        <v>0</v>
      </c>
      <c r="Q86" s="37"/>
      <c r="R86" s="37"/>
      <c r="S86" s="37"/>
      <c r="T86" s="37"/>
      <c r="U86" s="37">
        <f>'[2]Свод по МО_вся численность'!AY86</f>
        <v>0</v>
      </c>
      <c r="V86" s="37">
        <f>'[2]Свод по МО_вся численность'!AZ86</f>
        <v>0</v>
      </c>
      <c r="W86" s="37">
        <f t="shared" si="827"/>
        <v>0</v>
      </c>
      <c r="X86" s="37">
        <f t="shared" si="827"/>
        <v>0</v>
      </c>
      <c r="Y86" s="37">
        <f t="shared" si="828"/>
        <v>0</v>
      </c>
      <c r="Z86" s="37"/>
      <c r="AA86" s="37"/>
      <c r="AB86" s="37"/>
      <c r="AC86" s="37"/>
      <c r="AD86" s="37">
        <f>'[2]Свод по МО_вся численность'!BE86</f>
        <v>0</v>
      </c>
      <c r="AE86" s="37">
        <f>'[2]Свод по МО_вся численность'!BF86</f>
        <v>0</v>
      </c>
      <c r="AF86" s="37">
        <f t="shared" si="829"/>
        <v>0</v>
      </c>
      <c r="AG86" s="37">
        <f t="shared" si="829"/>
        <v>0</v>
      </c>
      <c r="AH86" s="38">
        <f t="shared" si="830"/>
        <v>0</v>
      </c>
      <c r="AI86" s="37"/>
      <c r="AJ86" s="37"/>
      <c r="AK86" s="37"/>
      <c r="AL86" s="37"/>
      <c r="AM86" s="37">
        <f>'[2]Свод по МО_вся численность'!BK86</f>
        <v>0</v>
      </c>
      <c r="AN86" s="37">
        <f>'[2]Свод по МО_вся численность'!BL86</f>
        <v>0</v>
      </c>
      <c r="AO86" s="37">
        <f t="shared" si="831"/>
        <v>0</v>
      </c>
      <c r="AP86" s="37">
        <f t="shared" si="831"/>
        <v>0</v>
      </c>
      <c r="AQ86" s="37">
        <f t="shared" si="832"/>
        <v>0</v>
      </c>
      <c r="AR86" s="37"/>
      <c r="AS86" s="37"/>
      <c r="AT86" s="37"/>
      <c r="AU86" s="37"/>
      <c r="AV86" s="37">
        <f>'[2]Свод по МО_вся численность'!BQ86</f>
        <v>0</v>
      </c>
      <c r="AW86" s="37">
        <f>'[2]Свод по МО_вся численность'!BR86</f>
        <v>0</v>
      </c>
      <c r="AX86" s="37"/>
      <c r="AY86" s="37"/>
      <c r="AZ86" s="37">
        <f t="shared" si="834"/>
        <v>0</v>
      </c>
      <c r="BA86" s="37"/>
      <c r="BB86" s="37"/>
      <c r="BC86" s="37"/>
      <c r="BD86" s="37"/>
      <c r="BE86" s="37">
        <f>'[2]Свод по МО_вся численность'!BW86</f>
        <v>0</v>
      </c>
      <c r="BF86" s="37">
        <f>'[2]Свод по МО_вся численность'!BX86</f>
        <v>0</v>
      </c>
      <c r="BG86" s="39"/>
      <c r="BH86" s="39"/>
      <c r="BI86" s="37"/>
      <c r="BJ86" s="37"/>
      <c r="BK86" s="39"/>
      <c r="BL86" s="37">
        <f>'[2]Свод по МО_вся численность'!CE86</f>
        <v>0</v>
      </c>
      <c r="BM86" s="37">
        <f>'[2]Свод по МО_вся численность'!CF86</f>
        <v>0</v>
      </c>
      <c r="BN86" s="37"/>
      <c r="BO86" s="37"/>
      <c r="BP86" s="39"/>
      <c r="BQ86" s="37">
        <f>'[2]Свод по МО_вся численность'!CG86</f>
        <v>0</v>
      </c>
      <c r="BR86" s="37">
        <f>'[2]Свод по МО_вся численность'!CH86</f>
        <v>0</v>
      </c>
      <c r="BS86" s="37"/>
      <c r="BT86" s="37"/>
      <c r="BU86" s="39"/>
      <c r="BV86" s="37">
        <f>'[2]Свод по МО_вся численность'!CI86</f>
        <v>0</v>
      </c>
      <c r="BW86" s="37">
        <f>'[2]Свод по МО_вся численность'!CJ86</f>
        <v>0</v>
      </c>
      <c r="BX86" s="37"/>
      <c r="BY86" s="37"/>
      <c r="BZ86" s="39"/>
      <c r="CA86" s="37">
        <f>'[2]Свод по МО_вся численность'!CK86</f>
        <v>0</v>
      </c>
      <c r="CB86" s="37">
        <f>'[2]Свод по МО_вся численность'!CL86</f>
        <v>0</v>
      </c>
      <c r="CC86" s="37"/>
      <c r="CD86" s="37"/>
      <c r="CE86" s="39"/>
      <c r="CF86" s="37">
        <f>'[2]Свод по МО_вся численность'!CM86</f>
        <v>0</v>
      </c>
      <c r="CG86" s="37">
        <f>'[2]Свод по МО_вся численность'!CN86</f>
        <v>0</v>
      </c>
      <c r="CH86" s="37"/>
      <c r="CI86" s="37"/>
      <c r="CJ86" s="39"/>
      <c r="CK86" s="37">
        <f>'[2]Свод по МО_вся численность'!CO86</f>
        <v>0</v>
      </c>
      <c r="CL86" s="37">
        <f>'[2]Свод по МО_вся численность'!CP86</f>
        <v>0</v>
      </c>
      <c r="CM86" s="37"/>
      <c r="CN86" s="37"/>
      <c r="CO86" s="39"/>
      <c r="CP86" s="37">
        <f>'[2]Свод по МО_вся численность'!CQ86</f>
        <v>0</v>
      </c>
      <c r="CQ86" s="37">
        <f>'[2]Свод по МО_вся численность'!CR86</f>
        <v>0</v>
      </c>
      <c r="CR86" s="37"/>
      <c r="CS86" s="37"/>
      <c r="CT86" s="37"/>
      <c r="CU86" s="37">
        <f>'[2]Свод по МО_вся численность'!CS86</f>
        <v>0</v>
      </c>
      <c r="CV86" s="37">
        <f>'[2]Свод по МО_вся численность'!CT86</f>
        <v>0</v>
      </c>
      <c r="CW86" s="37"/>
      <c r="CX86" s="37"/>
      <c r="CY86" s="37"/>
      <c r="CZ86" s="37">
        <f>'[2]Свод по МО_вся численность'!CU86</f>
        <v>0</v>
      </c>
      <c r="DA86" s="37">
        <f>'[2]Свод по МО_вся численность'!CV86</f>
        <v>0</v>
      </c>
      <c r="DB86" s="37"/>
      <c r="DC86" s="37"/>
      <c r="DD86" s="37"/>
      <c r="DE86" s="37">
        <f>'[2]Свод по МО_вся численность'!CW86</f>
        <v>0</v>
      </c>
      <c r="DF86" s="37">
        <f>'[2]Свод по МО_вся численность'!CX86</f>
        <v>0</v>
      </c>
      <c r="DG86" s="37"/>
      <c r="DH86" s="37"/>
      <c r="DI86" s="37"/>
      <c r="DJ86" s="37">
        <f>'[2]Свод по МО_вся численность'!CY86</f>
        <v>0</v>
      </c>
      <c r="DK86" s="37">
        <f>'[2]Свод по МО_вся численность'!CZ86</f>
        <v>0</v>
      </c>
      <c r="DL86" s="37"/>
      <c r="DM86" s="37"/>
      <c r="DN86" s="37"/>
      <c r="DO86" s="37">
        <f>'[2]Свод по МО_вся численность'!DA86</f>
        <v>0</v>
      </c>
      <c r="DP86" s="37">
        <f>'[2]Свод по МО_вся численность'!DB86</f>
        <v>0</v>
      </c>
      <c r="DQ86" s="37"/>
      <c r="DR86" s="37"/>
      <c r="DS86" s="37"/>
      <c r="DT86" s="37">
        <f>'[2]Свод по МО_вся численность'!DC86</f>
        <v>0</v>
      </c>
      <c r="DU86" s="37">
        <f>'[2]Свод по МО_вся численность'!DD86</f>
        <v>0</v>
      </c>
      <c r="DV86" s="37"/>
      <c r="DW86" s="37"/>
      <c r="DX86" s="37"/>
      <c r="DY86" s="37">
        <f>'[2]Свод по МО_вся численность'!DE86</f>
        <v>0</v>
      </c>
      <c r="DZ86" s="37">
        <f>'[2]Свод по МО_вся численность'!DF86</f>
        <v>0</v>
      </c>
      <c r="EA86" s="37"/>
      <c r="EB86" s="37"/>
      <c r="EC86" s="37"/>
      <c r="ED86" s="37">
        <f>'[2]Свод по МО_вся численность'!DG86</f>
        <v>0</v>
      </c>
      <c r="EE86" s="37">
        <f>'[2]Свод по МО_вся численность'!DH86</f>
        <v>0</v>
      </c>
      <c r="EF86" s="37"/>
      <c r="EG86" s="37"/>
      <c r="EH86" s="23">
        <f t="shared" si="958"/>
        <v>0</v>
      </c>
      <c r="EI86" s="37">
        <f>'[2]Свод по МО_вся численность'!DI86</f>
        <v>0</v>
      </c>
      <c r="EJ86" s="37">
        <f>'[2]Свод по МО_вся численность'!DJ86</f>
        <v>0</v>
      </c>
      <c r="EK86" s="37"/>
      <c r="EL86" s="37"/>
      <c r="EM86" s="23">
        <f t="shared" si="959"/>
        <v>0</v>
      </c>
      <c r="EN86" s="37">
        <f>'[2]Свод по МО_вся численность'!DK86</f>
        <v>0</v>
      </c>
      <c r="EO86" s="37">
        <f>'[2]Свод по МО_вся численность'!DL86</f>
        <v>0</v>
      </c>
      <c r="EP86" s="37"/>
      <c r="EQ86" s="37"/>
      <c r="ER86" s="37"/>
      <c r="ES86" s="37">
        <f>'[2]Свод по МО_вся численность'!DM86</f>
        <v>0</v>
      </c>
      <c r="ET86" s="37">
        <f>'[2]Свод по МО_вся численность'!DN86</f>
        <v>0</v>
      </c>
      <c r="EU86" s="37"/>
      <c r="EV86" s="37"/>
      <c r="EW86" s="38"/>
      <c r="EX86" s="37">
        <f>'[2]Свод по МО_вся численность'!DO86</f>
        <v>0</v>
      </c>
      <c r="EY86" s="37">
        <f>'[2]Свод по МО_вся численность'!DP86</f>
        <v>0</v>
      </c>
      <c r="EZ86" s="37"/>
      <c r="FA86" s="37"/>
      <c r="FB86" s="37"/>
      <c r="FC86" s="37">
        <f>'[2]Свод по МО_вся численность'!DQ86</f>
        <v>0</v>
      </c>
      <c r="FD86" s="37">
        <f>'[2]Свод по МО_вся численность'!DR86</f>
        <v>0</v>
      </c>
      <c r="FE86" s="37"/>
      <c r="FF86" s="37"/>
      <c r="FG86" s="37"/>
      <c r="FH86" s="37">
        <f>'[2]Свод по МО_вся численность'!DS86</f>
        <v>0</v>
      </c>
      <c r="FI86" s="37">
        <f>'[2]Свод по МО_вся численность'!DT86</f>
        <v>0</v>
      </c>
      <c r="FJ86" s="37"/>
      <c r="FK86" s="37"/>
      <c r="FL86" s="37"/>
      <c r="FM86" s="37">
        <f>'[2]Свод по МО_вся численность'!DU86</f>
        <v>0</v>
      </c>
      <c r="FN86" s="37">
        <f>'[2]Свод по МО_вся численность'!DV86</f>
        <v>0</v>
      </c>
      <c r="FO86" s="37"/>
      <c r="FP86" s="37"/>
      <c r="FQ86" s="37"/>
      <c r="FR86" s="37">
        <f>'[2]Свод по МО_вся численность'!DW86</f>
        <v>0</v>
      </c>
      <c r="FS86" s="37">
        <f>'[2]Свод по МО_вся численность'!DX86</f>
        <v>0</v>
      </c>
      <c r="FT86" s="37"/>
      <c r="FU86" s="37"/>
      <c r="FV86" s="37"/>
      <c r="FW86" s="37">
        <f>'[2]Свод по МО_вся численность'!DY86</f>
        <v>0</v>
      </c>
      <c r="FX86" s="37">
        <f>'[2]Свод по МО_вся численность'!DZ86</f>
        <v>0</v>
      </c>
      <c r="FY86" s="37"/>
      <c r="FZ86" s="37"/>
      <c r="GA86" s="37"/>
      <c r="GB86" s="37">
        <f>'[2]Свод по МО_вся численность'!EA86</f>
        <v>0</v>
      </c>
      <c r="GC86" s="37">
        <f>'[2]Свод по МО_вся численность'!EB86</f>
        <v>0</v>
      </c>
      <c r="GD86" s="37"/>
      <c r="GE86" s="37"/>
      <c r="GF86" s="37"/>
      <c r="GG86" s="37">
        <f>'[2]Свод по МО_вся численность'!EC86</f>
        <v>0</v>
      </c>
      <c r="GH86" s="37">
        <f>'[2]Свод по МО_вся численность'!ED86</f>
        <v>0</v>
      </c>
      <c r="GI86" s="37"/>
      <c r="GJ86" s="37"/>
      <c r="GK86" s="37"/>
      <c r="GL86" s="37">
        <f>'[2]Свод по МО_вся численность'!EE86</f>
        <v>0</v>
      </c>
      <c r="GM86" s="37">
        <f>'[2]Свод по МО_вся численность'!EF86</f>
        <v>0</v>
      </c>
      <c r="GN86" s="37"/>
      <c r="GO86" s="37"/>
      <c r="GP86" s="37"/>
      <c r="GQ86" s="37">
        <f>'[2]Свод по МО_вся численность'!EG86</f>
        <v>0</v>
      </c>
      <c r="GR86" s="37">
        <f>'[2]Свод по МО_вся численность'!EH86</f>
        <v>0</v>
      </c>
      <c r="GS86" s="37"/>
      <c r="GT86" s="37"/>
      <c r="GU86" s="37"/>
      <c r="GV86" s="37">
        <f>'[2]Свод по МО_вся численность'!EI86</f>
        <v>0</v>
      </c>
      <c r="GW86" s="37">
        <f>'[2]Свод по МО_вся численность'!EJ86</f>
        <v>0</v>
      </c>
      <c r="GX86" s="37"/>
      <c r="GY86" s="37"/>
      <c r="GZ86" s="37"/>
      <c r="HA86" s="37">
        <f>'[2]Свод по МО_вся численность'!EK86</f>
        <v>0</v>
      </c>
      <c r="HB86" s="37">
        <f>'[2]Свод по МО_вся численность'!EL86</f>
        <v>0</v>
      </c>
      <c r="HC86" s="37"/>
      <c r="HD86" s="37"/>
      <c r="HE86" s="37"/>
      <c r="HF86" s="37">
        <f>'[2]Свод по МО_вся численность'!EM86</f>
        <v>0</v>
      </c>
      <c r="HG86" s="37">
        <f>'[2]Свод по МО_вся численность'!EN86</f>
        <v>0</v>
      </c>
      <c r="HH86" s="37"/>
      <c r="HI86" s="37"/>
      <c r="HJ86" s="37"/>
      <c r="HK86" s="37">
        <f>'[2]Свод по МО_вся численность'!EO86</f>
        <v>0</v>
      </c>
      <c r="HL86" s="37">
        <f>'[2]Свод по МО_вся численность'!EP86</f>
        <v>0</v>
      </c>
      <c r="HM86" s="37"/>
      <c r="HN86" s="37"/>
      <c r="HO86" s="37"/>
      <c r="HP86" s="37">
        <f>'[2]Свод по МО_вся численность'!EQ86</f>
        <v>0</v>
      </c>
      <c r="HQ86" s="37">
        <f>'[2]Свод по МО_вся численность'!ER86</f>
        <v>0</v>
      </c>
      <c r="HR86" s="37"/>
      <c r="HS86" s="37"/>
      <c r="HT86" s="37"/>
      <c r="HU86" s="37">
        <f>'[2]Свод по МО_вся численность'!ES86</f>
        <v>0</v>
      </c>
      <c r="HV86" s="37">
        <f>'[2]Свод по МО_вся численность'!ET86</f>
        <v>0</v>
      </c>
      <c r="HW86" s="37"/>
      <c r="HX86" s="37"/>
      <c r="HY86" s="37"/>
      <c r="HZ86" s="37">
        <f>'[2]Свод по МО_вся численность'!EU86</f>
        <v>0</v>
      </c>
      <c r="IA86" s="37">
        <f>'[2]Свод по МО_вся численность'!EV86</f>
        <v>0</v>
      </c>
      <c r="IB86" s="37"/>
      <c r="IC86" s="37"/>
      <c r="ID86" s="37"/>
      <c r="IE86" s="37">
        <f>'[2]Свод по МО_вся численность'!EW86</f>
        <v>0</v>
      </c>
      <c r="IF86" s="37">
        <f>'[2]Свод по МО_вся численность'!EX86</f>
        <v>0</v>
      </c>
      <c r="IG86" s="37"/>
      <c r="IH86" s="37"/>
      <c r="II86" s="37"/>
      <c r="IJ86" s="37">
        <f>'[2]Свод по МО_вся численность'!EY86</f>
        <v>0</v>
      </c>
      <c r="IK86" s="37">
        <f>'[2]Свод по МО_вся численность'!EZ86</f>
        <v>0</v>
      </c>
      <c r="IL86" s="37"/>
      <c r="IM86" s="37"/>
      <c r="IN86" s="37"/>
      <c r="IO86" s="37">
        <f>'[2]Свод по МО_вся численность'!FA86</f>
        <v>0</v>
      </c>
      <c r="IP86" s="37">
        <f>'[2]Свод по МО_вся численность'!FB86</f>
        <v>0</v>
      </c>
      <c r="IQ86" s="37"/>
      <c r="IR86" s="37"/>
      <c r="IS86" s="37"/>
      <c r="IT86" s="37">
        <f>'[2]Свод по МО_вся численность'!FC86</f>
        <v>0</v>
      </c>
      <c r="IU86" s="37">
        <f>'[2]Свод по МО_вся численность'!FD86</f>
        <v>0</v>
      </c>
      <c r="IV86" s="37"/>
      <c r="IW86" s="37"/>
      <c r="IX86" s="37"/>
      <c r="IY86" s="37">
        <f>'[2]Свод по МО_вся численность'!FE86</f>
        <v>0</v>
      </c>
      <c r="IZ86" s="37">
        <f>'[2]Свод по МО_вся численность'!FF86</f>
        <v>0</v>
      </c>
      <c r="JA86" s="37"/>
      <c r="JB86" s="37"/>
      <c r="JC86" s="37"/>
      <c r="JD86" s="37">
        <f>'[2]Свод по МО_вся численность'!FG86</f>
        <v>0</v>
      </c>
      <c r="JE86" s="37">
        <f>'[2]Свод по МО_вся численность'!FH86</f>
        <v>0</v>
      </c>
      <c r="JF86" s="37"/>
      <c r="JG86" s="37"/>
      <c r="JH86" s="37"/>
      <c r="JI86" s="37">
        <f>'[2]Свод по МО_вся численность'!FI86</f>
        <v>0</v>
      </c>
      <c r="JJ86" s="37">
        <f>'[2]Свод по МО_вся численность'!FJ86</f>
        <v>0</v>
      </c>
      <c r="JK86" s="37"/>
      <c r="JL86" s="37"/>
      <c r="JM86" s="38">
        <f t="shared" si="917"/>
        <v>0</v>
      </c>
      <c r="JN86" s="37">
        <f>'[2]Свод по МО_вся численность'!FK86</f>
        <v>0</v>
      </c>
      <c r="JO86" s="37">
        <f>'[2]Свод по МО_вся численность'!FL86</f>
        <v>0</v>
      </c>
      <c r="JP86" s="37"/>
      <c r="JQ86" s="37"/>
      <c r="JR86" s="37"/>
      <c r="JS86" s="37">
        <f>'[2]Свод по МО_вся численность'!FM86</f>
        <v>0</v>
      </c>
      <c r="JT86" s="37">
        <f>'[2]Свод по МО_вся численность'!FN86</f>
        <v>0</v>
      </c>
      <c r="JU86" s="37"/>
      <c r="JV86" s="37"/>
      <c r="JW86" s="37"/>
      <c r="JX86" s="37">
        <f>'[2]Свод по МО_вся численность'!FO86</f>
        <v>0</v>
      </c>
      <c r="JY86" s="37">
        <f>'[2]Свод по МО_вся численность'!FP86</f>
        <v>0</v>
      </c>
      <c r="JZ86" s="37"/>
      <c r="KA86" s="37"/>
      <c r="KB86" s="37"/>
      <c r="KC86" s="37">
        <f>'[2]Свод по МО_вся численность'!FQ86</f>
        <v>0</v>
      </c>
      <c r="KD86" s="37">
        <f>'[2]Свод по МО_вся численность'!FR86</f>
        <v>0</v>
      </c>
      <c r="KE86" s="37"/>
      <c r="KF86" s="37"/>
      <c r="KG86" s="38">
        <f t="shared" si="925"/>
        <v>0</v>
      </c>
      <c r="KH86" s="37">
        <f>'[2]Свод по МО_вся численность'!FS86</f>
        <v>0</v>
      </c>
      <c r="KI86" s="37">
        <f>'[2]Свод по МО_вся численность'!FT86</f>
        <v>0</v>
      </c>
      <c r="KJ86" s="37"/>
      <c r="KK86" s="37"/>
      <c r="KL86" s="37"/>
      <c r="KM86" s="37">
        <f>'[2]Свод по МО_вся численность'!FU86</f>
        <v>0</v>
      </c>
      <c r="KN86" s="37">
        <f>'[2]Свод по МО_вся численность'!FV86</f>
        <v>0</v>
      </c>
      <c r="KO86" s="37"/>
      <c r="KP86" s="37"/>
      <c r="KQ86" s="37"/>
      <c r="KR86" s="37">
        <f>'[2]Свод по МО_вся численность'!FW86</f>
        <v>0</v>
      </c>
      <c r="KS86" s="37">
        <f>'[2]Свод по МО_вся численность'!FX86</f>
        <v>0</v>
      </c>
      <c r="KT86" s="37"/>
      <c r="KU86" s="37"/>
      <c r="KV86" s="38">
        <f t="shared" si="931"/>
        <v>0</v>
      </c>
      <c r="KW86" s="37">
        <f>'[2]Свод по МО_вся численность'!FY86</f>
        <v>0</v>
      </c>
      <c r="KX86" s="37">
        <f>'[2]Свод по МО_вся численность'!FZ86</f>
        <v>0</v>
      </c>
      <c r="KY86" s="37"/>
      <c r="KZ86" s="37"/>
      <c r="LA86" s="37"/>
      <c r="LB86" s="37">
        <f>'[2]Свод по МО_вся численность'!GA86</f>
        <v>0</v>
      </c>
      <c r="LC86" s="37">
        <f>'[2]Свод по МО_вся численность'!GB86</f>
        <v>0</v>
      </c>
      <c r="LD86" s="37"/>
      <c r="LE86" s="37"/>
      <c r="LF86" s="37"/>
      <c r="LG86" s="37">
        <f>'[2]Свод по МО_вся численность'!GC86</f>
        <v>0</v>
      </c>
      <c r="LH86" s="37">
        <f>'[2]Свод по МО_вся численность'!GD86</f>
        <v>0</v>
      </c>
      <c r="LI86" s="37"/>
      <c r="LJ86" s="37"/>
      <c r="LK86" s="37"/>
      <c r="LL86" s="37">
        <f>'[2]Свод по МО_вся численность'!GE86</f>
        <v>0</v>
      </c>
      <c r="LM86" s="37">
        <f>'[2]Свод по МО_вся численность'!GF86</f>
        <v>0</v>
      </c>
      <c r="LN86" s="37"/>
      <c r="LO86" s="37"/>
      <c r="LP86" s="37"/>
      <c r="LQ86" s="37">
        <f>'[2]Свод по МО_вся численность'!GG86</f>
        <v>0</v>
      </c>
      <c r="LR86" s="37">
        <f>'[2]Свод по МО_вся численность'!GH86</f>
        <v>0</v>
      </c>
      <c r="LS86" s="37"/>
      <c r="LT86" s="37"/>
      <c r="LU86" s="37">
        <f t="shared" si="957"/>
        <v>0</v>
      </c>
      <c r="LV86" s="37">
        <f>'[2]Свод по МО_вся численность'!GI86</f>
        <v>0</v>
      </c>
      <c r="LW86" s="37">
        <f>'[2]Свод по МО_вся численность'!GJ86</f>
        <v>0</v>
      </c>
      <c r="LX86" s="37"/>
      <c r="LY86" s="37"/>
      <c r="LZ86" s="37"/>
      <c r="MA86" s="37">
        <f>'[2]Свод по МО_вся численность'!GK86</f>
        <v>0</v>
      </c>
      <c r="MB86" s="37">
        <f>'[2]Свод по МО_вся численность'!GL86</f>
        <v>0</v>
      </c>
      <c r="MC86" s="37"/>
      <c r="MD86" s="37"/>
      <c r="ME86" s="37"/>
      <c r="MF86" s="37">
        <f>'[2]Свод по МО_вся численность'!GM86</f>
        <v>0</v>
      </c>
      <c r="MG86" s="37">
        <f>'[2]Свод по МО_вся численность'!GN86</f>
        <v>0</v>
      </c>
      <c r="MH86" s="37"/>
      <c r="MI86" s="37"/>
      <c r="MJ86" s="37"/>
      <c r="MK86" s="37">
        <f>'[2]Свод по МО_вся численность'!GO86</f>
        <v>0</v>
      </c>
      <c r="ML86" s="37">
        <f>'[2]Свод по МО_вся численность'!GP86</f>
        <v>0</v>
      </c>
      <c r="MM86" s="37"/>
      <c r="MN86" s="37"/>
      <c r="MO86" s="23">
        <f t="shared" si="960"/>
        <v>0</v>
      </c>
      <c r="MP86" s="37">
        <f>'[2]Свод по МО_вся численность'!GQ86</f>
        <v>0</v>
      </c>
      <c r="MQ86" s="37">
        <f>'[2]Свод по МО_вся численность'!GR86</f>
        <v>0</v>
      </c>
      <c r="MR86" s="37"/>
      <c r="MS86" s="37"/>
      <c r="MT86" s="23">
        <f t="shared" si="961"/>
        <v>0</v>
      </c>
      <c r="MU86" s="37">
        <f>'[2]Свод по МО_вся численность'!GS86</f>
        <v>0</v>
      </c>
      <c r="MV86" s="37">
        <f>'[2]Свод по МО_вся численность'!GT86</f>
        <v>0</v>
      </c>
      <c r="MW86" s="37">
        <f t="shared" si="954"/>
        <v>0</v>
      </c>
      <c r="MX86" s="37">
        <f t="shared" si="954"/>
        <v>0</v>
      </c>
      <c r="MY86" s="37">
        <f t="shared" si="950"/>
        <v>0</v>
      </c>
      <c r="MZ86" s="37">
        <f>'[2]Свод по МО_вся численность'!GU86</f>
        <v>0</v>
      </c>
      <c r="NA86" s="37">
        <f>'[2]Свод по МО_вся численность'!GV86</f>
        <v>0</v>
      </c>
      <c r="NB86" s="37"/>
      <c r="NC86" s="37"/>
      <c r="ND86" s="37"/>
      <c r="NE86" s="23">
        <f t="shared" si="955"/>
        <v>0</v>
      </c>
      <c r="NF86" s="23">
        <f t="shared" si="956"/>
        <v>0</v>
      </c>
      <c r="NG86"/>
      <c r="NH86"/>
      <c r="NI86" s="30">
        <v>0</v>
      </c>
      <c r="NJ86" s="30">
        <v>0</v>
      </c>
      <c r="NK86" s="15"/>
    </row>
    <row r="87" spans="1:375" ht="20.25" x14ac:dyDescent="0.3">
      <c r="A87" s="55">
        <v>71</v>
      </c>
      <c r="B87" s="20" t="s">
        <v>177</v>
      </c>
      <c r="C87" s="37">
        <f>'[2]Свод по МО_вся численность'!AM87</f>
        <v>0</v>
      </c>
      <c r="D87" s="37">
        <f>'[2]Свод по МО_вся численность'!AN87</f>
        <v>0</v>
      </c>
      <c r="E87" s="37">
        <f t="shared" si="823"/>
        <v>0</v>
      </c>
      <c r="F87" s="37">
        <f t="shared" si="823"/>
        <v>0</v>
      </c>
      <c r="G87" s="38">
        <f t="shared" si="824"/>
        <v>0</v>
      </c>
      <c r="H87" s="39"/>
      <c r="I87" s="39"/>
      <c r="J87" s="37"/>
      <c r="K87" s="37"/>
      <c r="L87" s="37">
        <f>'[2]Свод по МО_вся численность'!AS87</f>
        <v>0</v>
      </c>
      <c r="M87" s="37">
        <f>'[2]Свод по МО_вся численность'!AT87</f>
        <v>0</v>
      </c>
      <c r="N87" s="37">
        <f t="shared" si="825"/>
        <v>0</v>
      </c>
      <c r="O87" s="37">
        <f t="shared" si="825"/>
        <v>0</v>
      </c>
      <c r="P87" s="37">
        <f t="shared" si="826"/>
        <v>0</v>
      </c>
      <c r="Q87" s="37"/>
      <c r="R87" s="37"/>
      <c r="S87" s="37"/>
      <c r="T87" s="37"/>
      <c r="U87" s="37">
        <f>'[2]Свод по МО_вся численность'!AY87</f>
        <v>0</v>
      </c>
      <c r="V87" s="37">
        <f>'[2]Свод по МО_вся численность'!AZ87</f>
        <v>0</v>
      </c>
      <c r="W87" s="37">
        <f t="shared" si="827"/>
        <v>0</v>
      </c>
      <c r="X87" s="37">
        <f t="shared" si="827"/>
        <v>0</v>
      </c>
      <c r="Y87" s="37">
        <f t="shared" si="828"/>
        <v>0</v>
      </c>
      <c r="Z87" s="37"/>
      <c r="AA87" s="37"/>
      <c r="AB87" s="37"/>
      <c r="AC87" s="37"/>
      <c r="AD87" s="37">
        <f>'[2]Свод по МО_вся численность'!BE87</f>
        <v>0</v>
      </c>
      <c r="AE87" s="37">
        <f>'[2]Свод по МО_вся численность'!BF87</f>
        <v>0</v>
      </c>
      <c r="AF87" s="37">
        <f t="shared" si="829"/>
        <v>0</v>
      </c>
      <c r="AG87" s="37">
        <f t="shared" si="829"/>
        <v>0</v>
      </c>
      <c r="AH87" s="38">
        <f t="shared" si="830"/>
        <v>0</v>
      </c>
      <c r="AI87" s="37"/>
      <c r="AJ87" s="37"/>
      <c r="AK87" s="37"/>
      <c r="AL87" s="37"/>
      <c r="AM87" s="37">
        <f>'[2]Свод по МО_вся численность'!BK87</f>
        <v>0</v>
      </c>
      <c r="AN87" s="37">
        <f>'[2]Свод по МО_вся численность'!BL87</f>
        <v>0</v>
      </c>
      <c r="AO87" s="37">
        <f t="shared" si="831"/>
        <v>0</v>
      </c>
      <c r="AP87" s="37">
        <f t="shared" si="831"/>
        <v>0</v>
      </c>
      <c r="AQ87" s="37">
        <f t="shared" si="832"/>
        <v>0</v>
      </c>
      <c r="AR87" s="37"/>
      <c r="AS87" s="37"/>
      <c r="AT87" s="37"/>
      <c r="AU87" s="37"/>
      <c r="AV87" s="37">
        <f>'[2]Свод по МО_вся численность'!BQ87</f>
        <v>0</v>
      </c>
      <c r="AW87" s="37">
        <f>'[2]Свод по МО_вся численность'!BR87</f>
        <v>0</v>
      </c>
      <c r="AX87" s="37"/>
      <c r="AY87" s="37"/>
      <c r="AZ87" s="37">
        <f t="shared" si="834"/>
        <v>0</v>
      </c>
      <c r="BA87" s="37"/>
      <c r="BB87" s="37"/>
      <c r="BC87" s="37"/>
      <c r="BD87" s="37"/>
      <c r="BE87" s="37">
        <f>'[2]Свод по МО_вся численность'!BW87</f>
        <v>0</v>
      </c>
      <c r="BF87" s="37">
        <f>'[2]Свод по МО_вся численность'!BX87</f>
        <v>0</v>
      </c>
      <c r="BG87" s="39"/>
      <c r="BH87" s="39"/>
      <c r="BI87" s="37"/>
      <c r="BJ87" s="37"/>
      <c r="BK87" s="39"/>
      <c r="BL87" s="37">
        <f>'[2]Свод по МО_вся численность'!CE87</f>
        <v>0</v>
      </c>
      <c r="BM87" s="37">
        <f>'[2]Свод по МО_вся численность'!CF87</f>
        <v>0</v>
      </c>
      <c r="BN87" s="37"/>
      <c r="BO87" s="37"/>
      <c r="BP87" s="39"/>
      <c r="BQ87" s="37">
        <f>'[2]Свод по МО_вся численность'!CG87</f>
        <v>0</v>
      </c>
      <c r="BR87" s="37">
        <f>'[2]Свод по МО_вся численность'!CH87</f>
        <v>0</v>
      </c>
      <c r="BS87" s="37"/>
      <c r="BT87" s="37"/>
      <c r="BU87" s="39"/>
      <c r="BV87" s="37">
        <f>'[2]Свод по МО_вся численность'!CI87</f>
        <v>0</v>
      </c>
      <c r="BW87" s="37">
        <f>'[2]Свод по МО_вся численность'!CJ87</f>
        <v>0</v>
      </c>
      <c r="BX87" s="37"/>
      <c r="BY87" s="37"/>
      <c r="BZ87" s="39"/>
      <c r="CA87" s="37">
        <f>'[2]Свод по МО_вся численность'!CK87</f>
        <v>0</v>
      </c>
      <c r="CB87" s="37">
        <f>'[2]Свод по МО_вся численность'!CL87</f>
        <v>0</v>
      </c>
      <c r="CC87" s="37"/>
      <c r="CD87" s="37"/>
      <c r="CE87" s="39"/>
      <c r="CF87" s="37">
        <f>'[2]Свод по МО_вся численность'!CM87</f>
        <v>0</v>
      </c>
      <c r="CG87" s="37">
        <f>'[2]Свод по МО_вся численность'!CN87</f>
        <v>0</v>
      </c>
      <c r="CH87" s="37"/>
      <c r="CI87" s="37"/>
      <c r="CJ87" s="39"/>
      <c r="CK87" s="37">
        <f>'[2]Свод по МО_вся численность'!CO87</f>
        <v>0</v>
      </c>
      <c r="CL87" s="37">
        <f>'[2]Свод по МО_вся численность'!CP87</f>
        <v>0</v>
      </c>
      <c r="CM87" s="37"/>
      <c r="CN87" s="37"/>
      <c r="CO87" s="39"/>
      <c r="CP87" s="37">
        <f>'[2]Свод по МО_вся численность'!CQ87</f>
        <v>0</v>
      </c>
      <c r="CQ87" s="37">
        <f>'[2]Свод по МО_вся численность'!CR87</f>
        <v>0</v>
      </c>
      <c r="CR87" s="37"/>
      <c r="CS87" s="37"/>
      <c r="CT87" s="37"/>
      <c r="CU87" s="37">
        <f>'[2]Свод по МО_вся численность'!CS87</f>
        <v>0</v>
      </c>
      <c r="CV87" s="37">
        <f>'[2]Свод по МО_вся численность'!CT87</f>
        <v>0</v>
      </c>
      <c r="CW87" s="37"/>
      <c r="CX87" s="37"/>
      <c r="CY87" s="37"/>
      <c r="CZ87" s="37">
        <f>'[2]Свод по МО_вся численность'!CU87</f>
        <v>0</v>
      </c>
      <c r="DA87" s="37">
        <f>'[2]Свод по МО_вся численность'!CV87</f>
        <v>0</v>
      </c>
      <c r="DB87" s="37"/>
      <c r="DC87" s="37"/>
      <c r="DD87" s="37"/>
      <c r="DE87" s="37">
        <f>'[2]Свод по МО_вся численность'!CW87</f>
        <v>0</v>
      </c>
      <c r="DF87" s="37">
        <f>'[2]Свод по МО_вся численность'!CX87</f>
        <v>0</v>
      </c>
      <c r="DG87" s="37"/>
      <c r="DH87" s="37"/>
      <c r="DI87" s="37"/>
      <c r="DJ87" s="37">
        <f>'[2]Свод по МО_вся численность'!CY87</f>
        <v>0</v>
      </c>
      <c r="DK87" s="37">
        <f>'[2]Свод по МО_вся численность'!CZ87</f>
        <v>0</v>
      </c>
      <c r="DL87" s="37"/>
      <c r="DM87" s="37"/>
      <c r="DN87" s="37"/>
      <c r="DO87" s="37">
        <f>'[2]Свод по МО_вся численность'!DA87</f>
        <v>0</v>
      </c>
      <c r="DP87" s="37">
        <f>'[2]Свод по МО_вся численность'!DB87</f>
        <v>0</v>
      </c>
      <c r="DQ87" s="37"/>
      <c r="DR87" s="37"/>
      <c r="DS87" s="37"/>
      <c r="DT87" s="37">
        <f>'[2]Свод по МО_вся численность'!DC87</f>
        <v>0</v>
      </c>
      <c r="DU87" s="37">
        <f>'[2]Свод по МО_вся численность'!DD87</f>
        <v>0</v>
      </c>
      <c r="DV87" s="37"/>
      <c r="DW87" s="37"/>
      <c r="DX87" s="37"/>
      <c r="DY87" s="37">
        <f>'[2]Свод по МО_вся численность'!DE87</f>
        <v>0</v>
      </c>
      <c r="DZ87" s="37">
        <f>'[2]Свод по МО_вся численность'!DF87</f>
        <v>0</v>
      </c>
      <c r="EA87" s="37"/>
      <c r="EB87" s="37"/>
      <c r="EC87" s="37"/>
      <c r="ED87" s="37">
        <f>'[2]Свод по МО_вся численность'!DG87</f>
        <v>0</v>
      </c>
      <c r="EE87" s="37">
        <f>'[2]Свод по МО_вся численность'!DH87</f>
        <v>0</v>
      </c>
      <c r="EF87" s="37"/>
      <c r="EG87" s="37"/>
      <c r="EH87" s="23">
        <f t="shared" si="958"/>
        <v>0</v>
      </c>
      <c r="EI87" s="37">
        <f>'[2]Свод по МО_вся численность'!DI87</f>
        <v>0</v>
      </c>
      <c r="EJ87" s="37">
        <f>'[2]Свод по МО_вся численность'!DJ87</f>
        <v>0</v>
      </c>
      <c r="EK87" s="37"/>
      <c r="EL87" s="37"/>
      <c r="EM87" s="23">
        <f t="shared" si="959"/>
        <v>0</v>
      </c>
      <c r="EN87" s="37">
        <f>'[2]Свод по МО_вся численность'!DK87</f>
        <v>0</v>
      </c>
      <c r="EO87" s="37">
        <f>'[2]Свод по МО_вся численность'!DL87</f>
        <v>0</v>
      </c>
      <c r="EP87" s="37"/>
      <c r="EQ87" s="37"/>
      <c r="ER87" s="37"/>
      <c r="ES87" s="37">
        <f>'[2]Свод по МО_вся численность'!DM87</f>
        <v>0</v>
      </c>
      <c r="ET87" s="37">
        <f>'[2]Свод по МО_вся численность'!DN87</f>
        <v>0</v>
      </c>
      <c r="EU87" s="37"/>
      <c r="EV87" s="37"/>
      <c r="EW87" s="38"/>
      <c r="EX87" s="37">
        <f>'[2]Свод по МО_вся численность'!DO87</f>
        <v>0</v>
      </c>
      <c r="EY87" s="37">
        <f>'[2]Свод по МО_вся численность'!DP87</f>
        <v>0</v>
      </c>
      <c r="EZ87" s="37"/>
      <c r="FA87" s="37"/>
      <c r="FB87" s="37"/>
      <c r="FC87" s="37">
        <f>'[2]Свод по МО_вся численность'!DQ87</f>
        <v>0</v>
      </c>
      <c r="FD87" s="37">
        <f>'[2]Свод по МО_вся численность'!DR87</f>
        <v>0</v>
      </c>
      <c r="FE87" s="37"/>
      <c r="FF87" s="37"/>
      <c r="FG87" s="37"/>
      <c r="FH87" s="37">
        <f>'[2]Свод по МО_вся численность'!DS87</f>
        <v>0</v>
      </c>
      <c r="FI87" s="37">
        <f>'[2]Свод по МО_вся численность'!DT87</f>
        <v>0</v>
      </c>
      <c r="FJ87" s="37"/>
      <c r="FK87" s="37"/>
      <c r="FL87" s="37"/>
      <c r="FM87" s="37">
        <f>'[2]Свод по МО_вся численность'!DU87</f>
        <v>0</v>
      </c>
      <c r="FN87" s="37">
        <f>'[2]Свод по МО_вся численность'!DV87</f>
        <v>0</v>
      </c>
      <c r="FO87" s="37"/>
      <c r="FP87" s="37"/>
      <c r="FQ87" s="37"/>
      <c r="FR87" s="37">
        <f>'[2]Свод по МО_вся численность'!DW87</f>
        <v>0</v>
      </c>
      <c r="FS87" s="37">
        <f>'[2]Свод по МО_вся численность'!DX87</f>
        <v>0</v>
      </c>
      <c r="FT87" s="37"/>
      <c r="FU87" s="37"/>
      <c r="FV87" s="37"/>
      <c r="FW87" s="37">
        <f>'[2]Свод по МО_вся численность'!DY87</f>
        <v>0</v>
      </c>
      <c r="FX87" s="37">
        <f>'[2]Свод по МО_вся численность'!DZ87</f>
        <v>0</v>
      </c>
      <c r="FY87" s="37"/>
      <c r="FZ87" s="37"/>
      <c r="GA87" s="37"/>
      <c r="GB87" s="37">
        <f>'[2]Свод по МО_вся численность'!EA87</f>
        <v>0</v>
      </c>
      <c r="GC87" s="37">
        <f>'[2]Свод по МО_вся численность'!EB87</f>
        <v>0</v>
      </c>
      <c r="GD87" s="37"/>
      <c r="GE87" s="37"/>
      <c r="GF87" s="37"/>
      <c r="GG87" s="37">
        <f>'[2]Свод по МО_вся численность'!EC87</f>
        <v>0</v>
      </c>
      <c r="GH87" s="37">
        <f>'[2]Свод по МО_вся численность'!ED87</f>
        <v>0</v>
      </c>
      <c r="GI87" s="37"/>
      <c r="GJ87" s="37"/>
      <c r="GK87" s="37"/>
      <c r="GL87" s="37">
        <f>'[2]Свод по МО_вся численность'!EE87</f>
        <v>0</v>
      </c>
      <c r="GM87" s="37">
        <f>'[2]Свод по МО_вся численность'!EF87</f>
        <v>0</v>
      </c>
      <c r="GN87" s="37"/>
      <c r="GO87" s="37"/>
      <c r="GP87" s="37"/>
      <c r="GQ87" s="37">
        <f>'[2]Свод по МО_вся численность'!EG87</f>
        <v>0</v>
      </c>
      <c r="GR87" s="37">
        <f>'[2]Свод по МО_вся численность'!EH87</f>
        <v>0</v>
      </c>
      <c r="GS87" s="37"/>
      <c r="GT87" s="37"/>
      <c r="GU87" s="37"/>
      <c r="GV87" s="37">
        <f>'[2]Свод по МО_вся численность'!EI87</f>
        <v>0</v>
      </c>
      <c r="GW87" s="37">
        <f>'[2]Свод по МО_вся численность'!EJ87</f>
        <v>0</v>
      </c>
      <c r="GX87" s="37"/>
      <c r="GY87" s="37"/>
      <c r="GZ87" s="37"/>
      <c r="HA87" s="37">
        <f>'[2]Свод по МО_вся численность'!EK87</f>
        <v>0</v>
      </c>
      <c r="HB87" s="37">
        <f>'[2]Свод по МО_вся численность'!EL87</f>
        <v>0</v>
      </c>
      <c r="HC87" s="37"/>
      <c r="HD87" s="37"/>
      <c r="HE87" s="37"/>
      <c r="HF87" s="37">
        <f>'[2]Свод по МО_вся численность'!EM87</f>
        <v>0</v>
      </c>
      <c r="HG87" s="37">
        <f>'[2]Свод по МО_вся численность'!EN87</f>
        <v>0</v>
      </c>
      <c r="HH87" s="37"/>
      <c r="HI87" s="37"/>
      <c r="HJ87" s="37"/>
      <c r="HK87" s="37">
        <f>'[2]Свод по МО_вся численность'!EO87</f>
        <v>0</v>
      </c>
      <c r="HL87" s="37">
        <f>'[2]Свод по МО_вся численность'!EP87</f>
        <v>0</v>
      </c>
      <c r="HM87" s="37"/>
      <c r="HN87" s="37"/>
      <c r="HO87" s="37"/>
      <c r="HP87" s="37">
        <f>'[2]Свод по МО_вся численность'!EQ87</f>
        <v>0</v>
      </c>
      <c r="HQ87" s="37">
        <f>'[2]Свод по МО_вся численность'!ER87</f>
        <v>0</v>
      </c>
      <c r="HR87" s="37"/>
      <c r="HS87" s="37"/>
      <c r="HT87" s="37"/>
      <c r="HU87" s="37">
        <f>'[2]Свод по МО_вся численность'!ES87</f>
        <v>0</v>
      </c>
      <c r="HV87" s="37">
        <f>'[2]Свод по МО_вся численность'!ET87</f>
        <v>0</v>
      </c>
      <c r="HW87" s="37"/>
      <c r="HX87" s="37"/>
      <c r="HY87" s="37"/>
      <c r="HZ87" s="37">
        <f>'[2]Свод по МО_вся численность'!EU87</f>
        <v>0</v>
      </c>
      <c r="IA87" s="37">
        <f>'[2]Свод по МО_вся численность'!EV87</f>
        <v>0</v>
      </c>
      <c r="IB87" s="37"/>
      <c r="IC87" s="37"/>
      <c r="ID87" s="37"/>
      <c r="IE87" s="37">
        <f>'[2]Свод по МО_вся численность'!EW87</f>
        <v>0</v>
      </c>
      <c r="IF87" s="37">
        <f>'[2]Свод по МО_вся численность'!EX87</f>
        <v>0</v>
      </c>
      <c r="IG87" s="37"/>
      <c r="IH87" s="37"/>
      <c r="II87" s="37"/>
      <c r="IJ87" s="37">
        <f>'[2]Свод по МО_вся численность'!EY87</f>
        <v>0</v>
      </c>
      <c r="IK87" s="37">
        <f>'[2]Свод по МО_вся численность'!EZ87</f>
        <v>0</v>
      </c>
      <c r="IL87" s="37"/>
      <c r="IM87" s="37"/>
      <c r="IN87" s="37"/>
      <c r="IO87" s="37">
        <f>'[2]Свод по МО_вся численность'!FA87</f>
        <v>0</v>
      </c>
      <c r="IP87" s="37">
        <f>'[2]Свод по МО_вся численность'!FB87</f>
        <v>0</v>
      </c>
      <c r="IQ87" s="37"/>
      <c r="IR87" s="37"/>
      <c r="IS87" s="37"/>
      <c r="IT87" s="37">
        <f>'[2]Свод по МО_вся численность'!FC87</f>
        <v>0</v>
      </c>
      <c r="IU87" s="37">
        <f>'[2]Свод по МО_вся численность'!FD87</f>
        <v>0</v>
      </c>
      <c r="IV87" s="37"/>
      <c r="IW87" s="37"/>
      <c r="IX87" s="37"/>
      <c r="IY87" s="37">
        <f>'[2]Свод по МО_вся численность'!FE87</f>
        <v>0</v>
      </c>
      <c r="IZ87" s="37">
        <f>'[2]Свод по МО_вся численность'!FF87</f>
        <v>0</v>
      </c>
      <c r="JA87" s="37"/>
      <c r="JB87" s="37"/>
      <c r="JC87" s="37"/>
      <c r="JD87" s="37">
        <f>'[2]Свод по МО_вся численность'!FG87</f>
        <v>0</v>
      </c>
      <c r="JE87" s="37">
        <f>'[2]Свод по МО_вся численность'!FH87</f>
        <v>0</v>
      </c>
      <c r="JF87" s="37"/>
      <c r="JG87" s="37"/>
      <c r="JH87" s="37"/>
      <c r="JI87" s="37">
        <f>'[2]Свод по МО_вся численность'!FI87</f>
        <v>0</v>
      </c>
      <c r="JJ87" s="37">
        <f>'[2]Свод по МО_вся численность'!FJ87</f>
        <v>0</v>
      </c>
      <c r="JK87" s="37"/>
      <c r="JL87" s="37"/>
      <c r="JM87" s="38">
        <f t="shared" si="917"/>
        <v>0</v>
      </c>
      <c r="JN87" s="37">
        <f>'[2]Свод по МО_вся численность'!FK87</f>
        <v>0</v>
      </c>
      <c r="JO87" s="37">
        <f>'[2]Свод по МО_вся численность'!FL87</f>
        <v>0</v>
      </c>
      <c r="JP87" s="37"/>
      <c r="JQ87" s="37"/>
      <c r="JR87" s="37"/>
      <c r="JS87" s="37">
        <f>'[2]Свод по МО_вся численность'!FM87</f>
        <v>0</v>
      </c>
      <c r="JT87" s="37">
        <f>'[2]Свод по МО_вся численность'!FN87</f>
        <v>0</v>
      </c>
      <c r="JU87" s="37"/>
      <c r="JV87" s="37"/>
      <c r="JW87" s="37"/>
      <c r="JX87" s="37">
        <f>'[2]Свод по МО_вся численность'!FO87</f>
        <v>0</v>
      </c>
      <c r="JY87" s="37">
        <f>'[2]Свод по МО_вся численность'!FP87</f>
        <v>0</v>
      </c>
      <c r="JZ87" s="37"/>
      <c r="KA87" s="37"/>
      <c r="KB87" s="37"/>
      <c r="KC87" s="37">
        <f>'[2]Свод по МО_вся численность'!FQ87</f>
        <v>0</v>
      </c>
      <c r="KD87" s="37">
        <f>'[2]Свод по МО_вся численность'!FR87</f>
        <v>0</v>
      </c>
      <c r="KE87" s="37"/>
      <c r="KF87" s="37"/>
      <c r="KG87" s="38">
        <f t="shared" si="925"/>
        <v>0</v>
      </c>
      <c r="KH87" s="37">
        <f>'[2]Свод по МО_вся численность'!FS87</f>
        <v>0</v>
      </c>
      <c r="KI87" s="37">
        <f>'[2]Свод по МО_вся численность'!FT87</f>
        <v>0</v>
      </c>
      <c r="KJ87" s="37"/>
      <c r="KK87" s="37"/>
      <c r="KL87" s="37"/>
      <c r="KM87" s="37">
        <f>'[2]Свод по МО_вся численность'!FU87</f>
        <v>0</v>
      </c>
      <c r="KN87" s="37">
        <f>'[2]Свод по МО_вся численность'!FV87</f>
        <v>0</v>
      </c>
      <c r="KO87" s="37"/>
      <c r="KP87" s="37"/>
      <c r="KQ87" s="37"/>
      <c r="KR87" s="37">
        <f>'[2]Свод по МО_вся численность'!FW87</f>
        <v>0</v>
      </c>
      <c r="KS87" s="37">
        <f>'[2]Свод по МО_вся численность'!FX87</f>
        <v>0</v>
      </c>
      <c r="KT87" s="37"/>
      <c r="KU87" s="37"/>
      <c r="KV87" s="38">
        <f t="shared" si="931"/>
        <v>0</v>
      </c>
      <c r="KW87" s="37">
        <f>'[2]Свод по МО_вся численность'!FY87</f>
        <v>0</v>
      </c>
      <c r="KX87" s="37">
        <f>'[2]Свод по МО_вся численность'!FZ87</f>
        <v>0</v>
      </c>
      <c r="KY87" s="37"/>
      <c r="KZ87" s="37"/>
      <c r="LA87" s="37"/>
      <c r="LB87" s="37">
        <f>'[2]Свод по МО_вся численность'!GA87</f>
        <v>0</v>
      </c>
      <c r="LC87" s="37">
        <f>'[2]Свод по МО_вся численность'!GB87</f>
        <v>0</v>
      </c>
      <c r="LD87" s="37"/>
      <c r="LE87" s="37"/>
      <c r="LF87" s="37"/>
      <c r="LG87" s="37">
        <f>'[2]Свод по МО_вся численность'!GC87</f>
        <v>0</v>
      </c>
      <c r="LH87" s="37">
        <f>'[2]Свод по МО_вся численность'!GD87</f>
        <v>0</v>
      </c>
      <c r="LI87" s="37"/>
      <c r="LJ87" s="37"/>
      <c r="LK87" s="37"/>
      <c r="LL87" s="37">
        <f>'[2]Свод по МО_вся численность'!GE87</f>
        <v>0</v>
      </c>
      <c r="LM87" s="37">
        <f>'[2]Свод по МО_вся численность'!GF87</f>
        <v>0</v>
      </c>
      <c r="LN87" s="37"/>
      <c r="LO87" s="37"/>
      <c r="LP87" s="37"/>
      <c r="LQ87" s="37">
        <f>'[2]Свод по МО_вся численность'!GG87</f>
        <v>0</v>
      </c>
      <c r="LR87" s="37">
        <f>'[2]Свод по МО_вся численность'!GH87</f>
        <v>0</v>
      </c>
      <c r="LS87" s="37"/>
      <c r="LT87" s="37"/>
      <c r="LU87" s="37">
        <f t="shared" si="957"/>
        <v>0</v>
      </c>
      <c r="LV87" s="37">
        <f>'[2]Свод по МО_вся численность'!GI87</f>
        <v>0</v>
      </c>
      <c r="LW87" s="37">
        <f>'[2]Свод по МО_вся численность'!GJ87</f>
        <v>0</v>
      </c>
      <c r="LX87" s="37"/>
      <c r="LY87" s="37"/>
      <c r="LZ87" s="37"/>
      <c r="MA87" s="37">
        <f>'[2]Свод по МО_вся численность'!GK87</f>
        <v>0</v>
      </c>
      <c r="MB87" s="37">
        <f>'[2]Свод по МО_вся численность'!GL87</f>
        <v>0</v>
      </c>
      <c r="MC87" s="37"/>
      <c r="MD87" s="37"/>
      <c r="ME87" s="37"/>
      <c r="MF87" s="37">
        <f>'[2]Свод по МО_вся численность'!GM87</f>
        <v>0</v>
      </c>
      <c r="MG87" s="37">
        <f>'[2]Свод по МО_вся численность'!GN87</f>
        <v>0</v>
      </c>
      <c r="MH87" s="37"/>
      <c r="MI87" s="37"/>
      <c r="MJ87" s="37"/>
      <c r="MK87" s="37">
        <f>'[2]Свод по МО_вся численность'!GO87</f>
        <v>0</v>
      </c>
      <c r="ML87" s="37">
        <f>'[2]Свод по МО_вся численность'!GP87</f>
        <v>0</v>
      </c>
      <c r="MM87" s="37"/>
      <c r="MN87" s="37"/>
      <c r="MO87" s="23">
        <f t="shared" si="960"/>
        <v>0</v>
      </c>
      <c r="MP87" s="37">
        <f>'[2]Свод по МО_вся численность'!GQ87</f>
        <v>0</v>
      </c>
      <c r="MQ87" s="37">
        <f>'[2]Свод по МО_вся численность'!GR87</f>
        <v>0</v>
      </c>
      <c r="MR87" s="37"/>
      <c r="MS87" s="37"/>
      <c r="MT87" s="23">
        <f t="shared" si="961"/>
        <v>0</v>
      </c>
      <c r="MU87" s="37">
        <f>'[2]Свод по МО_вся численность'!GS87</f>
        <v>0</v>
      </c>
      <c r="MV87" s="37">
        <f>'[2]Свод по МО_вся численность'!GT87</f>
        <v>0</v>
      </c>
      <c r="MW87" s="37">
        <f t="shared" si="954"/>
        <v>0</v>
      </c>
      <c r="MX87" s="37">
        <f t="shared" si="954"/>
        <v>0</v>
      </c>
      <c r="MY87" s="37">
        <f t="shared" si="950"/>
        <v>0</v>
      </c>
      <c r="MZ87" s="37">
        <f>'[2]Свод по МО_вся численность'!GU87</f>
        <v>0</v>
      </c>
      <c r="NA87" s="37">
        <f>'[2]Свод по МО_вся численность'!GV87</f>
        <v>0</v>
      </c>
      <c r="NB87" s="37"/>
      <c r="NC87" s="37"/>
      <c r="ND87" s="37"/>
      <c r="NE87" s="23">
        <f t="shared" si="955"/>
        <v>0</v>
      </c>
      <c r="NF87" s="23">
        <f t="shared" si="956"/>
        <v>0</v>
      </c>
      <c r="NG87"/>
      <c r="NH87"/>
      <c r="NI87" s="30">
        <v>0</v>
      </c>
      <c r="NJ87" s="30">
        <v>0</v>
      </c>
      <c r="NK87" s="15"/>
    </row>
    <row r="88" spans="1:375" ht="20.25" x14ac:dyDescent="0.3">
      <c r="A88" s="55">
        <v>72</v>
      </c>
      <c r="B88" s="20" t="s">
        <v>178</v>
      </c>
      <c r="C88" s="37">
        <f>'[2]Свод по МО_вся численность'!AM88</f>
        <v>0</v>
      </c>
      <c r="D88" s="37">
        <f>'[2]Свод по МО_вся численность'!AN88</f>
        <v>0</v>
      </c>
      <c r="E88" s="37">
        <f t="shared" si="823"/>
        <v>0</v>
      </c>
      <c r="F88" s="37">
        <f t="shared" si="823"/>
        <v>0</v>
      </c>
      <c r="G88" s="38">
        <f t="shared" si="824"/>
        <v>0</v>
      </c>
      <c r="H88" s="39"/>
      <c r="I88" s="39"/>
      <c r="J88" s="37"/>
      <c r="K88" s="37"/>
      <c r="L88" s="37">
        <f>'[2]Свод по МО_вся численность'!AS88</f>
        <v>0</v>
      </c>
      <c r="M88" s="37">
        <f>'[2]Свод по МО_вся численность'!AT88</f>
        <v>0</v>
      </c>
      <c r="N88" s="37">
        <f t="shared" si="825"/>
        <v>0</v>
      </c>
      <c r="O88" s="37">
        <f t="shared" si="825"/>
        <v>0</v>
      </c>
      <c r="P88" s="37">
        <f t="shared" si="826"/>
        <v>0</v>
      </c>
      <c r="Q88" s="37"/>
      <c r="R88" s="37"/>
      <c r="S88" s="37"/>
      <c r="T88" s="37"/>
      <c r="U88" s="37">
        <f>'[2]Свод по МО_вся численность'!AY88</f>
        <v>0</v>
      </c>
      <c r="V88" s="37">
        <f>'[2]Свод по МО_вся численность'!AZ88</f>
        <v>0</v>
      </c>
      <c r="W88" s="37">
        <f t="shared" si="827"/>
        <v>0</v>
      </c>
      <c r="X88" s="37">
        <f t="shared" si="827"/>
        <v>0</v>
      </c>
      <c r="Y88" s="37">
        <f t="shared" si="828"/>
        <v>0</v>
      </c>
      <c r="Z88" s="37"/>
      <c r="AA88" s="37"/>
      <c r="AB88" s="37"/>
      <c r="AC88" s="37"/>
      <c r="AD88" s="37">
        <f>'[2]Свод по МО_вся численность'!BE88</f>
        <v>0</v>
      </c>
      <c r="AE88" s="37">
        <f>'[2]Свод по МО_вся численность'!BF88</f>
        <v>0</v>
      </c>
      <c r="AF88" s="37">
        <f t="shared" si="829"/>
        <v>0</v>
      </c>
      <c r="AG88" s="37">
        <f t="shared" si="829"/>
        <v>0</v>
      </c>
      <c r="AH88" s="38">
        <f t="shared" si="830"/>
        <v>0</v>
      </c>
      <c r="AI88" s="37"/>
      <c r="AJ88" s="37"/>
      <c r="AK88" s="37"/>
      <c r="AL88" s="37"/>
      <c r="AM88" s="37">
        <f>'[2]Свод по МО_вся численность'!BK88</f>
        <v>0</v>
      </c>
      <c r="AN88" s="37">
        <f>'[2]Свод по МО_вся численность'!BL88</f>
        <v>0</v>
      </c>
      <c r="AO88" s="37">
        <f t="shared" si="831"/>
        <v>0</v>
      </c>
      <c r="AP88" s="37">
        <f t="shared" si="831"/>
        <v>0</v>
      </c>
      <c r="AQ88" s="37">
        <f t="shared" si="832"/>
        <v>0</v>
      </c>
      <c r="AR88" s="37"/>
      <c r="AS88" s="37"/>
      <c r="AT88" s="37"/>
      <c r="AU88" s="37"/>
      <c r="AV88" s="37">
        <f>'[2]Свод по МО_вся численность'!BQ88</f>
        <v>0</v>
      </c>
      <c r="AW88" s="37">
        <f>'[2]Свод по МО_вся численность'!BR88</f>
        <v>0</v>
      </c>
      <c r="AX88" s="37"/>
      <c r="AY88" s="37"/>
      <c r="AZ88" s="37">
        <f t="shared" si="834"/>
        <v>0</v>
      </c>
      <c r="BA88" s="37"/>
      <c r="BB88" s="37"/>
      <c r="BC88" s="37"/>
      <c r="BD88" s="37"/>
      <c r="BE88" s="37">
        <f>'[2]Свод по МО_вся численность'!BW88</f>
        <v>0</v>
      </c>
      <c r="BF88" s="37">
        <f>'[2]Свод по МО_вся численность'!BX88</f>
        <v>0</v>
      </c>
      <c r="BG88" s="39"/>
      <c r="BH88" s="39"/>
      <c r="BI88" s="37"/>
      <c r="BJ88" s="37"/>
      <c r="BK88" s="39"/>
      <c r="BL88" s="37">
        <f>'[2]Свод по МО_вся численность'!CE88</f>
        <v>0</v>
      </c>
      <c r="BM88" s="37">
        <f>'[2]Свод по МО_вся численность'!CF88</f>
        <v>0</v>
      </c>
      <c r="BN88" s="37"/>
      <c r="BO88" s="37"/>
      <c r="BP88" s="39"/>
      <c r="BQ88" s="37">
        <f>'[2]Свод по МО_вся численность'!CG88</f>
        <v>0</v>
      </c>
      <c r="BR88" s="37">
        <f>'[2]Свод по МО_вся численность'!CH88</f>
        <v>0</v>
      </c>
      <c r="BS88" s="37"/>
      <c r="BT88" s="37"/>
      <c r="BU88" s="39"/>
      <c r="BV88" s="37">
        <f>'[2]Свод по МО_вся численность'!CI88</f>
        <v>0</v>
      </c>
      <c r="BW88" s="37">
        <f>'[2]Свод по МО_вся численность'!CJ88</f>
        <v>0</v>
      </c>
      <c r="BX88" s="37"/>
      <c r="BY88" s="37"/>
      <c r="BZ88" s="39"/>
      <c r="CA88" s="37">
        <f>'[2]Свод по МО_вся численность'!CK88</f>
        <v>0</v>
      </c>
      <c r="CB88" s="37">
        <f>'[2]Свод по МО_вся численность'!CL88</f>
        <v>0</v>
      </c>
      <c r="CC88" s="37"/>
      <c r="CD88" s="37"/>
      <c r="CE88" s="39"/>
      <c r="CF88" s="37">
        <f>'[2]Свод по МО_вся численность'!CM88</f>
        <v>0</v>
      </c>
      <c r="CG88" s="37">
        <f>'[2]Свод по МО_вся численность'!CN88</f>
        <v>0</v>
      </c>
      <c r="CH88" s="37"/>
      <c r="CI88" s="37"/>
      <c r="CJ88" s="39"/>
      <c r="CK88" s="37">
        <f>'[2]Свод по МО_вся численность'!CO88</f>
        <v>0</v>
      </c>
      <c r="CL88" s="37">
        <f>'[2]Свод по МО_вся численность'!CP88</f>
        <v>0</v>
      </c>
      <c r="CM88" s="37"/>
      <c r="CN88" s="37"/>
      <c r="CO88" s="39"/>
      <c r="CP88" s="37">
        <f>'[2]Свод по МО_вся численность'!CQ88</f>
        <v>0</v>
      </c>
      <c r="CQ88" s="37">
        <f>'[2]Свод по МО_вся численность'!CR88</f>
        <v>0</v>
      </c>
      <c r="CR88" s="37"/>
      <c r="CS88" s="37"/>
      <c r="CT88" s="37"/>
      <c r="CU88" s="37">
        <f>'[2]Свод по МО_вся численность'!CS88</f>
        <v>0</v>
      </c>
      <c r="CV88" s="37">
        <f>'[2]Свод по МО_вся численность'!CT88</f>
        <v>0</v>
      </c>
      <c r="CW88" s="37"/>
      <c r="CX88" s="37"/>
      <c r="CY88" s="37"/>
      <c r="CZ88" s="37">
        <f>'[2]Свод по МО_вся численность'!CU88</f>
        <v>0</v>
      </c>
      <c r="DA88" s="37">
        <f>'[2]Свод по МО_вся численность'!CV88</f>
        <v>0</v>
      </c>
      <c r="DB88" s="37"/>
      <c r="DC88" s="37"/>
      <c r="DD88" s="37"/>
      <c r="DE88" s="37">
        <f>'[2]Свод по МО_вся численность'!CW88</f>
        <v>0</v>
      </c>
      <c r="DF88" s="37">
        <f>'[2]Свод по МО_вся численность'!CX88</f>
        <v>0</v>
      </c>
      <c r="DG88" s="37"/>
      <c r="DH88" s="37"/>
      <c r="DI88" s="37"/>
      <c r="DJ88" s="37">
        <f>'[2]Свод по МО_вся численность'!CY88</f>
        <v>0</v>
      </c>
      <c r="DK88" s="37">
        <f>'[2]Свод по МО_вся численность'!CZ88</f>
        <v>0</v>
      </c>
      <c r="DL88" s="37"/>
      <c r="DM88" s="37"/>
      <c r="DN88" s="37"/>
      <c r="DO88" s="37">
        <f>'[2]Свод по МО_вся численность'!DA88</f>
        <v>0</v>
      </c>
      <c r="DP88" s="37">
        <f>'[2]Свод по МО_вся численность'!DB88</f>
        <v>0</v>
      </c>
      <c r="DQ88" s="37"/>
      <c r="DR88" s="37"/>
      <c r="DS88" s="37"/>
      <c r="DT88" s="37">
        <f>'[2]Свод по МО_вся численность'!DC88</f>
        <v>0</v>
      </c>
      <c r="DU88" s="37">
        <f>'[2]Свод по МО_вся численность'!DD88</f>
        <v>0</v>
      </c>
      <c r="DV88" s="37"/>
      <c r="DW88" s="37"/>
      <c r="DX88" s="37"/>
      <c r="DY88" s="37">
        <f>'[2]Свод по МО_вся численность'!DE88</f>
        <v>0</v>
      </c>
      <c r="DZ88" s="37">
        <f>'[2]Свод по МО_вся численность'!DF88</f>
        <v>0</v>
      </c>
      <c r="EA88" s="37"/>
      <c r="EB88" s="37"/>
      <c r="EC88" s="37"/>
      <c r="ED88" s="37">
        <f>'[2]Свод по МО_вся численность'!DG88</f>
        <v>0</v>
      </c>
      <c r="EE88" s="37">
        <f>'[2]Свод по МО_вся численность'!DH88</f>
        <v>0</v>
      </c>
      <c r="EF88" s="37"/>
      <c r="EG88" s="37"/>
      <c r="EH88" s="23">
        <f t="shared" si="958"/>
        <v>0</v>
      </c>
      <c r="EI88" s="37">
        <f>'[2]Свод по МО_вся численность'!DI88</f>
        <v>0</v>
      </c>
      <c r="EJ88" s="37">
        <f>'[2]Свод по МО_вся численность'!DJ88</f>
        <v>0</v>
      </c>
      <c r="EK88" s="37"/>
      <c r="EL88" s="37"/>
      <c r="EM88" s="23">
        <f t="shared" si="959"/>
        <v>0</v>
      </c>
      <c r="EN88" s="37">
        <f>'[2]Свод по МО_вся численность'!DK88</f>
        <v>0</v>
      </c>
      <c r="EO88" s="37">
        <f>'[2]Свод по МО_вся численность'!DL88</f>
        <v>0</v>
      </c>
      <c r="EP88" s="37"/>
      <c r="EQ88" s="37"/>
      <c r="ER88" s="37"/>
      <c r="ES88" s="37">
        <f>'[2]Свод по МО_вся численность'!DM88</f>
        <v>0</v>
      </c>
      <c r="ET88" s="37">
        <f>'[2]Свод по МО_вся численность'!DN88</f>
        <v>0</v>
      </c>
      <c r="EU88" s="37"/>
      <c r="EV88" s="37"/>
      <c r="EW88" s="38"/>
      <c r="EX88" s="37">
        <f>'[2]Свод по МО_вся численность'!DO88</f>
        <v>0</v>
      </c>
      <c r="EY88" s="37">
        <f>'[2]Свод по МО_вся численность'!DP88</f>
        <v>0</v>
      </c>
      <c r="EZ88" s="37"/>
      <c r="FA88" s="37"/>
      <c r="FB88" s="37"/>
      <c r="FC88" s="37">
        <f>'[2]Свод по МО_вся численность'!DQ88</f>
        <v>0</v>
      </c>
      <c r="FD88" s="37">
        <f>'[2]Свод по МО_вся численность'!DR88</f>
        <v>0</v>
      </c>
      <c r="FE88" s="37"/>
      <c r="FF88" s="37"/>
      <c r="FG88" s="37"/>
      <c r="FH88" s="37">
        <f>'[2]Свод по МО_вся численность'!DS88</f>
        <v>0</v>
      </c>
      <c r="FI88" s="37">
        <f>'[2]Свод по МО_вся численность'!DT88</f>
        <v>0</v>
      </c>
      <c r="FJ88" s="37"/>
      <c r="FK88" s="37"/>
      <c r="FL88" s="37"/>
      <c r="FM88" s="37">
        <f>'[2]Свод по МО_вся численность'!DU88</f>
        <v>0</v>
      </c>
      <c r="FN88" s="37">
        <f>'[2]Свод по МО_вся численность'!DV88</f>
        <v>0</v>
      </c>
      <c r="FO88" s="37"/>
      <c r="FP88" s="37"/>
      <c r="FQ88" s="37"/>
      <c r="FR88" s="37">
        <f>'[2]Свод по МО_вся численность'!DW88</f>
        <v>0</v>
      </c>
      <c r="FS88" s="37">
        <f>'[2]Свод по МО_вся численность'!DX88</f>
        <v>0</v>
      </c>
      <c r="FT88" s="37"/>
      <c r="FU88" s="37"/>
      <c r="FV88" s="37"/>
      <c r="FW88" s="37">
        <f>'[2]Свод по МО_вся численность'!DY88</f>
        <v>0</v>
      </c>
      <c r="FX88" s="37">
        <f>'[2]Свод по МО_вся численность'!DZ88</f>
        <v>0</v>
      </c>
      <c r="FY88" s="37"/>
      <c r="FZ88" s="37"/>
      <c r="GA88" s="37"/>
      <c r="GB88" s="37">
        <f>'[2]Свод по МО_вся численность'!EA88</f>
        <v>0</v>
      </c>
      <c r="GC88" s="37">
        <f>'[2]Свод по МО_вся численность'!EB88</f>
        <v>0</v>
      </c>
      <c r="GD88" s="37"/>
      <c r="GE88" s="37"/>
      <c r="GF88" s="37"/>
      <c r="GG88" s="37">
        <f>'[2]Свод по МО_вся численность'!EC88</f>
        <v>0</v>
      </c>
      <c r="GH88" s="37">
        <f>'[2]Свод по МО_вся численность'!ED88</f>
        <v>0</v>
      </c>
      <c r="GI88" s="37"/>
      <c r="GJ88" s="37"/>
      <c r="GK88" s="37"/>
      <c r="GL88" s="37">
        <f>'[2]Свод по МО_вся численность'!EE88</f>
        <v>0</v>
      </c>
      <c r="GM88" s="37">
        <f>'[2]Свод по МО_вся численность'!EF88</f>
        <v>0</v>
      </c>
      <c r="GN88" s="37"/>
      <c r="GO88" s="37"/>
      <c r="GP88" s="37"/>
      <c r="GQ88" s="37">
        <f>'[2]Свод по МО_вся численность'!EG88</f>
        <v>0</v>
      </c>
      <c r="GR88" s="37">
        <f>'[2]Свод по МО_вся численность'!EH88</f>
        <v>0</v>
      </c>
      <c r="GS88" s="37"/>
      <c r="GT88" s="37"/>
      <c r="GU88" s="37"/>
      <c r="GV88" s="37">
        <f>'[2]Свод по МО_вся численность'!EI88</f>
        <v>0</v>
      </c>
      <c r="GW88" s="37">
        <f>'[2]Свод по МО_вся численность'!EJ88</f>
        <v>0</v>
      </c>
      <c r="GX88" s="37"/>
      <c r="GY88" s="37"/>
      <c r="GZ88" s="37"/>
      <c r="HA88" s="37">
        <f>'[2]Свод по МО_вся численность'!EK88</f>
        <v>0</v>
      </c>
      <c r="HB88" s="37">
        <f>'[2]Свод по МО_вся численность'!EL88</f>
        <v>0</v>
      </c>
      <c r="HC88" s="37"/>
      <c r="HD88" s="37"/>
      <c r="HE88" s="37"/>
      <c r="HF88" s="37">
        <f>'[2]Свод по МО_вся численность'!EM88</f>
        <v>0</v>
      </c>
      <c r="HG88" s="37">
        <f>'[2]Свод по МО_вся численность'!EN88</f>
        <v>0</v>
      </c>
      <c r="HH88" s="37"/>
      <c r="HI88" s="37"/>
      <c r="HJ88" s="37"/>
      <c r="HK88" s="37">
        <f>'[2]Свод по МО_вся численность'!EO88</f>
        <v>0</v>
      </c>
      <c r="HL88" s="37">
        <f>'[2]Свод по МО_вся численность'!EP88</f>
        <v>0</v>
      </c>
      <c r="HM88" s="37"/>
      <c r="HN88" s="37"/>
      <c r="HO88" s="37"/>
      <c r="HP88" s="37">
        <f>'[2]Свод по МО_вся численность'!EQ88</f>
        <v>0</v>
      </c>
      <c r="HQ88" s="37">
        <f>'[2]Свод по МО_вся численность'!ER88</f>
        <v>0</v>
      </c>
      <c r="HR88" s="37"/>
      <c r="HS88" s="37"/>
      <c r="HT88" s="37"/>
      <c r="HU88" s="37">
        <f>'[2]Свод по МО_вся численность'!ES88</f>
        <v>0</v>
      </c>
      <c r="HV88" s="37">
        <f>'[2]Свод по МО_вся численность'!ET88</f>
        <v>0</v>
      </c>
      <c r="HW88" s="37"/>
      <c r="HX88" s="37"/>
      <c r="HY88" s="37"/>
      <c r="HZ88" s="37">
        <f>'[2]Свод по МО_вся численность'!EU88</f>
        <v>0</v>
      </c>
      <c r="IA88" s="37">
        <f>'[2]Свод по МО_вся численность'!EV88</f>
        <v>0</v>
      </c>
      <c r="IB88" s="37"/>
      <c r="IC88" s="37"/>
      <c r="ID88" s="37"/>
      <c r="IE88" s="37">
        <f>'[2]Свод по МО_вся численность'!EW88</f>
        <v>0</v>
      </c>
      <c r="IF88" s="37">
        <f>'[2]Свод по МО_вся численность'!EX88</f>
        <v>0</v>
      </c>
      <c r="IG88" s="37"/>
      <c r="IH88" s="37"/>
      <c r="II88" s="37"/>
      <c r="IJ88" s="37">
        <f>'[2]Свод по МО_вся численность'!EY88</f>
        <v>0</v>
      </c>
      <c r="IK88" s="37">
        <f>'[2]Свод по МО_вся численность'!EZ88</f>
        <v>0</v>
      </c>
      <c r="IL88" s="37"/>
      <c r="IM88" s="37"/>
      <c r="IN88" s="37"/>
      <c r="IO88" s="37">
        <f>'[2]Свод по МО_вся численность'!FA88</f>
        <v>0</v>
      </c>
      <c r="IP88" s="37">
        <f>'[2]Свод по МО_вся численность'!FB88</f>
        <v>0</v>
      </c>
      <c r="IQ88" s="37"/>
      <c r="IR88" s="37"/>
      <c r="IS88" s="37"/>
      <c r="IT88" s="37">
        <f>'[2]Свод по МО_вся численность'!FC88</f>
        <v>0</v>
      </c>
      <c r="IU88" s="37">
        <f>'[2]Свод по МО_вся численность'!FD88</f>
        <v>0</v>
      </c>
      <c r="IV88" s="37"/>
      <c r="IW88" s="37"/>
      <c r="IX88" s="37"/>
      <c r="IY88" s="37">
        <f>'[2]Свод по МО_вся численность'!FE88</f>
        <v>0</v>
      </c>
      <c r="IZ88" s="37">
        <f>'[2]Свод по МО_вся численность'!FF88</f>
        <v>0</v>
      </c>
      <c r="JA88" s="37"/>
      <c r="JB88" s="37"/>
      <c r="JC88" s="37"/>
      <c r="JD88" s="37">
        <f>'[2]Свод по МО_вся численность'!FG88</f>
        <v>0</v>
      </c>
      <c r="JE88" s="37">
        <f>'[2]Свод по МО_вся численность'!FH88</f>
        <v>0</v>
      </c>
      <c r="JF88" s="37"/>
      <c r="JG88" s="37"/>
      <c r="JH88" s="37"/>
      <c r="JI88" s="37">
        <f>'[2]Свод по МО_вся численность'!FI88</f>
        <v>0</v>
      </c>
      <c r="JJ88" s="37">
        <f>'[2]Свод по МО_вся численность'!FJ88</f>
        <v>0</v>
      </c>
      <c r="JK88" s="37"/>
      <c r="JL88" s="37"/>
      <c r="JM88" s="38">
        <f t="shared" si="917"/>
        <v>0</v>
      </c>
      <c r="JN88" s="37">
        <f>'[2]Свод по МО_вся численность'!FK88</f>
        <v>0</v>
      </c>
      <c r="JO88" s="37">
        <f>'[2]Свод по МО_вся численность'!FL88</f>
        <v>0</v>
      </c>
      <c r="JP88" s="37"/>
      <c r="JQ88" s="37"/>
      <c r="JR88" s="37"/>
      <c r="JS88" s="37">
        <f>'[2]Свод по МО_вся численность'!FM88</f>
        <v>0</v>
      </c>
      <c r="JT88" s="37">
        <f>'[2]Свод по МО_вся численность'!FN88</f>
        <v>0</v>
      </c>
      <c r="JU88" s="37"/>
      <c r="JV88" s="37"/>
      <c r="JW88" s="37"/>
      <c r="JX88" s="37">
        <f>'[2]Свод по МО_вся численность'!FO88</f>
        <v>0</v>
      </c>
      <c r="JY88" s="37">
        <f>'[2]Свод по МО_вся численность'!FP88</f>
        <v>0</v>
      </c>
      <c r="JZ88" s="37"/>
      <c r="KA88" s="37"/>
      <c r="KB88" s="37"/>
      <c r="KC88" s="37">
        <f>'[2]Свод по МО_вся численность'!FQ88</f>
        <v>0</v>
      </c>
      <c r="KD88" s="37">
        <f>'[2]Свод по МО_вся численность'!FR88</f>
        <v>0</v>
      </c>
      <c r="KE88" s="37"/>
      <c r="KF88" s="37"/>
      <c r="KG88" s="38">
        <f t="shared" si="925"/>
        <v>0</v>
      </c>
      <c r="KH88" s="37">
        <f>'[2]Свод по МО_вся численность'!FS88</f>
        <v>0</v>
      </c>
      <c r="KI88" s="37">
        <f>'[2]Свод по МО_вся численность'!FT88</f>
        <v>0</v>
      </c>
      <c r="KJ88" s="37"/>
      <c r="KK88" s="37"/>
      <c r="KL88" s="37"/>
      <c r="KM88" s="37">
        <f>'[2]Свод по МО_вся численность'!FU88</f>
        <v>0</v>
      </c>
      <c r="KN88" s="37">
        <f>'[2]Свод по МО_вся численность'!FV88</f>
        <v>0</v>
      </c>
      <c r="KO88" s="37"/>
      <c r="KP88" s="37"/>
      <c r="KQ88" s="37"/>
      <c r="KR88" s="37">
        <f>'[2]Свод по МО_вся численность'!FW88</f>
        <v>0</v>
      </c>
      <c r="KS88" s="37">
        <f>'[2]Свод по МО_вся численность'!FX88</f>
        <v>0</v>
      </c>
      <c r="KT88" s="37"/>
      <c r="KU88" s="37"/>
      <c r="KV88" s="38">
        <f t="shared" si="931"/>
        <v>0</v>
      </c>
      <c r="KW88" s="37">
        <f>'[2]Свод по МО_вся численность'!FY88</f>
        <v>0</v>
      </c>
      <c r="KX88" s="37">
        <f>'[2]Свод по МО_вся численность'!FZ88</f>
        <v>0</v>
      </c>
      <c r="KY88" s="37"/>
      <c r="KZ88" s="37"/>
      <c r="LA88" s="37"/>
      <c r="LB88" s="37">
        <f>'[2]Свод по МО_вся численность'!GA88</f>
        <v>0</v>
      </c>
      <c r="LC88" s="37">
        <f>'[2]Свод по МО_вся численность'!GB88</f>
        <v>0</v>
      </c>
      <c r="LD88" s="37"/>
      <c r="LE88" s="37"/>
      <c r="LF88" s="37"/>
      <c r="LG88" s="37">
        <f>'[2]Свод по МО_вся численность'!GC88</f>
        <v>0</v>
      </c>
      <c r="LH88" s="37">
        <f>'[2]Свод по МО_вся численность'!GD88</f>
        <v>0</v>
      </c>
      <c r="LI88" s="37"/>
      <c r="LJ88" s="37"/>
      <c r="LK88" s="37"/>
      <c r="LL88" s="37">
        <f>'[2]Свод по МО_вся численность'!GE88</f>
        <v>0</v>
      </c>
      <c r="LM88" s="37">
        <f>'[2]Свод по МО_вся численность'!GF88</f>
        <v>0</v>
      </c>
      <c r="LN88" s="37"/>
      <c r="LO88" s="37"/>
      <c r="LP88" s="37"/>
      <c r="LQ88" s="37">
        <f>'[2]Свод по МО_вся численность'!GG88</f>
        <v>0</v>
      </c>
      <c r="LR88" s="37">
        <f>'[2]Свод по МО_вся численность'!GH88</f>
        <v>0</v>
      </c>
      <c r="LS88" s="37"/>
      <c r="LT88" s="37"/>
      <c r="LU88" s="37">
        <f t="shared" si="957"/>
        <v>0</v>
      </c>
      <c r="LV88" s="37">
        <f>'[2]Свод по МО_вся численность'!GI88</f>
        <v>0</v>
      </c>
      <c r="LW88" s="37">
        <f>'[2]Свод по МО_вся численность'!GJ88</f>
        <v>0</v>
      </c>
      <c r="LX88" s="37"/>
      <c r="LY88" s="37"/>
      <c r="LZ88" s="37"/>
      <c r="MA88" s="37">
        <f>'[2]Свод по МО_вся численность'!GK88</f>
        <v>0</v>
      </c>
      <c r="MB88" s="37">
        <f>'[2]Свод по МО_вся численность'!GL88</f>
        <v>0</v>
      </c>
      <c r="MC88" s="37"/>
      <c r="MD88" s="37"/>
      <c r="ME88" s="37"/>
      <c r="MF88" s="37">
        <f>'[2]Свод по МО_вся численность'!GM88</f>
        <v>0</v>
      </c>
      <c r="MG88" s="37">
        <f>'[2]Свод по МО_вся численность'!GN88</f>
        <v>0</v>
      </c>
      <c r="MH88" s="37"/>
      <c r="MI88" s="37"/>
      <c r="MJ88" s="37"/>
      <c r="MK88" s="37">
        <f>'[2]Свод по МО_вся численность'!GO88</f>
        <v>0</v>
      </c>
      <c r="ML88" s="37">
        <f>'[2]Свод по МО_вся численность'!GP88</f>
        <v>0</v>
      </c>
      <c r="MM88" s="37"/>
      <c r="MN88" s="37"/>
      <c r="MO88" s="23">
        <f t="shared" si="960"/>
        <v>0</v>
      </c>
      <c r="MP88" s="37">
        <f>'[2]Свод по МО_вся численность'!GQ88</f>
        <v>0</v>
      </c>
      <c r="MQ88" s="37">
        <f>'[2]Свод по МО_вся численность'!GR88</f>
        <v>0</v>
      </c>
      <c r="MR88" s="37"/>
      <c r="MS88" s="37"/>
      <c r="MT88" s="23">
        <f t="shared" si="961"/>
        <v>0</v>
      </c>
      <c r="MU88" s="37">
        <f>'[2]Свод по МО_вся численность'!GS88</f>
        <v>0</v>
      </c>
      <c r="MV88" s="37">
        <f>'[2]Свод по МО_вся численность'!GT88</f>
        <v>0</v>
      </c>
      <c r="MW88" s="37">
        <f t="shared" si="954"/>
        <v>0</v>
      </c>
      <c r="MX88" s="37">
        <f t="shared" si="954"/>
        <v>0</v>
      </c>
      <c r="MY88" s="37">
        <f t="shared" si="950"/>
        <v>0</v>
      </c>
      <c r="MZ88" s="37">
        <f>'[2]Свод по МО_вся численность'!GU88</f>
        <v>0</v>
      </c>
      <c r="NA88" s="37">
        <f>'[2]Свод по МО_вся численность'!GV88</f>
        <v>0</v>
      </c>
      <c r="NB88" s="37"/>
      <c r="NC88" s="37"/>
      <c r="ND88" s="37"/>
      <c r="NE88" s="23">
        <f t="shared" si="955"/>
        <v>0</v>
      </c>
      <c r="NF88" s="23">
        <f t="shared" si="956"/>
        <v>0</v>
      </c>
      <c r="NG88"/>
      <c r="NH88"/>
      <c r="NI88" s="30">
        <v>0</v>
      </c>
      <c r="NJ88" s="30">
        <v>0</v>
      </c>
      <c r="NK88" s="15"/>
    </row>
    <row r="89" spans="1:375" ht="20.25" x14ac:dyDescent="0.3">
      <c r="A89" s="55">
        <v>73</v>
      </c>
      <c r="B89" s="20" t="s">
        <v>179</v>
      </c>
      <c r="C89" s="37">
        <f>'[2]Свод по МО_вся численность'!AM89</f>
        <v>0</v>
      </c>
      <c r="D89" s="37">
        <f>'[2]Свод по МО_вся численность'!AN89</f>
        <v>0</v>
      </c>
      <c r="E89" s="37">
        <f t="shared" si="823"/>
        <v>0</v>
      </c>
      <c r="F89" s="37">
        <f t="shared" si="823"/>
        <v>0</v>
      </c>
      <c r="G89" s="38">
        <f t="shared" si="824"/>
        <v>0</v>
      </c>
      <c r="H89" s="39"/>
      <c r="I89" s="39"/>
      <c r="J89" s="37"/>
      <c r="K89" s="37"/>
      <c r="L89" s="37">
        <f>'[2]Свод по МО_вся численность'!AS89</f>
        <v>0</v>
      </c>
      <c r="M89" s="37">
        <f>'[2]Свод по МО_вся численность'!AT89</f>
        <v>0</v>
      </c>
      <c r="N89" s="37">
        <f t="shared" si="825"/>
        <v>0</v>
      </c>
      <c r="O89" s="37">
        <f t="shared" si="825"/>
        <v>0</v>
      </c>
      <c r="P89" s="37">
        <f t="shared" si="826"/>
        <v>0</v>
      </c>
      <c r="Q89" s="37"/>
      <c r="R89" s="37"/>
      <c r="S89" s="37"/>
      <c r="T89" s="37"/>
      <c r="U89" s="37">
        <f>'[2]Свод по МО_вся численность'!AY89</f>
        <v>0</v>
      </c>
      <c r="V89" s="37">
        <f>'[2]Свод по МО_вся численность'!AZ89</f>
        <v>0</v>
      </c>
      <c r="W89" s="37">
        <f t="shared" si="827"/>
        <v>0</v>
      </c>
      <c r="X89" s="37">
        <f t="shared" si="827"/>
        <v>0</v>
      </c>
      <c r="Y89" s="37">
        <f t="shared" si="828"/>
        <v>0</v>
      </c>
      <c r="Z89" s="37"/>
      <c r="AA89" s="37"/>
      <c r="AB89" s="37"/>
      <c r="AC89" s="37"/>
      <c r="AD89" s="37">
        <f>'[2]Свод по МО_вся численность'!BE89</f>
        <v>0</v>
      </c>
      <c r="AE89" s="37">
        <f>'[2]Свод по МО_вся численность'!BF89</f>
        <v>0</v>
      </c>
      <c r="AF89" s="37">
        <f t="shared" si="829"/>
        <v>0</v>
      </c>
      <c r="AG89" s="37">
        <f t="shared" si="829"/>
        <v>0</v>
      </c>
      <c r="AH89" s="38">
        <f t="shared" si="830"/>
        <v>0</v>
      </c>
      <c r="AI89" s="37"/>
      <c r="AJ89" s="37"/>
      <c r="AK89" s="37"/>
      <c r="AL89" s="37"/>
      <c r="AM89" s="37">
        <f>'[2]Свод по МО_вся численность'!BK89</f>
        <v>0</v>
      </c>
      <c r="AN89" s="37">
        <f>'[2]Свод по МО_вся численность'!BL89</f>
        <v>0</v>
      </c>
      <c r="AO89" s="37">
        <f t="shared" si="831"/>
        <v>0</v>
      </c>
      <c r="AP89" s="37">
        <f t="shared" si="831"/>
        <v>0</v>
      </c>
      <c r="AQ89" s="37">
        <f t="shared" si="832"/>
        <v>0</v>
      </c>
      <c r="AR89" s="37"/>
      <c r="AS89" s="37"/>
      <c r="AT89" s="37"/>
      <c r="AU89" s="37"/>
      <c r="AV89" s="37">
        <f>'[2]Свод по МО_вся численность'!BQ89</f>
        <v>0</v>
      </c>
      <c r="AW89" s="37">
        <f>'[2]Свод по МО_вся численность'!BR89</f>
        <v>0</v>
      </c>
      <c r="AX89" s="37"/>
      <c r="AY89" s="37"/>
      <c r="AZ89" s="37">
        <f t="shared" si="834"/>
        <v>0</v>
      </c>
      <c r="BA89" s="37"/>
      <c r="BB89" s="37"/>
      <c r="BC89" s="37"/>
      <c r="BD89" s="37"/>
      <c r="BE89" s="37">
        <f>'[2]Свод по МО_вся численность'!BW89</f>
        <v>0</v>
      </c>
      <c r="BF89" s="37">
        <f>'[2]Свод по МО_вся численность'!BX89</f>
        <v>0</v>
      </c>
      <c r="BG89" s="39"/>
      <c r="BH89" s="39"/>
      <c r="BI89" s="37"/>
      <c r="BJ89" s="37"/>
      <c r="BK89" s="39"/>
      <c r="BL89" s="37">
        <f>'[2]Свод по МО_вся численность'!CE89</f>
        <v>0</v>
      </c>
      <c r="BM89" s="37">
        <f>'[2]Свод по МО_вся численность'!CF89</f>
        <v>0</v>
      </c>
      <c r="BN89" s="37"/>
      <c r="BO89" s="37"/>
      <c r="BP89" s="39"/>
      <c r="BQ89" s="37">
        <f>'[2]Свод по МО_вся численность'!CG89</f>
        <v>0</v>
      </c>
      <c r="BR89" s="37">
        <f>'[2]Свод по МО_вся численность'!CH89</f>
        <v>0</v>
      </c>
      <c r="BS89" s="37"/>
      <c r="BT89" s="37"/>
      <c r="BU89" s="39"/>
      <c r="BV89" s="37">
        <f>'[2]Свод по МО_вся численность'!CI89</f>
        <v>0</v>
      </c>
      <c r="BW89" s="37">
        <f>'[2]Свод по МО_вся численность'!CJ89</f>
        <v>0</v>
      </c>
      <c r="BX89" s="37"/>
      <c r="BY89" s="37"/>
      <c r="BZ89" s="39"/>
      <c r="CA89" s="37">
        <f>'[2]Свод по МО_вся численность'!CK89</f>
        <v>0</v>
      </c>
      <c r="CB89" s="37">
        <f>'[2]Свод по МО_вся численность'!CL89</f>
        <v>0</v>
      </c>
      <c r="CC89" s="37"/>
      <c r="CD89" s="37"/>
      <c r="CE89" s="39"/>
      <c r="CF89" s="37">
        <f>'[2]Свод по МО_вся численность'!CM89</f>
        <v>0</v>
      </c>
      <c r="CG89" s="37">
        <f>'[2]Свод по МО_вся численность'!CN89</f>
        <v>0</v>
      </c>
      <c r="CH89" s="37"/>
      <c r="CI89" s="37"/>
      <c r="CJ89" s="39"/>
      <c r="CK89" s="37">
        <f>'[2]Свод по МО_вся численность'!CO89</f>
        <v>0</v>
      </c>
      <c r="CL89" s="37">
        <f>'[2]Свод по МО_вся численность'!CP89</f>
        <v>0</v>
      </c>
      <c r="CM89" s="37"/>
      <c r="CN89" s="37"/>
      <c r="CO89" s="39"/>
      <c r="CP89" s="37">
        <f>'[2]Свод по МО_вся численность'!CQ89</f>
        <v>0</v>
      </c>
      <c r="CQ89" s="37">
        <f>'[2]Свод по МО_вся численность'!CR89</f>
        <v>0</v>
      </c>
      <c r="CR89" s="37"/>
      <c r="CS89" s="37"/>
      <c r="CT89" s="37"/>
      <c r="CU89" s="37">
        <f>'[2]Свод по МО_вся численность'!CS89</f>
        <v>0</v>
      </c>
      <c r="CV89" s="37">
        <f>'[2]Свод по МО_вся численность'!CT89</f>
        <v>0</v>
      </c>
      <c r="CW89" s="37"/>
      <c r="CX89" s="37"/>
      <c r="CY89" s="37"/>
      <c r="CZ89" s="37">
        <f>'[2]Свод по МО_вся численность'!CU89</f>
        <v>0</v>
      </c>
      <c r="DA89" s="37">
        <f>'[2]Свод по МО_вся численность'!CV89</f>
        <v>0</v>
      </c>
      <c r="DB89" s="37"/>
      <c r="DC89" s="37"/>
      <c r="DD89" s="37"/>
      <c r="DE89" s="37">
        <f>'[2]Свод по МО_вся численность'!CW89</f>
        <v>0</v>
      </c>
      <c r="DF89" s="37">
        <f>'[2]Свод по МО_вся численность'!CX89</f>
        <v>0</v>
      </c>
      <c r="DG89" s="37"/>
      <c r="DH89" s="37"/>
      <c r="DI89" s="37"/>
      <c r="DJ89" s="37">
        <f>'[2]Свод по МО_вся численность'!CY89</f>
        <v>0</v>
      </c>
      <c r="DK89" s="37">
        <f>'[2]Свод по МО_вся численность'!CZ89</f>
        <v>0</v>
      </c>
      <c r="DL89" s="37"/>
      <c r="DM89" s="37"/>
      <c r="DN89" s="37"/>
      <c r="DO89" s="37">
        <f>'[2]Свод по МО_вся численность'!DA89</f>
        <v>0</v>
      </c>
      <c r="DP89" s="37">
        <f>'[2]Свод по МО_вся численность'!DB89</f>
        <v>0</v>
      </c>
      <c r="DQ89" s="37"/>
      <c r="DR89" s="37"/>
      <c r="DS89" s="37"/>
      <c r="DT89" s="37">
        <f>'[2]Свод по МО_вся численность'!DC89</f>
        <v>0</v>
      </c>
      <c r="DU89" s="37">
        <f>'[2]Свод по МО_вся численность'!DD89</f>
        <v>0</v>
      </c>
      <c r="DV89" s="37"/>
      <c r="DW89" s="37"/>
      <c r="DX89" s="37"/>
      <c r="DY89" s="37">
        <f>'[2]Свод по МО_вся численность'!DE89</f>
        <v>0</v>
      </c>
      <c r="DZ89" s="37">
        <f>'[2]Свод по МО_вся численность'!DF89</f>
        <v>0</v>
      </c>
      <c r="EA89" s="37"/>
      <c r="EB89" s="37"/>
      <c r="EC89" s="37"/>
      <c r="ED89" s="37">
        <f>'[2]Свод по МО_вся численность'!DG89</f>
        <v>0</v>
      </c>
      <c r="EE89" s="37">
        <f>'[2]Свод по МО_вся численность'!DH89</f>
        <v>0</v>
      </c>
      <c r="EF89" s="37"/>
      <c r="EG89" s="37"/>
      <c r="EH89" s="23">
        <f t="shared" si="958"/>
        <v>0</v>
      </c>
      <c r="EI89" s="37">
        <f>'[2]Свод по МО_вся численность'!DI89</f>
        <v>0</v>
      </c>
      <c r="EJ89" s="37">
        <f>'[2]Свод по МО_вся численность'!DJ89</f>
        <v>0</v>
      </c>
      <c r="EK89" s="37"/>
      <c r="EL89" s="37"/>
      <c r="EM89" s="23">
        <f t="shared" si="959"/>
        <v>0</v>
      </c>
      <c r="EN89" s="37">
        <f>'[2]Свод по МО_вся численность'!DK89</f>
        <v>0</v>
      </c>
      <c r="EO89" s="37">
        <f>'[2]Свод по МО_вся численность'!DL89</f>
        <v>0</v>
      </c>
      <c r="EP89" s="37"/>
      <c r="EQ89" s="37"/>
      <c r="ER89" s="37"/>
      <c r="ES89" s="37">
        <f>'[2]Свод по МО_вся численность'!DM89</f>
        <v>0</v>
      </c>
      <c r="ET89" s="37">
        <f>'[2]Свод по МО_вся численность'!DN89</f>
        <v>0</v>
      </c>
      <c r="EU89" s="37"/>
      <c r="EV89" s="37"/>
      <c r="EW89" s="38"/>
      <c r="EX89" s="37">
        <f>'[2]Свод по МО_вся численность'!DO89</f>
        <v>0</v>
      </c>
      <c r="EY89" s="37">
        <f>'[2]Свод по МО_вся численность'!DP89</f>
        <v>0</v>
      </c>
      <c r="EZ89" s="37"/>
      <c r="FA89" s="37"/>
      <c r="FB89" s="37"/>
      <c r="FC89" s="37">
        <f>'[2]Свод по МО_вся численность'!DQ89</f>
        <v>0</v>
      </c>
      <c r="FD89" s="37">
        <f>'[2]Свод по МО_вся численность'!DR89</f>
        <v>0</v>
      </c>
      <c r="FE89" s="37"/>
      <c r="FF89" s="37"/>
      <c r="FG89" s="37"/>
      <c r="FH89" s="37">
        <f>'[2]Свод по МО_вся численность'!DS89</f>
        <v>0</v>
      </c>
      <c r="FI89" s="37">
        <f>'[2]Свод по МО_вся численность'!DT89</f>
        <v>0</v>
      </c>
      <c r="FJ89" s="37"/>
      <c r="FK89" s="37"/>
      <c r="FL89" s="37"/>
      <c r="FM89" s="37">
        <f>'[2]Свод по МО_вся численность'!DU89</f>
        <v>0</v>
      </c>
      <c r="FN89" s="37">
        <f>'[2]Свод по МО_вся численность'!DV89</f>
        <v>0</v>
      </c>
      <c r="FO89" s="37"/>
      <c r="FP89" s="37"/>
      <c r="FQ89" s="37"/>
      <c r="FR89" s="37">
        <f>'[2]Свод по МО_вся численность'!DW89</f>
        <v>0</v>
      </c>
      <c r="FS89" s="37">
        <f>'[2]Свод по МО_вся численность'!DX89</f>
        <v>0</v>
      </c>
      <c r="FT89" s="37"/>
      <c r="FU89" s="37"/>
      <c r="FV89" s="37"/>
      <c r="FW89" s="37">
        <f>'[2]Свод по МО_вся численность'!DY89</f>
        <v>0</v>
      </c>
      <c r="FX89" s="37">
        <f>'[2]Свод по МО_вся численность'!DZ89</f>
        <v>0</v>
      </c>
      <c r="FY89" s="37"/>
      <c r="FZ89" s="37"/>
      <c r="GA89" s="37"/>
      <c r="GB89" s="37">
        <f>'[2]Свод по МО_вся численность'!EA89</f>
        <v>0</v>
      </c>
      <c r="GC89" s="37">
        <f>'[2]Свод по МО_вся численность'!EB89</f>
        <v>0</v>
      </c>
      <c r="GD89" s="37"/>
      <c r="GE89" s="37"/>
      <c r="GF89" s="37"/>
      <c r="GG89" s="37">
        <f>'[2]Свод по МО_вся численность'!EC89</f>
        <v>0</v>
      </c>
      <c r="GH89" s="37">
        <f>'[2]Свод по МО_вся численность'!ED89</f>
        <v>0</v>
      </c>
      <c r="GI89" s="37"/>
      <c r="GJ89" s="37"/>
      <c r="GK89" s="37"/>
      <c r="GL89" s="37">
        <f>'[2]Свод по МО_вся численность'!EE89</f>
        <v>0</v>
      </c>
      <c r="GM89" s="37">
        <f>'[2]Свод по МО_вся численность'!EF89</f>
        <v>0</v>
      </c>
      <c r="GN89" s="37"/>
      <c r="GO89" s="37"/>
      <c r="GP89" s="37"/>
      <c r="GQ89" s="37">
        <f>'[2]Свод по МО_вся численность'!EG89</f>
        <v>0</v>
      </c>
      <c r="GR89" s="37">
        <f>'[2]Свод по МО_вся численность'!EH89</f>
        <v>0</v>
      </c>
      <c r="GS89" s="37"/>
      <c r="GT89" s="37"/>
      <c r="GU89" s="37"/>
      <c r="GV89" s="37">
        <f>'[2]Свод по МО_вся численность'!EI89</f>
        <v>0</v>
      </c>
      <c r="GW89" s="37">
        <f>'[2]Свод по МО_вся численность'!EJ89</f>
        <v>0</v>
      </c>
      <c r="GX89" s="37"/>
      <c r="GY89" s="37"/>
      <c r="GZ89" s="37"/>
      <c r="HA89" s="37">
        <f>'[2]Свод по МО_вся численность'!EK89</f>
        <v>0</v>
      </c>
      <c r="HB89" s="37">
        <f>'[2]Свод по МО_вся численность'!EL89</f>
        <v>0</v>
      </c>
      <c r="HC89" s="37"/>
      <c r="HD89" s="37"/>
      <c r="HE89" s="37"/>
      <c r="HF89" s="37">
        <f>'[2]Свод по МО_вся численность'!EM89</f>
        <v>0</v>
      </c>
      <c r="HG89" s="37">
        <f>'[2]Свод по МО_вся численность'!EN89</f>
        <v>0</v>
      </c>
      <c r="HH89" s="37"/>
      <c r="HI89" s="37"/>
      <c r="HJ89" s="37"/>
      <c r="HK89" s="37">
        <f>'[2]Свод по МО_вся численность'!EO89</f>
        <v>0</v>
      </c>
      <c r="HL89" s="37">
        <f>'[2]Свод по МО_вся численность'!EP89</f>
        <v>0</v>
      </c>
      <c r="HM89" s="37"/>
      <c r="HN89" s="37"/>
      <c r="HO89" s="37"/>
      <c r="HP89" s="37">
        <f>'[2]Свод по МО_вся численность'!EQ89</f>
        <v>0</v>
      </c>
      <c r="HQ89" s="37">
        <f>'[2]Свод по МО_вся численность'!ER89</f>
        <v>0</v>
      </c>
      <c r="HR89" s="37"/>
      <c r="HS89" s="37"/>
      <c r="HT89" s="37"/>
      <c r="HU89" s="37">
        <f>'[2]Свод по МО_вся численность'!ES89</f>
        <v>0</v>
      </c>
      <c r="HV89" s="37">
        <f>'[2]Свод по МО_вся численность'!ET89</f>
        <v>0</v>
      </c>
      <c r="HW89" s="37"/>
      <c r="HX89" s="37"/>
      <c r="HY89" s="37"/>
      <c r="HZ89" s="37">
        <f>'[2]Свод по МО_вся численность'!EU89</f>
        <v>0</v>
      </c>
      <c r="IA89" s="37">
        <f>'[2]Свод по МО_вся численность'!EV89</f>
        <v>0</v>
      </c>
      <c r="IB89" s="37"/>
      <c r="IC89" s="37"/>
      <c r="ID89" s="37"/>
      <c r="IE89" s="37">
        <f>'[2]Свод по МО_вся численность'!EW89</f>
        <v>0</v>
      </c>
      <c r="IF89" s="37">
        <f>'[2]Свод по МО_вся численность'!EX89</f>
        <v>0</v>
      </c>
      <c r="IG89" s="37"/>
      <c r="IH89" s="37"/>
      <c r="II89" s="37"/>
      <c r="IJ89" s="37">
        <f>'[2]Свод по МО_вся численность'!EY89</f>
        <v>0</v>
      </c>
      <c r="IK89" s="37">
        <f>'[2]Свод по МО_вся численность'!EZ89</f>
        <v>0</v>
      </c>
      <c r="IL89" s="37"/>
      <c r="IM89" s="37"/>
      <c r="IN89" s="37"/>
      <c r="IO89" s="37">
        <f>'[2]Свод по МО_вся численность'!FA89</f>
        <v>0</v>
      </c>
      <c r="IP89" s="37">
        <f>'[2]Свод по МО_вся численность'!FB89</f>
        <v>0</v>
      </c>
      <c r="IQ89" s="37"/>
      <c r="IR89" s="37"/>
      <c r="IS89" s="37"/>
      <c r="IT89" s="37">
        <f>'[2]Свод по МО_вся численность'!FC89</f>
        <v>0</v>
      </c>
      <c r="IU89" s="37">
        <f>'[2]Свод по МО_вся численность'!FD89</f>
        <v>0</v>
      </c>
      <c r="IV89" s="37"/>
      <c r="IW89" s="37"/>
      <c r="IX89" s="37"/>
      <c r="IY89" s="37">
        <f>'[2]Свод по МО_вся численность'!FE89</f>
        <v>0</v>
      </c>
      <c r="IZ89" s="37">
        <f>'[2]Свод по МО_вся численность'!FF89</f>
        <v>0</v>
      </c>
      <c r="JA89" s="37"/>
      <c r="JB89" s="37"/>
      <c r="JC89" s="37"/>
      <c r="JD89" s="37">
        <f>'[2]Свод по МО_вся численность'!FG89</f>
        <v>0</v>
      </c>
      <c r="JE89" s="37">
        <f>'[2]Свод по МО_вся численность'!FH89</f>
        <v>0</v>
      </c>
      <c r="JF89" s="37"/>
      <c r="JG89" s="37"/>
      <c r="JH89" s="37"/>
      <c r="JI89" s="37">
        <f>'[2]Свод по МО_вся численность'!FI89</f>
        <v>0</v>
      </c>
      <c r="JJ89" s="37">
        <f>'[2]Свод по МО_вся численность'!FJ89</f>
        <v>0</v>
      </c>
      <c r="JK89" s="37"/>
      <c r="JL89" s="37"/>
      <c r="JM89" s="38">
        <f t="shared" si="917"/>
        <v>0</v>
      </c>
      <c r="JN89" s="37">
        <f>'[2]Свод по МО_вся численность'!FK89</f>
        <v>0</v>
      </c>
      <c r="JO89" s="37">
        <f>'[2]Свод по МО_вся численность'!FL89</f>
        <v>0</v>
      </c>
      <c r="JP89" s="37"/>
      <c r="JQ89" s="37"/>
      <c r="JR89" s="37"/>
      <c r="JS89" s="37">
        <f>'[2]Свод по МО_вся численность'!FM89</f>
        <v>0</v>
      </c>
      <c r="JT89" s="37">
        <f>'[2]Свод по МО_вся численность'!FN89</f>
        <v>0</v>
      </c>
      <c r="JU89" s="37"/>
      <c r="JV89" s="37"/>
      <c r="JW89" s="37"/>
      <c r="JX89" s="37">
        <f>'[2]Свод по МО_вся численность'!FO89</f>
        <v>0</v>
      </c>
      <c r="JY89" s="37">
        <f>'[2]Свод по МО_вся численность'!FP89</f>
        <v>0</v>
      </c>
      <c r="JZ89" s="37"/>
      <c r="KA89" s="37"/>
      <c r="KB89" s="37"/>
      <c r="KC89" s="37">
        <f>'[2]Свод по МО_вся численность'!FQ89</f>
        <v>0</v>
      </c>
      <c r="KD89" s="37">
        <f>'[2]Свод по МО_вся численность'!FR89</f>
        <v>0</v>
      </c>
      <c r="KE89" s="37"/>
      <c r="KF89" s="37"/>
      <c r="KG89" s="38">
        <f t="shared" si="925"/>
        <v>0</v>
      </c>
      <c r="KH89" s="37">
        <f>'[2]Свод по МО_вся численность'!FS89</f>
        <v>0</v>
      </c>
      <c r="KI89" s="37">
        <f>'[2]Свод по МО_вся численность'!FT89</f>
        <v>0</v>
      </c>
      <c r="KJ89" s="37"/>
      <c r="KK89" s="37"/>
      <c r="KL89" s="37"/>
      <c r="KM89" s="37">
        <f>'[2]Свод по МО_вся численность'!FU89</f>
        <v>0</v>
      </c>
      <c r="KN89" s="37">
        <f>'[2]Свод по МО_вся численность'!FV89</f>
        <v>0</v>
      </c>
      <c r="KO89" s="37"/>
      <c r="KP89" s="37"/>
      <c r="KQ89" s="37"/>
      <c r="KR89" s="37">
        <f>'[2]Свод по МО_вся численность'!FW89</f>
        <v>0</v>
      </c>
      <c r="KS89" s="37">
        <f>'[2]Свод по МО_вся численность'!FX89</f>
        <v>0</v>
      </c>
      <c r="KT89" s="37"/>
      <c r="KU89" s="37"/>
      <c r="KV89" s="38">
        <f t="shared" si="931"/>
        <v>0</v>
      </c>
      <c r="KW89" s="37">
        <f>'[2]Свод по МО_вся численность'!FY89</f>
        <v>0</v>
      </c>
      <c r="KX89" s="37">
        <f>'[2]Свод по МО_вся численность'!FZ89</f>
        <v>0</v>
      </c>
      <c r="KY89" s="37"/>
      <c r="KZ89" s="37"/>
      <c r="LA89" s="37"/>
      <c r="LB89" s="37">
        <f>'[2]Свод по МО_вся численность'!GA89</f>
        <v>0</v>
      </c>
      <c r="LC89" s="37">
        <f>'[2]Свод по МО_вся численность'!GB89</f>
        <v>0</v>
      </c>
      <c r="LD89" s="37"/>
      <c r="LE89" s="37"/>
      <c r="LF89" s="37"/>
      <c r="LG89" s="37">
        <f>'[2]Свод по МО_вся численность'!GC89</f>
        <v>0</v>
      </c>
      <c r="LH89" s="37">
        <f>'[2]Свод по МО_вся численность'!GD89</f>
        <v>0</v>
      </c>
      <c r="LI89" s="37"/>
      <c r="LJ89" s="37"/>
      <c r="LK89" s="37"/>
      <c r="LL89" s="37">
        <f>'[2]Свод по МО_вся численность'!GE89</f>
        <v>0</v>
      </c>
      <c r="LM89" s="37">
        <f>'[2]Свод по МО_вся численность'!GF89</f>
        <v>0</v>
      </c>
      <c r="LN89" s="37"/>
      <c r="LO89" s="37"/>
      <c r="LP89" s="37"/>
      <c r="LQ89" s="37">
        <f>'[2]Свод по МО_вся численность'!GG89</f>
        <v>0</v>
      </c>
      <c r="LR89" s="37">
        <f>'[2]Свод по МО_вся численность'!GH89</f>
        <v>0</v>
      </c>
      <c r="LS89" s="37"/>
      <c r="LT89" s="37"/>
      <c r="LU89" s="37">
        <f t="shared" si="957"/>
        <v>0</v>
      </c>
      <c r="LV89" s="37">
        <f>'[2]Свод по МО_вся численность'!GI89</f>
        <v>0</v>
      </c>
      <c r="LW89" s="37">
        <f>'[2]Свод по МО_вся численность'!GJ89</f>
        <v>0</v>
      </c>
      <c r="LX89" s="37"/>
      <c r="LY89" s="37"/>
      <c r="LZ89" s="37"/>
      <c r="MA89" s="37">
        <f>'[2]Свод по МО_вся численность'!GK89</f>
        <v>0</v>
      </c>
      <c r="MB89" s="37">
        <f>'[2]Свод по МО_вся численность'!GL89</f>
        <v>0</v>
      </c>
      <c r="MC89" s="37"/>
      <c r="MD89" s="37"/>
      <c r="ME89" s="37"/>
      <c r="MF89" s="37">
        <f>'[2]Свод по МО_вся численность'!GM89</f>
        <v>0</v>
      </c>
      <c r="MG89" s="37">
        <f>'[2]Свод по МО_вся численность'!GN89</f>
        <v>0</v>
      </c>
      <c r="MH89" s="37"/>
      <c r="MI89" s="37"/>
      <c r="MJ89" s="37"/>
      <c r="MK89" s="37">
        <f>'[2]Свод по МО_вся численность'!GO89</f>
        <v>0</v>
      </c>
      <c r="ML89" s="37">
        <f>'[2]Свод по МО_вся численность'!GP89</f>
        <v>0</v>
      </c>
      <c r="MM89" s="37"/>
      <c r="MN89" s="37"/>
      <c r="MO89" s="23">
        <f t="shared" si="960"/>
        <v>0</v>
      </c>
      <c r="MP89" s="37">
        <f>'[2]Свод по МО_вся численность'!GQ89</f>
        <v>0</v>
      </c>
      <c r="MQ89" s="37">
        <f>'[2]Свод по МО_вся численность'!GR89</f>
        <v>0</v>
      </c>
      <c r="MR89" s="37"/>
      <c r="MS89" s="37"/>
      <c r="MT89" s="23">
        <f t="shared" si="961"/>
        <v>0</v>
      </c>
      <c r="MU89" s="37">
        <f>'[2]Свод по МО_вся численность'!GS89</f>
        <v>0</v>
      </c>
      <c r="MV89" s="37">
        <f>'[2]Свод по МО_вся численность'!GT89</f>
        <v>0</v>
      </c>
      <c r="MW89" s="37">
        <f t="shared" si="954"/>
        <v>0</v>
      </c>
      <c r="MX89" s="37">
        <f t="shared" si="954"/>
        <v>0</v>
      </c>
      <c r="MY89" s="37">
        <f t="shared" si="950"/>
        <v>0</v>
      </c>
      <c r="MZ89" s="37">
        <f>'[2]Свод по МО_вся численность'!GU89</f>
        <v>0</v>
      </c>
      <c r="NA89" s="37">
        <f>'[2]Свод по МО_вся численность'!GV89</f>
        <v>0</v>
      </c>
      <c r="NB89" s="37"/>
      <c r="NC89" s="37"/>
      <c r="ND89" s="37"/>
      <c r="NE89" s="23">
        <f t="shared" si="955"/>
        <v>0</v>
      </c>
      <c r="NF89" s="23">
        <f t="shared" si="956"/>
        <v>0</v>
      </c>
      <c r="NG89"/>
      <c r="NH89"/>
      <c r="NI89" s="30">
        <v>0</v>
      </c>
      <c r="NJ89" s="30">
        <v>0</v>
      </c>
      <c r="NK89" s="15"/>
    </row>
    <row r="90" spans="1:375" ht="20.25" x14ac:dyDescent="0.3">
      <c r="A90" s="55">
        <v>74</v>
      </c>
      <c r="B90" s="20" t="s">
        <v>180</v>
      </c>
      <c r="C90" s="37">
        <f>'[2]Свод по МО_вся численность'!AM90</f>
        <v>0</v>
      </c>
      <c r="D90" s="37">
        <f>'[2]Свод по МО_вся численность'!AN90</f>
        <v>0</v>
      </c>
      <c r="E90" s="37">
        <f t="shared" si="823"/>
        <v>0</v>
      </c>
      <c r="F90" s="37">
        <f t="shared" si="823"/>
        <v>0</v>
      </c>
      <c r="G90" s="38">
        <f t="shared" si="824"/>
        <v>0</v>
      </c>
      <c r="H90" s="39"/>
      <c r="I90" s="39"/>
      <c r="J90" s="37"/>
      <c r="K90" s="37"/>
      <c r="L90" s="37">
        <f>'[2]Свод по МО_вся численность'!AS90</f>
        <v>0</v>
      </c>
      <c r="M90" s="37">
        <f>'[2]Свод по МО_вся численность'!AT90</f>
        <v>0</v>
      </c>
      <c r="N90" s="37">
        <f t="shared" si="825"/>
        <v>0</v>
      </c>
      <c r="O90" s="37">
        <f t="shared" si="825"/>
        <v>0</v>
      </c>
      <c r="P90" s="37">
        <f t="shared" si="826"/>
        <v>0</v>
      </c>
      <c r="Q90" s="37"/>
      <c r="R90" s="37"/>
      <c r="S90" s="37"/>
      <c r="T90" s="37"/>
      <c r="U90" s="37">
        <f>'[2]Свод по МО_вся численность'!AY90</f>
        <v>0</v>
      </c>
      <c r="V90" s="37">
        <f>'[2]Свод по МО_вся численность'!AZ90</f>
        <v>0</v>
      </c>
      <c r="W90" s="37">
        <f t="shared" si="827"/>
        <v>0</v>
      </c>
      <c r="X90" s="37">
        <f t="shared" si="827"/>
        <v>0</v>
      </c>
      <c r="Y90" s="37">
        <f t="shared" si="828"/>
        <v>0</v>
      </c>
      <c r="Z90" s="37"/>
      <c r="AA90" s="37"/>
      <c r="AB90" s="37"/>
      <c r="AC90" s="37"/>
      <c r="AD90" s="37">
        <f>'[2]Свод по МО_вся численность'!BE90</f>
        <v>0</v>
      </c>
      <c r="AE90" s="37">
        <f>'[2]Свод по МО_вся численность'!BF90</f>
        <v>0</v>
      </c>
      <c r="AF90" s="37">
        <f t="shared" si="829"/>
        <v>0</v>
      </c>
      <c r="AG90" s="37">
        <f t="shared" si="829"/>
        <v>0</v>
      </c>
      <c r="AH90" s="38">
        <f t="shared" si="830"/>
        <v>0</v>
      </c>
      <c r="AI90" s="37"/>
      <c r="AJ90" s="37"/>
      <c r="AK90" s="37"/>
      <c r="AL90" s="37"/>
      <c r="AM90" s="37">
        <f>'[2]Свод по МО_вся численность'!BK90</f>
        <v>0</v>
      </c>
      <c r="AN90" s="37">
        <f>'[2]Свод по МО_вся численность'!BL90</f>
        <v>0</v>
      </c>
      <c r="AO90" s="37">
        <f t="shared" si="831"/>
        <v>0</v>
      </c>
      <c r="AP90" s="37">
        <f t="shared" si="831"/>
        <v>0</v>
      </c>
      <c r="AQ90" s="37">
        <f t="shared" si="832"/>
        <v>0</v>
      </c>
      <c r="AR90" s="37"/>
      <c r="AS90" s="37"/>
      <c r="AT90" s="37"/>
      <c r="AU90" s="37"/>
      <c r="AV90" s="37">
        <f>'[2]Свод по МО_вся численность'!BQ90</f>
        <v>0</v>
      </c>
      <c r="AW90" s="37">
        <f>'[2]Свод по МО_вся численность'!BR90</f>
        <v>0</v>
      </c>
      <c r="AX90" s="37"/>
      <c r="AY90" s="37"/>
      <c r="AZ90" s="37">
        <f t="shared" si="834"/>
        <v>0</v>
      </c>
      <c r="BA90" s="37"/>
      <c r="BB90" s="37"/>
      <c r="BC90" s="37"/>
      <c r="BD90" s="37"/>
      <c r="BE90" s="37">
        <f>'[2]Свод по МО_вся численность'!BW90</f>
        <v>0</v>
      </c>
      <c r="BF90" s="37">
        <f>'[2]Свод по МО_вся численность'!BX90</f>
        <v>0</v>
      </c>
      <c r="BG90" s="39"/>
      <c r="BH90" s="39"/>
      <c r="BI90" s="37"/>
      <c r="BJ90" s="37"/>
      <c r="BK90" s="39"/>
      <c r="BL90" s="37">
        <f>'[2]Свод по МО_вся численность'!CE90</f>
        <v>0</v>
      </c>
      <c r="BM90" s="37">
        <f>'[2]Свод по МО_вся численность'!CF90</f>
        <v>0</v>
      </c>
      <c r="BN90" s="37"/>
      <c r="BO90" s="37"/>
      <c r="BP90" s="39"/>
      <c r="BQ90" s="37">
        <f>'[2]Свод по МО_вся численность'!CG90</f>
        <v>0</v>
      </c>
      <c r="BR90" s="37">
        <f>'[2]Свод по МО_вся численность'!CH90</f>
        <v>0</v>
      </c>
      <c r="BS90" s="37"/>
      <c r="BT90" s="37"/>
      <c r="BU90" s="39"/>
      <c r="BV90" s="37">
        <f>'[2]Свод по МО_вся численность'!CI90</f>
        <v>0</v>
      </c>
      <c r="BW90" s="37">
        <f>'[2]Свод по МО_вся численность'!CJ90</f>
        <v>0</v>
      </c>
      <c r="BX90" s="37"/>
      <c r="BY90" s="37"/>
      <c r="BZ90" s="39"/>
      <c r="CA90" s="37">
        <f>'[2]Свод по МО_вся численность'!CK90</f>
        <v>0</v>
      </c>
      <c r="CB90" s="37">
        <f>'[2]Свод по МО_вся численность'!CL90</f>
        <v>0</v>
      </c>
      <c r="CC90" s="37"/>
      <c r="CD90" s="37"/>
      <c r="CE90" s="39"/>
      <c r="CF90" s="37">
        <f>'[2]Свод по МО_вся численность'!CM90</f>
        <v>0</v>
      </c>
      <c r="CG90" s="37">
        <f>'[2]Свод по МО_вся численность'!CN90</f>
        <v>0</v>
      </c>
      <c r="CH90" s="37"/>
      <c r="CI90" s="37"/>
      <c r="CJ90" s="39"/>
      <c r="CK90" s="37">
        <f>'[2]Свод по МО_вся численность'!CO90</f>
        <v>0</v>
      </c>
      <c r="CL90" s="37">
        <f>'[2]Свод по МО_вся численность'!CP90</f>
        <v>0</v>
      </c>
      <c r="CM90" s="37"/>
      <c r="CN90" s="37"/>
      <c r="CO90" s="39"/>
      <c r="CP90" s="37">
        <f>'[2]Свод по МО_вся численность'!CQ90</f>
        <v>0</v>
      </c>
      <c r="CQ90" s="37">
        <f>'[2]Свод по МО_вся численность'!CR90</f>
        <v>0</v>
      </c>
      <c r="CR90" s="37"/>
      <c r="CS90" s="37"/>
      <c r="CT90" s="37"/>
      <c r="CU90" s="37">
        <f>'[2]Свод по МО_вся численность'!CS90</f>
        <v>0</v>
      </c>
      <c r="CV90" s="37">
        <f>'[2]Свод по МО_вся численность'!CT90</f>
        <v>0</v>
      </c>
      <c r="CW90" s="37"/>
      <c r="CX90" s="37"/>
      <c r="CY90" s="37"/>
      <c r="CZ90" s="37">
        <f>'[2]Свод по МО_вся численность'!CU90</f>
        <v>0</v>
      </c>
      <c r="DA90" s="37">
        <f>'[2]Свод по МО_вся численность'!CV90</f>
        <v>0</v>
      </c>
      <c r="DB90" s="37"/>
      <c r="DC90" s="37"/>
      <c r="DD90" s="37"/>
      <c r="DE90" s="37">
        <f>'[2]Свод по МО_вся численность'!CW90</f>
        <v>0</v>
      </c>
      <c r="DF90" s="37">
        <f>'[2]Свод по МО_вся численность'!CX90</f>
        <v>0</v>
      </c>
      <c r="DG90" s="37"/>
      <c r="DH90" s="37"/>
      <c r="DI90" s="37"/>
      <c r="DJ90" s="37">
        <f>'[2]Свод по МО_вся численность'!CY90</f>
        <v>0</v>
      </c>
      <c r="DK90" s="37">
        <f>'[2]Свод по МО_вся численность'!CZ90</f>
        <v>0</v>
      </c>
      <c r="DL90" s="37"/>
      <c r="DM90" s="37"/>
      <c r="DN90" s="37"/>
      <c r="DO90" s="37">
        <f>'[2]Свод по МО_вся численность'!DA90</f>
        <v>0</v>
      </c>
      <c r="DP90" s="37">
        <f>'[2]Свод по МО_вся численность'!DB90</f>
        <v>0</v>
      </c>
      <c r="DQ90" s="37"/>
      <c r="DR90" s="37"/>
      <c r="DS90" s="37"/>
      <c r="DT90" s="37">
        <f>'[2]Свод по МО_вся численность'!DC90</f>
        <v>0</v>
      </c>
      <c r="DU90" s="37">
        <f>'[2]Свод по МО_вся численность'!DD90</f>
        <v>0</v>
      </c>
      <c r="DV90" s="37"/>
      <c r="DW90" s="37"/>
      <c r="DX90" s="37"/>
      <c r="DY90" s="37">
        <f>'[2]Свод по МО_вся численность'!DE90</f>
        <v>0</v>
      </c>
      <c r="DZ90" s="37">
        <f>'[2]Свод по МО_вся численность'!DF90</f>
        <v>0</v>
      </c>
      <c r="EA90" s="37"/>
      <c r="EB90" s="37"/>
      <c r="EC90" s="37"/>
      <c r="ED90" s="37">
        <f>'[2]Свод по МО_вся численность'!DG90</f>
        <v>0</v>
      </c>
      <c r="EE90" s="37">
        <f>'[2]Свод по МО_вся численность'!DH90</f>
        <v>0</v>
      </c>
      <c r="EF90" s="37"/>
      <c r="EG90" s="37"/>
      <c r="EH90" s="23">
        <f t="shared" si="958"/>
        <v>0</v>
      </c>
      <c r="EI90" s="37">
        <f>'[2]Свод по МО_вся численность'!DI90</f>
        <v>0</v>
      </c>
      <c r="EJ90" s="37">
        <f>'[2]Свод по МО_вся численность'!DJ90</f>
        <v>0</v>
      </c>
      <c r="EK90" s="37"/>
      <c r="EL90" s="37"/>
      <c r="EM90" s="23">
        <f t="shared" si="959"/>
        <v>0</v>
      </c>
      <c r="EN90" s="37">
        <f>'[2]Свод по МО_вся численность'!DK90</f>
        <v>0</v>
      </c>
      <c r="EO90" s="37">
        <f>'[2]Свод по МО_вся численность'!DL90</f>
        <v>0</v>
      </c>
      <c r="EP90" s="37"/>
      <c r="EQ90" s="37"/>
      <c r="ER90" s="37"/>
      <c r="ES90" s="37">
        <f>'[2]Свод по МО_вся численность'!DM90</f>
        <v>0</v>
      </c>
      <c r="ET90" s="37">
        <f>'[2]Свод по МО_вся численность'!DN90</f>
        <v>0</v>
      </c>
      <c r="EU90" s="37"/>
      <c r="EV90" s="37"/>
      <c r="EW90" s="38"/>
      <c r="EX90" s="37">
        <f>'[2]Свод по МО_вся численность'!DO90</f>
        <v>0</v>
      </c>
      <c r="EY90" s="37">
        <f>'[2]Свод по МО_вся численность'!DP90</f>
        <v>0</v>
      </c>
      <c r="EZ90" s="37"/>
      <c r="FA90" s="37"/>
      <c r="FB90" s="37"/>
      <c r="FC90" s="37">
        <f>'[2]Свод по МО_вся численность'!DQ90</f>
        <v>0</v>
      </c>
      <c r="FD90" s="37">
        <f>'[2]Свод по МО_вся численность'!DR90</f>
        <v>0</v>
      </c>
      <c r="FE90" s="37"/>
      <c r="FF90" s="37"/>
      <c r="FG90" s="37"/>
      <c r="FH90" s="37">
        <f>'[2]Свод по МО_вся численность'!DS90</f>
        <v>0</v>
      </c>
      <c r="FI90" s="37">
        <f>'[2]Свод по МО_вся численность'!DT90</f>
        <v>0</v>
      </c>
      <c r="FJ90" s="37"/>
      <c r="FK90" s="37"/>
      <c r="FL90" s="37"/>
      <c r="FM90" s="37">
        <f>'[2]Свод по МО_вся численность'!DU90</f>
        <v>0</v>
      </c>
      <c r="FN90" s="37">
        <f>'[2]Свод по МО_вся численность'!DV90</f>
        <v>0</v>
      </c>
      <c r="FO90" s="37"/>
      <c r="FP90" s="37"/>
      <c r="FQ90" s="37"/>
      <c r="FR90" s="37">
        <f>'[2]Свод по МО_вся численность'!DW90</f>
        <v>0</v>
      </c>
      <c r="FS90" s="37">
        <f>'[2]Свод по МО_вся численность'!DX90</f>
        <v>0</v>
      </c>
      <c r="FT90" s="37"/>
      <c r="FU90" s="37"/>
      <c r="FV90" s="37"/>
      <c r="FW90" s="37">
        <f>'[2]Свод по МО_вся численность'!DY90</f>
        <v>0</v>
      </c>
      <c r="FX90" s="37">
        <f>'[2]Свод по МО_вся численность'!DZ90</f>
        <v>0</v>
      </c>
      <c r="FY90" s="37"/>
      <c r="FZ90" s="37"/>
      <c r="GA90" s="37"/>
      <c r="GB90" s="37">
        <f>'[2]Свод по МО_вся численность'!EA90</f>
        <v>0</v>
      </c>
      <c r="GC90" s="37">
        <f>'[2]Свод по МО_вся численность'!EB90</f>
        <v>0</v>
      </c>
      <c r="GD90" s="37"/>
      <c r="GE90" s="37"/>
      <c r="GF90" s="37"/>
      <c r="GG90" s="37">
        <f>'[2]Свод по МО_вся численность'!EC90</f>
        <v>0</v>
      </c>
      <c r="GH90" s="37">
        <f>'[2]Свод по МО_вся численность'!ED90</f>
        <v>0</v>
      </c>
      <c r="GI90" s="37"/>
      <c r="GJ90" s="37"/>
      <c r="GK90" s="37"/>
      <c r="GL90" s="37">
        <f>'[2]Свод по МО_вся численность'!EE90</f>
        <v>0</v>
      </c>
      <c r="GM90" s="37">
        <f>'[2]Свод по МО_вся численность'!EF90</f>
        <v>0</v>
      </c>
      <c r="GN90" s="37"/>
      <c r="GO90" s="37"/>
      <c r="GP90" s="37"/>
      <c r="GQ90" s="37">
        <f>'[2]Свод по МО_вся численность'!EG90</f>
        <v>0</v>
      </c>
      <c r="GR90" s="37">
        <f>'[2]Свод по МО_вся численность'!EH90</f>
        <v>0</v>
      </c>
      <c r="GS90" s="37"/>
      <c r="GT90" s="37"/>
      <c r="GU90" s="37"/>
      <c r="GV90" s="37">
        <f>'[2]Свод по МО_вся численность'!EI90</f>
        <v>0</v>
      </c>
      <c r="GW90" s="37">
        <f>'[2]Свод по МО_вся численность'!EJ90</f>
        <v>0</v>
      </c>
      <c r="GX90" s="37"/>
      <c r="GY90" s="37"/>
      <c r="GZ90" s="37"/>
      <c r="HA90" s="37">
        <f>'[2]Свод по МО_вся численность'!EK90</f>
        <v>0</v>
      </c>
      <c r="HB90" s="37">
        <f>'[2]Свод по МО_вся численность'!EL90</f>
        <v>0</v>
      </c>
      <c r="HC90" s="37"/>
      <c r="HD90" s="37"/>
      <c r="HE90" s="37"/>
      <c r="HF90" s="37">
        <f>'[2]Свод по МО_вся численность'!EM90</f>
        <v>0</v>
      </c>
      <c r="HG90" s="37">
        <f>'[2]Свод по МО_вся численность'!EN90</f>
        <v>0</v>
      </c>
      <c r="HH90" s="37"/>
      <c r="HI90" s="37"/>
      <c r="HJ90" s="37"/>
      <c r="HK90" s="37">
        <f>'[2]Свод по МО_вся численность'!EO90</f>
        <v>0</v>
      </c>
      <c r="HL90" s="37">
        <f>'[2]Свод по МО_вся численность'!EP90</f>
        <v>0</v>
      </c>
      <c r="HM90" s="37"/>
      <c r="HN90" s="37"/>
      <c r="HO90" s="37"/>
      <c r="HP90" s="37">
        <f>'[2]Свод по МО_вся численность'!EQ90</f>
        <v>0</v>
      </c>
      <c r="HQ90" s="37">
        <f>'[2]Свод по МО_вся численность'!ER90</f>
        <v>0</v>
      </c>
      <c r="HR90" s="37"/>
      <c r="HS90" s="37"/>
      <c r="HT90" s="37"/>
      <c r="HU90" s="37">
        <f>'[2]Свод по МО_вся численность'!ES90</f>
        <v>0</v>
      </c>
      <c r="HV90" s="37">
        <f>'[2]Свод по МО_вся численность'!ET90</f>
        <v>0</v>
      </c>
      <c r="HW90" s="37"/>
      <c r="HX90" s="37"/>
      <c r="HY90" s="37"/>
      <c r="HZ90" s="37">
        <f>'[2]Свод по МО_вся численность'!EU90</f>
        <v>0</v>
      </c>
      <c r="IA90" s="37">
        <f>'[2]Свод по МО_вся численность'!EV90</f>
        <v>0</v>
      </c>
      <c r="IB90" s="37"/>
      <c r="IC90" s="37"/>
      <c r="ID90" s="37"/>
      <c r="IE90" s="37">
        <f>'[2]Свод по МО_вся численность'!EW90</f>
        <v>0</v>
      </c>
      <c r="IF90" s="37">
        <f>'[2]Свод по МО_вся численность'!EX90</f>
        <v>0</v>
      </c>
      <c r="IG90" s="37"/>
      <c r="IH90" s="37"/>
      <c r="II90" s="37"/>
      <c r="IJ90" s="37">
        <f>'[2]Свод по МО_вся численность'!EY90</f>
        <v>0</v>
      </c>
      <c r="IK90" s="37">
        <f>'[2]Свод по МО_вся численность'!EZ90</f>
        <v>0</v>
      </c>
      <c r="IL90" s="37"/>
      <c r="IM90" s="37"/>
      <c r="IN90" s="37"/>
      <c r="IO90" s="37">
        <f>'[2]Свод по МО_вся численность'!FA90</f>
        <v>0</v>
      </c>
      <c r="IP90" s="37">
        <f>'[2]Свод по МО_вся численность'!FB90</f>
        <v>0</v>
      </c>
      <c r="IQ90" s="37"/>
      <c r="IR90" s="37"/>
      <c r="IS90" s="37"/>
      <c r="IT90" s="37">
        <f>'[2]Свод по МО_вся численность'!FC90</f>
        <v>0</v>
      </c>
      <c r="IU90" s="37">
        <f>'[2]Свод по МО_вся численность'!FD90</f>
        <v>0</v>
      </c>
      <c r="IV90" s="37"/>
      <c r="IW90" s="37"/>
      <c r="IX90" s="37"/>
      <c r="IY90" s="37">
        <f>'[2]Свод по МО_вся численность'!FE90</f>
        <v>0</v>
      </c>
      <c r="IZ90" s="37">
        <f>'[2]Свод по МО_вся численность'!FF90</f>
        <v>0</v>
      </c>
      <c r="JA90" s="37"/>
      <c r="JB90" s="37"/>
      <c r="JC90" s="37"/>
      <c r="JD90" s="37">
        <f>'[2]Свод по МО_вся численность'!FG90</f>
        <v>0</v>
      </c>
      <c r="JE90" s="37">
        <f>'[2]Свод по МО_вся численность'!FH90</f>
        <v>0</v>
      </c>
      <c r="JF90" s="37"/>
      <c r="JG90" s="37"/>
      <c r="JH90" s="37"/>
      <c r="JI90" s="37">
        <f>'[2]Свод по МО_вся численность'!FI90</f>
        <v>0</v>
      </c>
      <c r="JJ90" s="37">
        <f>'[2]Свод по МО_вся численность'!FJ90</f>
        <v>0</v>
      </c>
      <c r="JK90" s="37"/>
      <c r="JL90" s="37"/>
      <c r="JM90" s="38">
        <f t="shared" si="917"/>
        <v>0</v>
      </c>
      <c r="JN90" s="37">
        <f>'[2]Свод по МО_вся численность'!FK90</f>
        <v>0</v>
      </c>
      <c r="JO90" s="37">
        <f>'[2]Свод по МО_вся численность'!FL90</f>
        <v>0</v>
      </c>
      <c r="JP90" s="37"/>
      <c r="JQ90" s="37"/>
      <c r="JR90" s="37"/>
      <c r="JS90" s="37">
        <f>'[2]Свод по МО_вся численность'!FM90</f>
        <v>0</v>
      </c>
      <c r="JT90" s="37">
        <f>'[2]Свод по МО_вся численность'!FN90</f>
        <v>0</v>
      </c>
      <c r="JU90" s="37"/>
      <c r="JV90" s="37"/>
      <c r="JW90" s="37"/>
      <c r="JX90" s="37">
        <f>'[2]Свод по МО_вся численность'!FO90</f>
        <v>0</v>
      </c>
      <c r="JY90" s="37">
        <f>'[2]Свод по МО_вся численность'!FP90</f>
        <v>0</v>
      </c>
      <c r="JZ90" s="37"/>
      <c r="KA90" s="37"/>
      <c r="KB90" s="37"/>
      <c r="KC90" s="37">
        <f>'[2]Свод по МО_вся численность'!FQ90</f>
        <v>0</v>
      </c>
      <c r="KD90" s="37">
        <f>'[2]Свод по МО_вся численность'!FR90</f>
        <v>0</v>
      </c>
      <c r="KE90" s="37"/>
      <c r="KF90" s="37"/>
      <c r="KG90" s="38">
        <f t="shared" si="925"/>
        <v>0</v>
      </c>
      <c r="KH90" s="37">
        <f>'[2]Свод по МО_вся численность'!FS90</f>
        <v>0</v>
      </c>
      <c r="KI90" s="37">
        <f>'[2]Свод по МО_вся численность'!FT90</f>
        <v>0</v>
      </c>
      <c r="KJ90" s="37"/>
      <c r="KK90" s="37"/>
      <c r="KL90" s="37"/>
      <c r="KM90" s="37">
        <f>'[2]Свод по МО_вся численность'!FU90</f>
        <v>0</v>
      </c>
      <c r="KN90" s="37">
        <f>'[2]Свод по МО_вся численность'!FV90</f>
        <v>0</v>
      </c>
      <c r="KO90" s="37"/>
      <c r="KP90" s="37"/>
      <c r="KQ90" s="37"/>
      <c r="KR90" s="37">
        <f>'[2]Свод по МО_вся численность'!FW90</f>
        <v>0</v>
      </c>
      <c r="KS90" s="37">
        <f>'[2]Свод по МО_вся численность'!FX90</f>
        <v>0</v>
      </c>
      <c r="KT90" s="37"/>
      <c r="KU90" s="37"/>
      <c r="KV90" s="38">
        <f t="shared" si="931"/>
        <v>0</v>
      </c>
      <c r="KW90" s="37">
        <f>'[2]Свод по МО_вся численность'!FY90</f>
        <v>0</v>
      </c>
      <c r="KX90" s="37">
        <f>'[2]Свод по МО_вся численность'!FZ90</f>
        <v>0</v>
      </c>
      <c r="KY90" s="37"/>
      <c r="KZ90" s="37"/>
      <c r="LA90" s="37"/>
      <c r="LB90" s="37">
        <f>'[2]Свод по МО_вся численность'!GA90</f>
        <v>0</v>
      </c>
      <c r="LC90" s="37">
        <f>'[2]Свод по МО_вся численность'!GB90</f>
        <v>0</v>
      </c>
      <c r="LD90" s="37"/>
      <c r="LE90" s="37"/>
      <c r="LF90" s="37"/>
      <c r="LG90" s="37">
        <f>'[2]Свод по МО_вся численность'!GC90</f>
        <v>0</v>
      </c>
      <c r="LH90" s="37">
        <f>'[2]Свод по МО_вся численность'!GD90</f>
        <v>0</v>
      </c>
      <c r="LI90" s="37"/>
      <c r="LJ90" s="37"/>
      <c r="LK90" s="37"/>
      <c r="LL90" s="37">
        <f>'[2]Свод по МО_вся численность'!GE90</f>
        <v>0</v>
      </c>
      <c r="LM90" s="37">
        <f>'[2]Свод по МО_вся численность'!GF90</f>
        <v>0</v>
      </c>
      <c r="LN90" s="37"/>
      <c r="LO90" s="37"/>
      <c r="LP90" s="37"/>
      <c r="LQ90" s="37">
        <f>'[2]Свод по МО_вся численность'!GG90</f>
        <v>0</v>
      </c>
      <c r="LR90" s="37">
        <f>'[2]Свод по МО_вся численность'!GH90</f>
        <v>0</v>
      </c>
      <c r="LS90" s="37"/>
      <c r="LT90" s="37"/>
      <c r="LU90" s="37">
        <f t="shared" si="957"/>
        <v>0</v>
      </c>
      <c r="LV90" s="37">
        <f>'[2]Свод по МО_вся численность'!GI90</f>
        <v>0</v>
      </c>
      <c r="LW90" s="37">
        <f>'[2]Свод по МО_вся численность'!GJ90</f>
        <v>0</v>
      </c>
      <c r="LX90" s="37"/>
      <c r="LY90" s="37"/>
      <c r="LZ90" s="37"/>
      <c r="MA90" s="37">
        <f>'[2]Свод по МО_вся численность'!GK90</f>
        <v>0</v>
      </c>
      <c r="MB90" s="37">
        <f>'[2]Свод по МО_вся численность'!GL90</f>
        <v>0</v>
      </c>
      <c r="MC90" s="37"/>
      <c r="MD90" s="37"/>
      <c r="ME90" s="37"/>
      <c r="MF90" s="37">
        <f>'[2]Свод по МО_вся численность'!GM90</f>
        <v>0</v>
      </c>
      <c r="MG90" s="37">
        <f>'[2]Свод по МО_вся численность'!GN90</f>
        <v>0</v>
      </c>
      <c r="MH90" s="37"/>
      <c r="MI90" s="37"/>
      <c r="MJ90" s="37"/>
      <c r="MK90" s="37">
        <f>'[2]Свод по МО_вся численность'!GO90</f>
        <v>0</v>
      </c>
      <c r="ML90" s="37">
        <f>'[2]Свод по МО_вся численность'!GP90</f>
        <v>0</v>
      </c>
      <c r="MM90" s="37"/>
      <c r="MN90" s="37"/>
      <c r="MO90" s="23">
        <f t="shared" si="960"/>
        <v>0</v>
      </c>
      <c r="MP90" s="37">
        <f>'[2]Свод по МО_вся численность'!GQ90</f>
        <v>0</v>
      </c>
      <c r="MQ90" s="37">
        <f>'[2]Свод по МО_вся численность'!GR90</f>
        <v>0</v>
      </c>
      <c r="MR90" s="37"/>
      <c r="MS90" s="37"/>
      <c r="MT90" s="23">
        <f t="shared" si="961"/>
        <v>0</v>
      </c>
      <c r="MU90" s="37">
        <f>'[2]Свод по МО_вся численность'!GS90</f>
        <v>0</v>
      </c>
      <c r="MV90" s="37">
        <f>'[2]Свод по МО_вся численность'!GT90</f>
        <v>0</v>
      </c>
      <c r="MW90" s="37">
        <f t="shared" si="954"/>
        <v>0</v>
      </c>
      <c r="MX90" s="37">
        <f t="shared" si="954"/>
        <v>0</v>
      </c>
      <c r="MY90" s="37">
        <f t="shared" si="950"/>
        <v>0</v>
      </c>
      <c r="MZ90" s="37">
        <f>'[2]Свод по МО_вся численность'!GU90</f>
        <v>0</v>
      </c>
      <c r="NA90" s="37">
        <f>'[2]Свод по МО_вся численность'!GV90</f>
        <v>0</v>
      </c>
      <c r="NB90" s="37"/>
      <c r="NC90" s="37"/>
      <c r="ND90" s="37"/>
      <c r="NE90" s="23">
        <f t="shared" si="955"/>
        <v>0</v>
      </c>
      <c r="NF90" s="23">
        <f t="shared" si="956"/>
        <v>0</v>
      </c>
      <c r="NG90"/>
      <c r="NH90"/>
      <c r="NI90" s="30">
        <v>0</v>
      </c>
      <c r="NJ90" s="30">
        <v>0</v>
      </c>
      <c r="NK90" s="15"/>
    </row>
    <row r="91" spans="1:375" ht="20.25" x14ac:dyDescent="0.3">
      <c r="A91" s="55">
        <v>75</v>
      </c>
      <c r="B91" s="20" t="s">
        <v>181</v>
      </c>
      <c r="C91" s="37">
        <f>'[2]Свод по МО_вся численность'!AM91</f>
        <v>0</v>
      </c>
      <c r="D91" s="37">
        <f>'[2]Свод по МО_вся численность'!AN91</f>
        <v>0</v>
      </c>
      <c r="E91" s="37">
        <f t="shared" si="823"/>
        <v>0</v>
      </c>
      <c r="F91" s="37">
        <f t="shared" si="823"/>
        <v>0</v>
      </c>
      <c r="G91" s="38">
        <f t="shared" si="824"/>
        <v>0</v>
      </c>
      <c r="H91" s="39"/>
      <c r="I91" s="39"/>
      <c r="J91" s="37"/>
      <c r="K91" s="37"/>
      <c r="L91" s="37">
        <f>'[2]Свод по МО_вся численность'!AS91</f>
        <v>0</v>
      </c>
      <c r="M91" s="37">
        <f>'[2]Свод по МО_вся численность'!AT91</f>
        <v>0</v>
      </c>
      <c r="N91" s="37">
        <f t="shared" si="825"/>
        <v>0</v>
      </c>
      <c r="O91" s="37">
        <f t="shared" si="825"/>
        <v>0</v>
      </c>
      <c r="P91" s="37">
        <f t="shared" si="826"/>
        <v>0</v>
      </c>
      <c r="Q91" s="37"/>
      <c r="R91" s="37"/>
      <c r="S91" s="37"/>
      <c r="T91" s="37"/>
      <c r="U91" s="37">
        <f>'[2]Свод по МО_вся численность'!AY91</f>
        <v>0</v>
      </c>
      <c r="V91" s="37">
        <f>'[2]Свод по МО_вся численность'!AZ91</f>
        <v>0</v>
      </c>
      <c r="W91" s="37">
        <f t="shared" si="827"/>
        <v>0</v>
      </c>
      <c r="X91" s="37">
        <f t="shared" si="827"/>
        <v>0</v>
      </c>
      <c r="Y91" s="37">
        <f t="shared" si="828"/>
        <v>0</v>
      </c>
      <c r="Z91" s="37"/>
      <c r="AA91" s="37"/>
      <c r="AB91" s="37"/>
      <c r="AC91" s="37"/>
      <c r="AD91" s="37">
        <f>'[2]Свод по МО_вся численность'!BE91</f>
        <v>0</v>
      </c>
      <c r="AE91" s="37">
        <f>'[2]Свод по МО_вся численность'!BF91</f>
        <v>0</v>
      </c>
      <c r="AF91" s="37">
        <f t="shared" si="829"/>
        <v>0</v>
      </c>
      <c r="AG91" s="37">
        <f t="shared" si="829"/>
        <v>0</v>
      </c>
      <c r="AH91" s="38">
        <f t="shared" si="830"/>
        <v>0</v>
      </c>
      <c r="AI91" s="37"/>
      <c r="AJ91" s="37"/>
      <c r="AK91" s="37"/>
      <c r="AL91" s="37"/>
      <c r="AM91" s="37">
        <f>'[2]Свод по МО_вся численность'!BK91</f>
        <v>0</v>
      </c>
      <c r="AN91" s="37">
        <f>'[2]Свод по МО_вся численность'!BL91</f>
        <v>0</v>
      </c>
      <c r="AO91" s="37">
        <f t="shared" si="831"/>
        <v>0</v>
      </c>
      <c r="AP91" s="37">
        <f t="shared" si="831"/>
        <v>0</v>
      </c>
      <c r="AQ91" s="37">
        <f t="shared" si="832"/>
        <v>0</v>
      </c>
      <c r="AR91" s="37"/>
      <c r="AS91" s="37"/>
      <c r="AT91" s="37"/>
      <c r="AU91" s="37"/>
      <c r="AV91" s="37">
        <f>'[2]Свод по МО_вся численность'!BQ91</f>
        <v>0</v>
      </c>
      <c r="AW91" s="37">
        <f>'[2]Свод по МО_вся численность'!BR91</f>
        <v>0</v>
      </c>
      <c r="AX91" s="37"/>
      <c r="AY91" s="37"/>
      <c r="AZ91" s="37">
        <f t="shared" si="834"/>
        <v>0</v>
      </c>
      <c r="BA91" s="37"/>
      <c r="BB91" s="37"/>
      <c r="BC91" s="37"/>
      <c r="BD91" s="37"/>
      <c r="BE91" s="37">
        <f>'[2]Свод по МО_вся численность'!BW91</f>
        <v>0</v>
      </c>
      <c r="BF91" s="37">
        <f>'[2]Свод по МО_вся численность'!BX91</f>
        <v>0</v>
      </c>
      <c r="BG91" s="39"/>
      <c r="BH91" s="39"/>
      <c r="BI91" s="37"/>
      <c r="BJ91" s="37"/>
      <c r="BK91" s="39"/>
      <c r="BL91" s="37">
        <f>'[2]Свод по МО_вся численность'!CE91</f>
        <v>0</v>
      </c>
      <c r="BM91" s="37">
        <f>'[2]Свод по МО_вся численность'!CF91</f>
        <v>0</v>
      </c>
      <c r="BN91" s="37"/>
      <c r="BO91" s="37"/>
      <c r="BP91" s="39"/>
      <c r="BQ91" s="37">
        <f>'[2]Свод по МО_вся численность'!CG91</f>
        <v>0</v>
      </c>
      <c r="BR91" s="37">
        <f>'[2]Свод по МО_вся численность'!CH91</f>
        <v>0</v>
      </c>
      <c r="BS91" s="37"/>
      <c r="BT91" s="37"/>
      <c r="BU91" s="39"/>
      <c r="BV91" s="37">
        <f>'[2]Свод по МО_вся численность'!CI91</f>
        <v>0</v>
      </c>
      <c r="BW91" s="37">
        <f>'[2]Свод по МО_вся численность'!CJ91</f>
        <v>0</v>
      </c>
      <c r="BX91" s="37"/>
      <c r="BY91" s="37"/>
      <c r="BZ91" s="39"/>
      <c r="CA91" s="37">
        <f>'[2]Свод по МО_вся численность'!CK91</f>
        <v>0</v>
      </c>
      <c r="CB91" s="37">
        <f>'[2]Свод по МО_вся численность'!CL91</f>
        <v>0</v>
      </c>
      <c r="CC91" s="37"/>
      <c r="CD91" s="37"/>
      <c r="CE91" s="39"/>
      <c r="CF91" s="37">
        <f>'[2]Свод по МО_вся численность'!CM91</f>
        <v>0</v>
      </c>
      <c r="CG91" s="37">
        <f>'[2]Свод по МО_вся численность'!CN91</f>
        <v>0</v>
      </c>
      <c r="CH91" s="37"/>
      <c r="CI91" s="37"/>
      <c r="CJ91" s="39"/>
      <c r="CK91" s="37">
        <f>'[2]Свод по МО_вся численность'!CO91</f>
        <v>0</v>
      </c>
      <c r="CL91" s="37">
        <f>'[2]Свод по МО_вся численность'!CP91</f>
        <v>0</v>
      </c>
      <c r="CM91" s="37"/>
      <c r="CN91" s="37"/>
      <c r="CO91" s="39"/>
      <c r="CP91" s="37">
        <f>'[2]Свод по МО_вся численность'!CQ91</f>
        <v>0</v>
      </c>
      <c r="CQ91" s="37">
        <f>'[2]Свод по МО_вся численность'!CR91</f>
        <v>0</v>
      </c>
      <c r="CR91" s="37"/>
      <c r="CS91" s="37"/>
      <c r="CT91" s="37"/>
      <c r="CU91" s="37">
        <f>'[2]Свод по МО_вся численность'!CS91</f>
        <v>0</v>
      </c>
      <c r="CV91" s="37">
        <f>'[2]Свод по МО_вся численность'!CT91</f>
        <v>0</v>
      </c>
      <c r="CW91" s="37"/>
      <c r="CX91" s="37"/>
      <c r="CY91" s="37"/>
      <c r="CZ91" s="37">
        <f>'[2]Свод по МО_вся численность'!CU91</f>
        <v>0</v>
      </c>
      <c r="DA91" s="37">
        <f>'[2]Свод по МО_вся численность'!CV91</f>
        <v>0</v>
      </c>
      <c r="DB91" s="37"/>
      <c r="DC91" s="37"/>
      <c r="DD91" s="37"/>
      <c r="DE91" s="37">
        <f>'[2]Свод по МО_вся численность'!CW91</f>
        <v>0</v>
      </c>
      <c r="DF91" s="37">
        <f>'[2]Свод по МО_вся численность'!CX91</f>
        <v>0</v>
      </c>
      <c r="DG91" s="37"/>
      <c r="DH91" s="37"/>
      <c r="DI91" s="37"/>
      <c r="DJ91" s="37">
        <f>'[2]Свод по МО_вся численность'!CY91</f>
        <v>0</v>
      </c>
      <c r="DK91" s="37">
        <f>'[2]Свод по МО_вся численность'!CZ91</f>
        <v>0</v>
      </c>
      <c r="DL91" s="37"/>
      <c r="DM91" s="37"/>
      <c r="DN91" s="37"/>
      <c r="DO91" s="37">
        <f>'[2]Свод по МО_вся численность'!DA91</f>
        <v>0</v>
      </c>
      <c r="DP91" s="37">
        <f>'[2]Свод по МО_вся численность'!DB91</f>
        <v>0</v>
      </c>
      <c r="DQ91" s="37"/>
      <c r="DR91" s="37"/>
      <c r="DS91" s="37"/>
      <c r="DT91" s="37">
        <f>'[2]Свод по МО_вся численность'!DC91</f>
        <v>0</v>
      </c>
      <c r="DU91" s="37">
        <f>'[2]Свод по МО_вся численность'!DD91</f>
        <v>0</v>
      </c>
      <c r="DV91" s="37"/>
      <c r="DW91" s="37"/>
      <c r="DX91" s="37"/>
      <c r="DY91" s="37">
        <f>'[2]Свод по МО_вся численность'!DE91</f>
        <v>0</v>
      </c>
      <c r="DZ91" s="37">
        <f>'[2]Свод по МО_вся численность'!DF91</f>
        <v>0</v>
      </c>
      <c r="EA91" s="37"/>
      <c r="EB91" s="37"/>
      <c r="EC91" s="37"/>
      <c r="ED91" s="37">
        <f>'[2]Свод по МО_вся численность'!DG91</f>
        <v>0</v>
      </c>
      <c r="EE91" s="37">
        <f>'[2]Свод по МО_вся численность'!DH91</f>
        <v>0</v>
      </c>
      <c r="EF91" s="37"/>
      <c r="EG91" s="37"/>
      <c r="EH91" s="23">
        <f t="shared" si="958"/>
        <v>0</v>
      </c>
      <c r="EI91" s="37">
        <f>'[2]Свод по МО_вся численность'!DI91</f>
        <v>0</v>
      </c>
      <c r="EJ91" s="37">
        <f>'[2]Свод по МО_вся численность'!DJ91</f>
        <v>0</v>
      </c>
      <c r="EK91" s="37"/>
      <c r="EL91" s="37"/>
      <c r="EM91" s="23">
        <f t="shared" si="959"/>
        <v>0</v>
      </c>
      <c r="EN91" s="37">
        <f>'[2]Свод по МО_вся численность'!DK91</f>
        <v>0</v>
      </c>
      <c r="EO91" s="37">
        <f>'[2]Свод по МО_вся численность'!DL91</f>
        <v>0</v>
      </c>
      <c r="EP91" s="37"/>
      <c r="EQ91" s="37"/>
      <c r="ER91" s="37"/>
      <c r="ES91" s="37">
        <f>'[2]Свод по МО_вся численность'!DM91</f>
        <v>0</v>
      </c>
      <c r="ET91" s="37">
        <f>'[2]Свод по МО_вся численность'!DN91</f>
        <v>0</v>
      </c>
      <c r="EU91" s="37"/>
      <c r="EV91" s="37"/>
      <c r="EW91" s="38"/>
      <c r="EX91" s="37">
        <f>'[2]Свод по МО_вся численность'!DO91</f>
        <v>0</v>
      </c>
      <c r="EY91" s="37">
        <f>'[2]Свод по МО_вся численность'!DP91</f>
        <v>0</v>
      </c>
      <c r="EZ91" s="37"/>
      <c r="FA91" s="37"/>
      <c r="FB91" s="37"/>
      <c r="FC91" s="37">
        <f>'[2]Свод по МО_вся численность'!DQ91</f>
        <v>0</v>
      </c>
      <c r="FD91" s="37">
        <f>'[2]Свод по МО_вся численность'!DR91</f>
        <v>0</v>
      </c>
      <c r="FE91" s="37"/>
      <c r="FF91" s="37"/>
      <c r="FG91" s="37"/>
      <c r="FH91" s="37">
        <f>'[2]Свод по МО_вся численность'!DS91</f>
        <v>0</v>
      </c>
      <c r="FI91" s="37">
        <f>'[2]Свод по МО_вся численность'!DT91</f>
        <v>0</v>
      </c>
      <c r="FJ91" s="37"/>
      <c r="FK91" s="37"/>
      <c r="FL91" s="37"/>
      <c r="FM91" s="37">
        <f>'[2]Свод по МО_вся численность'!DU91</f>
        <v>0</v>
      </c>
      <c r="FN91" s="37">
        <f>'[2]Свод по МО_вся численность'!DV91</f>
        <v>0</v>
      </c>
      <c r="FO91" s="37"/>
      <c r="FP91" s="37"/>
      <c r="FQ91" s="37"/>
      <c r="FR91" s="37">
        <f>'[2]Свод по МО_вся численность'!DW91</f>
        <v>0</v>
      </c>
      <c r="FS91" s="37">
        <f>'[2]Свод по МО_вся численность'!DX91</f>
        <v>0</v>
      </c>
      <c r="FT91" s="37"/>
      <c r="FU91" s="37"/>
      <c r="FV91" s="37"/>
      <c r="FW91" s="37">
        <f>'[2]Свод по МО_вся численность'!DY91</f>
        <v>0</v>
      </c>
      <c r="FX91" s="37">
        <f>'[2]Свод по МО_вся численность'!DZ91</f>
        <v>0</v>
      </c>
      <c r="FY91" s="37"/>
      <c r="FZ91" s="37"/>
      <c r="GA91" s="37"/>
      <c r="GB91" s="37">
        <f>'[2]Свод по МО_вся численность'!EA91</f>
        <v>0</v>
      </c>
      <c r="GC91" s="37">
        <f>'[2]Свод по МО_вся численность'!EB91</f>
        <v>0</v>
      </c>
      <c r="GD91" s="37"/>
      <c r="GE91" s="37"/>
      <c r="GF91" s="37"/>
      <c r="GG91" s="37">
        <f>'[2]Свод по МО_вся численность'!EC91</f>
        <v>0</v>
      </c>
      <c r="GH91" s="37">
        <f>'[2]Свод по МО_вся численность'!ED91</f>
        <v>0</v>
      </c>
      <c r="GI91" s="37"/>
      <c r="GJ91" s="37"/>
      <c r="GK91" s="37"/>
      <c r="GL91" s="37">
        <f>'[2]Свод по МО_вся численность'!EE91</f>
        <v>0</v>
      </c>
      <c r="GM91" s="37">
        <f>'[2]Свод по МО_вся численность'!EF91</f>
        <v>0</v>
      </c>
      <c r="GN91" s="37"/>
      <c r="GO91" s="37"/>
      <c r="GP91" s="37"/>
      <c r="GQ91" s="37">
        <f>'[2]Свод по МО_вся численность'!EG91</f>
        <v>0</v>
      </c>
      <c r="GR91" s="37">
        <f>'[2]Свод по МО_вся численность'!EH91</f>
        <v>0</v>
      </c>
      <c r="GS91" s="37"/>
      <c r="GT91" s="37"/>
      <c r="GU91" s="37"/>
      <c r="GV91" s="37">
        <f>'[2]Свод по МО_вся численность'!EI91</f>
        <v>0</v>
      </c>
      <c r="GW91" s="37">
        <f>'[2]Свод по МО_вся численность'!EJ91</f>
        <v>0</v>
      </c>
      <c r="GX91" s="37"/>
      <c r="GY91" s="37"/>
      <c r="GZ91" s="37"/>
      <c r="HA91" s="37">
        <f>'[2]Свод по МО_вся численность'!EK91</f>
        <v>0</v>
      </c>
      <c r="HB91" s="37">
        <f>'[2]Свод по МО_вся численность'!EL91</f>
        <v>0</v>
      </c>
      <c r="HC91" s="37"/>
      <c r="HD91" s="37"/>
      <c r="HE91" s="37"/>
      <c r="HF91" s="37">
        <f>'[2]Свод по МО_вся численность'!EM91</f>
        <v>0</v>
      </c>
      <c r="HG91" s="37">
        <f>'[2]Свод по МО_вся численность'!EN91</f>
        <v>0</v>
      </c>
      <c r="HH91" s="37"/>
      <c r="HI91" s="37"/>
      <c r="HJ91" s="37"/>
      <c r="HK91" s="37">
        <f>'[2]Свод по МО_вся численность'!EO91</f>
        <v>0</v>
      </c>
      <c r="HL91" s="37">
        <f>'[2]Свод по МО_вся численность'!EP91</f>
        <v>0</v>
      </c>
      <c r="HM91" s="37"/>
      <c r="HN91" s="37"/>
      <c r="HO91" s="37"/>
      <c r="HP91" s="37">
        <f>'[2]Свод по МО_вся численность'!EQ91</f>
        <v>0</v>
      </c>
      <c r="HQ91" s="37">
        <f>'[2]Свод по МО_вся численность'!ER91</f>
        <v>0</v>
      </c>
      <c r="HR91" s="37"/>
      <c r="HS91" s="37"/>
      <c r="HT91" s="37"/>
      <c r="HU91" s="37">
        <f>'[2]Свод по МО_вся численность'!ES91</f>
        <v>0</v>
      </c>
      <c r="HV91" s="37">
        <f>'[2]Свод по МО_вся численность'!ET91</f>
        <v>0</v>
      </c>
      <c r="HW91" s="37"/>
      <c r="HX91" s="37"/>
      <c r="HY91" s="37"/>
      <c r="HZ91" s="37">
        <f>'[2]Свод по МО_вся численность'!EU91</f>
        <v>0</v>
      </c>
      <c r="IA91" s="37">
        <f>'[2]Свод по МО_вся численность'!EV91</f>
        <v>0</v>
      </c>
      <c r="IB91" s="37"/>
      <c r="IC91" s="37"/>
      <c r="ID91" s="37"/>
      <c r="IE91" s="37">
        <f>'[2]Свод по МО_вся численность'!EW91</f>
        <v>0</v>
      </c>
      <c r="IF91" s="37">
        <f>'[2]Свод по МО_вся численность'!EX91</f>
        <v>0</v>
      </c>
      <c r="IG91" s="37"/>
      <c r="IH91" s="37"/>
      <c r="II91" s="37"/>
      <c r="IJ91" s="37">
        <f>'[2]Свод по МО_вся численность'!EY91</f>
        <v>0</v>
      </c>
      <c r="IK91" s="37">
        <f>'[2]Свод по МО_вся численность'!EZ91</f>
        <v>0</v>
      </c>
      <c r="IL91" s="37"/>
      <c r="IM91" s="37"/>
      <c r="IN91" s="37"/>
      <c r="IO91" s="37">
        <f>'[2]Свод по МО_вся численность'!FA91</f>
        <v>0</v>
      </c>
      <c r="IP91" s="37">
        <f>'[2]Свод по МО_вся численность'!FB91</f>
        <v>0</v>
      </c>
      <c r="IQ91" s="37"/>
      <c r="IR91" s="37"/>
      <c r="IS91" s="37"/>
      <c r="IT91" s="37">
        <f>'[2]Свод по МО_вся численность'!FC91</f>
        <v>0</v>
      </c>
      <c r="IU91" s="37">
        <f>'[2]Свод по МО_вся численность'!FD91</f>
        <v>0</v>
      </c>
      <c r="IV91" s="37"/>
      <c r="IW91" s="37"/>
      <c r="IX91" s="37"/>
      <c r="IY91" s="37">
        <f>'[2]Свод по МО_вся численность'!FE91</f>
        <v>0</v>
      </c>
      <c r="IZ91" s="37">
        <f>'[2]Свод по МО_вся численность'!FF91</f>
        <v>0</v>
      </c>
      <c r="JA91" s="37"/>
      <c r="JB91" s="37"/>
      <c r="JC91" s="37"/>
      <c r="JD91" s="37">
        <f>'[2]Свод по МО_вся численность'!FG91</f>
        <v>0</v>
      </c>
      <c r="JE91" s="37">
        <f>'[2]Свод по МО_вся численность'!FH91</f>
        <v>0</v>
      </c>
      <c r="JF91" s="37"/>
      <c r="JG91" s="37"/>
      <c r="JH91" s="37"/>
      <c r="JI91" s="37">
        <f>'[2]Свод по МО_вся численность'!FI91</f>
        <v>0</v>
      </c>
      <c r="JJ91" s="37">
        <f>'[2]Свод по МО_вся численность'!FJ91</f>
        <v>0</v>
      </c>
      <c r="JK91" s="37"/>
      <c r="JL91" s="37"/>
      <c r="JM91" s="38">
        <f t="shared" si="917"/>
        <v>0</v>
      </c>
      <c r="JN91" s="37">
        <f>'[2]Свод по МО_вся численность'!FK91</f>
        <v>0</v>
      </c>
      <c r="JO91" s="37">
        <f>'[2]Свод по МО_вся численность'!FL91</f>
        <v>0</v>
      </c>
      <c r="JP91" s="37"/>
      <c r="JQ91" s="37"/>
      <c r="JR91" s="37"/>
      <c r="JS91" s="37">
        <f>'[2]Свод по МО_вся численность'!FM91</f>
        <v>0</v>
      </c>
      <c r="JT91" s="37">
        <f>'[2]Свод по МО_вся численность'!FN91</f>
        <v>0</v>
      </c>
      <c r="JU91" s="37"/>
      <c r="JV91" s="37"/>
      <c r="JW91" s="37"/>
      <c r="JX91" s="37">
        <f>'[2]Свод по МО_вся численность'!FO91</f>
        <v>0</v>
      </c>
      <c r="JY91" s="37">
        <f>'[2]Свод по МО_вся численность'!FP91</f>
        <v>0</v>
      </c>
      <c r="JZ91" s="37"/>
      <c r="KA91" s="37"/>
      <c r="KB91" s="37"/>
      <c r="KC91" s="37">
        <f>'[2]Свод по МО_вся численность'!FQ91</f>
        <v>0</v>
      </c>
      <c r="KD91" s="37">
        <f>'[2]Свод по МО_вся численность'!FR91</f>
        <v>0</v>
      </c>
      <c r="KE91" s="37"/>
      <c r="KF91" s="37"/>
      <c r="KG91" s="38">
        <f t="shared" si="925"/>
        <v>0</v>
      </c>
      <c r="KH91" s="37">
        <f>'[2]Свод по МО_вся численность'!FS91</f>
        <v>0</v>
      </c>
      <c r="KI91" s="37">
        <f>'[2]Свод по МО_вся численность'!FT91</f>
        <v>0</v>
      </c>
      <c r="KJ91" s="37"/>
      <c r="KK91" s="37"/>
      <c r="KL91" s="37"/>
      <c r="KM91" s="37">
        <f>'[2]Свод по МО_вся численность'!FU91</f>
        <v>0</v>
      </c>
      <c r="KN91" s="37">
        <f>'[2]Свод по МО_вся численность'!FV91</f>
        <v>0</v>
      </c>
      <c r="KO91" s="37"/>
      <c r="KP91" s="37"/>
      <c r="KQ91" s="37"/>
      <c r="KR91" s="37">
        <f>'[2]Свод по МО_вся численность'!FW91</f>
        <v>0</v>
      </c>
      <c r="KS91" s="37">
        <f>'[2]Свод по МО_вся численность'!FX91</f>
        <v>0</v>
      </c>
      <c r="KT91" s="37"/>
      <c r="KU91" s="37"/>
      <c r="KV91" s="38">
        <f t="shared" si="931"/>
        <v>0</v>
      </c>
      <c r="KW91" s="37">
        <f>'[2]Свод по МО_вся численность'!FY91</f>
        <v>0</v>
      </c>
      <c r="KX91" s="37">
        <f>'[2]Свод по МО_вся численность'!FZ91</f>
        <v>0</v>
      </c>
      <c r="KY91" s="37"/>
      <c r="KZ91" s="37"/>
      <c r="LA91" s="37"/>
      <c r="LB91" s="37">
        <f>'[2]Свод по МО_вся численность'!GA91</f>
        <v>0</v>
      </c>
      <c r="LC91" s="37">
        <f>'[2]Свод по МО_вся численность'!GB91</f>
        <v>0</v>
      </c>
      <c r="LD91" s="37"/>
      <c r="LE91" s="37"/>
      <c r="LF91" s="37"/>
      <c r="LG91" s="37">
        <f>'[2]Свод по МО_вся численность'!GC91</f>
        <v>0</v>
      </c>
      <c r="LH91" s="37">
        <f>'[2]Свод по МО_вся численность'!GD91</f>
        <v>0</v>
      </c>
      <c r="LI91" s="37"/>
      <c r="LJ91" s="37"/>
      <c r="LK91" s="37"/>
      <c r="LL91" s="37">
        <f>'[2]Свод по МО_вся численность'!GE91</f>
        <v>0</v>
      </c>
      <c r="LM91" s="37">
        <f>'[2]Свод по МО_вся численность'!GF91</f>
        <v>0</v>
      </c>
      <c r="LN91" s="37"/>
      <c r="LO91" s="37"/>
      <c r="LP91" s="37"/>
      <c r="LQ91" s="37">
        <f>'[2]Свод по МО_вся численность'!GG91</f>
        <v>0</v>
      </c>
      <c r="LR91" s="37">
        <f>'[2]Свод по МО_вся численность'!GH91</f>
        <v>0</v>
      </c>
      <c r="LS91" s="37"/>
      <c r="LT91" s="37"/>
      <c r="LU91" s="37">
        <f t="shared" si="957"/>
        <v>0</v>
      </c>
      <c r="LV91" s="37">
        <f>'[2]Свод по МО_вся численность'!GI91</f>
        <v>0</v>
      </c>
      <c r="LW91" s="37">
        <f>'[2]Свод по МО_вся численность'!GJ91</f>
        <v>0</v>
      </c>
      <c r="LX91" s="37"/>
      <c r="LY91" s="37"/>
      <c r="LZ91" s="37"/>
      <c r="MA91" s="37">
        <f>'[2]Свод по МО_вся численность'!GK91</f>
        <v>0</v>
      </c>
      <c r="MB91" s="37">
        <f>'[2]Свод по МО_вся численность'!GL91</f>
        <v>0</v>
      </c>
      <c r="MC91" s="37"/>
      <c r="MD91" s="37"/>
      <c r="ME91" s="37"/>
      <c r="MF91" s="37">
        <f>'[2]Свод по МО_вся численность'!GM91</f>
        <v>0</v>
      </c>
      <c r="MG91" s="37">
        <f>'[2]Свод по МО_вся численность'!GN91</f>
        <v>0</v>
      </c>
      <c r="MH91" s="37"/>
      <c r="MI91" s="37"/>
      <c r="MJ91" s="37"/>
      <c r="MK91" s="37">
        <f>'[2]Свод по МО_вся численность'!GO91</f>
        <v>0</v>
      </c>
      <c r="ML91" s="37">
        <f>'[2]Свод по МО_вся численность'!GP91</f>
        <v>0</v>
      </c>
      <c r="MM91" s="37"/>
      <c r="MN91" s="37"/>
      <c r="MO91" s="23">
        <f t="shared" si="960"/>
        <v>0</v>
      </c>
      <c r="MP91" s="37">
        <f>'[2]Свод по МО_вся численность'!GQ91</f>
        <v>0</v>
      </c>
      <c r="MQ91" s="37">
        <f>'[2]Свод по МО_вся численность'!GR91</f>
        <v>0</v>
      </c>
      <c r="MR91" s="37"/>
      <c r="MS91" s="37"/>
      <c r="MT91" s="23">
        <f t="shared" si="961"/>
        <v>0</v>
      </c>
      <c r="MU91" s="37">
        <f>'[2]Свод по МО_вся численность'!GS91</f>
        <v>0</v>
      </c>
      <c r="MV91" s="37">
        <f>'[2]Свод по МО_вся численность'!GT91</f>
        <v>0</v>
      </c>
      <c r="MW91" s="37">
        <f t="shared" si="954"/>
        <v>0</v>
      </c>
      <c r="MX91" s="37">
        <f t="shared" si="954"/>
        <v>0</v>
      </c>
      <c r="MY91" s="37">
        <f t="shared" si="950"/>
        <v>0</v>
      </c>
      <c r="MZ91" s="37">
        <f>'[2]Свод по МО_вся численность'!GU91</f>
        <v>0</v>
      </c>
      <c r="NA91" s="37">
        <f>'[2]Свод по МО_вся численность'!GV91</f>
        <v>0</v>
      </c>
      <c r="NB91" s="37"/>
      <c r="NC91" s="37"/>
      <c r="ND91" s="37"/>
      <c r="NE91" s="23">
        <f t="shared" si="955"/>
        <v>0</v>
      </c>
      <c r="NF91" s="23">
        <f t="shared" si="956"/>
        <v>0</v>
      </c>
      <c r="NG91"/>
      <c r="NH91"/>
      <c r="NI91" s="30">
        <v>0</v>
      </c>
      <c r="NJ91" s="30">
        <v>0</v>
      </c>
      <c r="NK91" s="15"/>
    </row>
    <row r="92" spans="1:375" ht="20.25" x14ac:dyDescent="0.3">
      <c r="A92" s="55">
        <v>76</v>
      </c>
      <c r="B92" s="20" t="s">
        <v>182</v>
      </c>
      <c r="C92" s="37">
        <f>'[2]Свод по МО_вся численность'!AM92</f>
        <v>0</v>
      </c>
      <c r="D92" s="37">
        <f>'[2]Свод по МО_вся численность'!AN92</f>
        <v>0</v>
      </c>
      <c r="E92" s="37">
        <f t="shared" si="823"/>
        <v>0</v>
      </c>
      <c r="F92" s="37">
        <f t="shared" si="823"/>
        <v>0</v>
      </c>
      <c r="G92" s="38">
        <f t="shared" si="824"/>
        <v>0</v>
      </c>
      <c r="H92" s="39"/>
      <c r="I92" s="39"/>
      <c r="J92" s="37"/>
      <c r="K92" s="37"/>
      <c r="L92" s="37">
        <f>'[2]Свод по МО_вся численность'!AS92</f>
        <v>0</v>
      </c>
      <c r="M92" s="37">
        <f>'[2]Свод по МО_вся численность'!AT92</f>
        <v>0</v>
      </c>
      <c r="N92" s="37">
        <f t="shared" si="825"/>
        <v>0</v>
      </c>
      <c r="O92" s="37">
        <f t="shared" si="825"/>
        <v>0</v>
      </c>
      <c r="P92" s="37">
        <f t="shared" si="826"/>
        <v>0</v>
      </c>
      <c r="Q92" s="37"/>
      <c r="R92" s="37"/>
      <c r="S92" s="37"/>
      <c r="T92" s="37"/>
      <c r="U92" s="37">
        <f>'[2]Свод по МО_вся численность'!AY92</f>
        <v>0</v>
      </c>
      <c r="V92" s="37">
        <f>'[2]Свод по МО_вся численность'!AZ92</f>
        <v>0</v>
      </c>
      <c r="W92" s="37">
        <f t="shared" si="827"/>
        <v>0</v>
      </c>
      <c r="X92" s="37">
        <f t="shared" si="827"/>
        <v>0</v>
      </c>
      <c r="Y92" s="37">
        <f t="shared" si="828"/>
        <v>0</v>
      </c>
      <c r="Z92" s="37"/>
      <c r="AA92" s="37"/>
      <c r="AB92" s="37"/>
      <c r="AC92" s="37"/>
      <c r="AD92" s="37">
        <f>'[2]Свод по МО_вся численность'!BE92</f>
        <v>0</v>
      </c>
      <c r="AE92" s="37">
        <f>'[2]Свод по МО_вся численность'!BF92</f>
        <v>0</v>
      </c>
      <c r="AF92" s="37">
        <f t="shared" si="829"/>
        <v>0</v>
      </c>
      <c r="AG92" s="37">
        <f t="shared" si="829"/>
        <v>0</v>
      </c>
      <c r="AH92" s="38">
        <f t="shared" si="830"/>
        <v>0</v>
      </c>
      <c r="AI92" s="37"/>
      <c r="AJ92" s="37"/>
      <c r="AK92" s="37"/>
      <c r="AL92" s="37"/>
      <c r="AM92" s="37">
        <f>'[2]Свод по МО_вся численность'!BK92</f>
        <v>0</v>
      </c>
      <c r="AN92" s="37">
        <f>'[2]Свод по МО_вся численность'!BL92</f>
        <v>0</v>
      </c>
      <c r="AO92" s="37">
        <f t="shared" si="831"/>
        <v>0</v>
      </c>
      <c r="AP92" s="37">
        <f t="shared" si="831"/>
        <v>0</v>
      </c>
      <c r="AQ92" s="37">
        <f t="shared" si="832"/>
        <v>0</v>
      </c>
      <c r="AR92" s="37"/>
      <c r="AS92" s="37"/>
      <c r="AT92" s="37"/>
      <c r="AU92" s="37"/>
      <c r="AV92" s="37">
        <f>'[2]Свод по МО_вся численность'!BQ92</f>
        <v>0</v>
      </c>
      <c r="AW92" s="37">
        <f>'[2]Свод по МО_вся численность'!BR92</f>
        <v>0</v>
      </c>
      <c r="AX92" s="37"/>
      <c r="AY92" s="37"/>
      <c r="AZ92" s="37">
        <f t="shared" si="834"/>
        <v>0</v>
      </c>
      <c r="BA92" s="37"/>
      <c r="BB92" s="37"/>
      <c r="BC92" s="37"/>
      <c r="BD92" s="37"/>
      <c r="BE92" s="37">
        <f>'[2]Свод по МО_вся численность'!BW92</f>
        <v>0</v>
      </c>
      <c r="BF92" s="37">
        <f>'[2]Свод по МО_вся численность'!BX92</f>
        <v>0</v>
      </c>
      <c r="BG92" s="39"/>
      <c r="BH92" s="39"/>
      <c r="BI92" s="37"/>
      <c r="BJ92" s="37"/>
      <c r="BK92" s="39"/>
      <c r="BL92" s="37">
        <f>'[2]Свод по МО_вся численность'!CE92</f>
        <v>0</v>
      </c>
      <c r="BM92" s="37">
        <f>'[2]Свод по МО_вся численность'!CF92</f>
        <v>0</v>
      </c>
      <c r="BN92" s="37"/>
      <c r="BO92" s="37"/>
      <c r="BP92" s="39"/>
      <c r="BQ92" s="37">
        <f>'[2]Свод по МО_вся численность'!CG92</f>
        <v>0</v>
      </c>
      <c r="BR92" s="37">
        <f>'[2]Свод по МО_вся численность'!CH92</f>
        <v>0</v>
      </c>
      <c r="BS92" s="37"/>
      <c r="BT92" s="37"/>
      <c r="BU92" s="39"/>
      <c r="BV92" s="37">
        <f>'[2]Свод по МО_вся численность'!CI92</f>
        <v>0</v>
      </c>
      <c r="BW92" s="37">
        <f>'[2]Свод по МО_вся численность'!CJ92</f>
        <v>0</v>
      </c>
      <c r="BX92" s="37"/>
      <c r="BY92" s="37"/>
      <c r="BZ92" s="39"/>
      <c r="CA92" s="37">
        <f>'[2]Свод по МО_вся численность'!CK92</f>
        <v>0</v>
      </c>
      <c r="CB92" s="37">
        <f>'[2]Свод по МО_вся численность'!CL92</f>
        <v>0</v>
      </c>
      <c r="CC92" s="37"/>
      <c r="CD92" s="37"/>
      <c r="CE92" s="39"/>
      <c r="CF92" s="37">
        <f>'[2]Свод по МО_вся численность'!CM92</f>
        <v>0</v>
      </c>
      <c r="CG92" s="37">
        <f>'[2]Свод по МО_вся численность'!CN92</f>
        <v>0</v>
      </c>
      <c r="CH92" s="37"/>
      <c r="CI92" s="37"/>
      <c r="CJ92" s="39"/>
      <c r="CK92" s="37">
        <f>'[2]Свод по МО_вся численность'!CO92</f>
        <v>0</v>
      </c>
      <c r="CL92" s="37">
        <f>'[2]Свод по МО_вся численность'!CP92</f>
        <v>0</v>
      </c>
      <c r="CM92" s="37"/>
      <c r="CN92" s="37"/>
      <c r="CO92" s="39"/>
      <c r="CP92" s="37">
        <f>'[2]Свод по МО_вся численность'!CQ92</f>
        <v>0</v>
      </c>
      <c r="CQ92" s="37">
        <f>'[2]Свод по МО_вся численность'!CR92</f>
        <v>0</v>
      </c>
      <c r="CR92" s="37"/>
      <c r="CS92" s="37"/>
      <c r="CT92" s="37"/>
      <c r="CU92" s="37">
        <f>'[2]Свод по МО_вся численность'!CS92</f>
        <v>0</v>
      </c>
      <c r="CV92" s="37">
        <f>'[2]Свод по МО_вся численность'!CT92</f>
        <v>0</v>
      </c>
      <c r="CW92" s="37"/>
      <c r="CX92" s="37"/>
      <c r="CY92" s="37"/>
      <c r="CZ92" s="37">
        <f>'[2]Свод по МО_вся численность'!CU92</f>
        <v>0</v>
      </c>
      <c r="DA92" s="37">
        <f>'[2]Свод по МО_вся численность'!CV92</f>
        <v>0</v>
      </c>
      <c r="DB92" s="37"/>
      <c r="DC92" s="37"/>
      <c r="DD92" s="37"/>
      <c r="DE92" s="37">
        <f>'[2]Свод по МО_вся численность'!CW92</f>
        <v>0</v>
      </c>
      <c r="DF92" s="37">
        <f>'[2]Свод по МО_вся численность'!CX92</f>
        <v>0</v>
      </c>
      <c r="DG92" s="37"/>
      <c r="DH92" s="37"/>
      <c r="DI92" s="37"/>
      <c r="DJ92" s="37">
        <f>'[2]Свод по МО_вся численность'!CY92</f>
        <v>0</v>
      </c>
      <c r="DK92" s="37">
        <f>'[2]Свод по МО_вся численность'!CZ92</f>
        <v>0</v>
      </c>
      <c r="DL92" s="37"/>
      <c r="DM92" s="37"/>
      <c r="DN92" s="37"/>
      <c r="DO92" s="37">
        <f>'[2]Свод по МО_вся численность'!DA92</f>
        <v>0</v>
      </c>
      <c r="DP92" s="37">
        <f>'[2]Свод по МО_вся численность'!DB92</f>
        <v>0</v>
      </c>
      <c r="DQ92" s="37"/>
      <c r="DR92" s="37"/>
      <c r="DS92" s="37"/>
      <c r="DT92" s="37">
        <f>'[2]Свод по МО_вся численность'!DC92</f>
        <v>0</v>
      </c>
      <c r="DU92" s="37">
        <f>'[2]Свод по МО_вся численность'!DD92</f>
        <v>0</v>
      </c>
      <c r="DV92" s="37"/>
      <c r="DW92" s="37"/>
      <c r="DX92" s="37"/>
      <c r="DY92" s="37">
        <f>'[2]Свод по МО_вся численность'!DE92</f>
        <v>0</v>
      </c>
      <c r="DZ92" s="37">
        <f>'[2]Свод по МО_вся численность'!DF92</f>
        <v>0</v>
      </c>
      <c r="EA92" s="37"/>
      <c r="EB92" s="37"/>
      <c r="EC92" s="37"/>
      <c r="ED92" s="37">
        <f>'[2]Свод по МО_вся численность'!DG92</f>
        <v>0</v>
      </c>
      <c r="EE92" s="37">
        <f>'[2]Свод по МО_вся численность'!DH92</f>
        <v>0</v>
      </c>
      <c r="EF92" s="37"/>
      <c r="EG92" s="37"/>
      <c r="EH92" s="23">
        <f t="shared" si="958"/>
        <v>0</v>
      </c>
      <c r="EI92" s="37">
        <f>'[2]Свод по МО_вся численность'!DI92</f>
        <v>0</v>
      </c>
      <c r="EJ92" s="37">
        <f>'[2]Свод по МО_вся численность'!DJ92</f>
        <v>0</v>
      </c>
      <c r="EK92" s="37"/>
      <c r="EL92" s="37"/>
      <c r="EM92" s="23">
        <f t="shared" si="959"/>
        <v>0</v>
      </c>
      <c r="EN92" s="37">
        <f>'[2]Свод по МО_вся численность'!DK92</f>
        <v>0</v>
      </c>
      <c r="EO92" s="37">
        <f>'[2]Свод по МО_вся численность'!DL92</f>
        <v>0</v>
      </c>
      <c r="EP92" s="37"/>
      <c r="EQ92" s="37"/>
      <c r="ER92" s="37"/>
      <c r="ES92" s="37">
        <f>'[2]Свод по МО_вся численность'!DM92</f>
        <v>0</v>
      </c>
      <c r="ET92" s="37">
        <f>'[2]Свод по МО_вся численность'!DN92</f>
        <v>0</v>
      </c>
      <c r="EU92" s="37"/>
      <c r="EV92" s="37"/>
      <c r="EW92" s="38"/>
      <c r="EX92" s="37">
        <f>'[2]Свод по МО_вся численность'!DO92</f>
        <v>0</v>
      </c>
      <c r="EY92" s="37">
        <f>'[2]Свод по МО_вся численность'!DP92</f>
        <v>0</v>
      </c>
      <c r="EZ92" s="37"/>
      <c r="FA92" s="37"/>
      <c r="FB92" s="37"/>
      <c r="FC92" s="37">
        <f>'[2]Свод по МО_вся численность'!DQ92</f>
        <v>0</v>
      </c>
      <c r="FD92" s="37">
        <f>'[2]Свод по МО_вся численность'!DR92</f>
        <v>0</v>
      </c>
      <c r="FE92" s="37"/>
      <c r="FF92" s="37"/>
      <c r="FG92" s="37"/>
      <c r="FH92" s="37">
        <f>'[2]Свод по МО_вся численность'!DS92</f>
        <v>0</v>
      </c>
      <c r="FI92" s="37">
        <f>'[2]Свод по МО_вся численность'!DT92</f>
        <v>0</v>
      </c>
      <c r="FJ92" s="37"/>
      <c r="FK92" s="37"/>
      <c r="FL92" s="37"/>
      <c r="FM92" s="37">
        <f>'[2]Свод по МО_вся численность'!DU92</f>
        <v>0</v>
      </c>
      <c r="FN92" s="37">
        <f>'[2]Свод по МО_вся численность'!DV92</f>
        <v>0</v>
      </c>
      <c r="FO92" s="37"/>
      <c r="FP92" s="37"/>
      <c r="FQ92" s="37"/>
      <c r="FR92" s="37">
        <f>'[2]Свод по МО_вся численность'!DW92</f>
        <v>0</v>
      </c>
      <c r="FS92" s="37">
        <f>'[2]Свод по МО_вся численность'!DX92</f>
        <v>0</v>
      </c>
      <c r="FT92" s="37"/>
      <c r="FU92" s="37"/>
      <c r="FV92" s="37"/>
      <c r="FW92" s="37">
        <f>'[2]Свод по МО_вся численность'!DY92</f>
        <v>0</v>
      </c>
      <c r="FX92" s="37">
        <f>'[2]Свод по МО_вся численность'!DZ92</f>
        <v>0</v>
      </c>
      <c r="FY92" s="37"/>
      <c r="FZ92" s="37"/>
      <c r="GA92" s="37"/>
      <c r="GB92" s="37">
        <f>'[2]Свод по МО_вся численность'!EA92</f>
        <v>0</v>
      </c>
      <c r="GC92" s="37">
        <f>'[2]Свод по МО_вся численность'!EB92</f>
        <v>0</v>
      </c>
      <c r="GD92" s="37"/>
      <c r="GE92" s="37"/>
      <c r="GF92" s="37"/>
      <c r="GG92" s="37">
        <f>'[2]Свод по МО_вся численность'!EC92</f>
        <v>0</v>
      </c>
      <c r="GH92" s="37">
        <f>'[2]Свод по МО_вся численность'!ED92</f>
        <v>0</v>
      </c>
      <c r="GI92" s="37"/>
      <c r="GJ92" s="37"/>
      <c r="GK92" s="37"/>
      <c r="GL92" s="37">
        <f>'[2]Свод по МО_вся численность'!EE92</f>
        <v>0</v>
      </c>
      <c r="GM92" s="37">
        <f>'[2]Свод по МО_вся численность'!EF92</f>
        <v>0</v>
      </c>
      <c r="GN92" s="37"/>
      <c r="GO92" s="37"/>
      <c r="GP92" s="37"/>
      <c r="GQ92" s="37">
        <f>'[2]Свод по МО_вся численность'!EG92</f>
        <v>0</v>
      </c>
      <c r="GR92" s="37">
        <f>'[2]Свод по МО_вся численность'!EH92</f>
        <v>0</v>
      </c>
      <c r="GS92" s="37"/>
      <c r="GT92" s="37"/>
      <c r="GU92" s="37"/>
      <c r="GV92" s="37">
        <f>'[2]Свод по МО_вся численность'!EI92</f>
        <v>0</v>
      </c>
      <c r="GW92" s="37">
        <f>'[2]Свод по МО_вся численность'!EJ92</f>
        <v>0</v>
      </c>
      <c r="GX92" s="37"/>
      <c r="GY92" s="37"/>
      <c r="GZ92" s="37"/>
      <c r="HA92" s="37">
        <f>'[2]Свод по МО_вся численность'!EK92</f>
        <v>0</v>
      </c>
      <c r="HB92" s="37">
        <f>'[2]Свод по МО_вся численность'!EL92</f>
        <v>0</v>
      </c>
      <c r="HC92" s="37"/>
      <c r="HD92" s="37"/>
      <c r="HE92" s="37"/>
      <c r="HF92" s="37">
        <f>'[2]Свод по МО_вся численность'!EM92</f>
        <v>0</v>
      </c>
      <c r="HG92" s="37">
        <f>'[2]Свод по МО_вся численность'!EN92</f>
        <v>0</v>
      </c>
      <c r="HH92" s="37"/>
      <c r="HI92" s="37"/>
      <c r="HJ92" s="37"/>
      <c r="HK92" s="37">
        <f>'[2]Свод по МО_вся численность'!EO92</f>
        <v>0</v>
      </c>
      <c r="HL92" s="37">
        <f>'[2]Свод по МО_вся численность'!EP92</f>
        <v>0</v>
      </c>
      <c r="HM92" s="37"/>
      <c r="HN92" s="37"/>
      <c r="HO92" s="37"/>
      <c r="HP92" s="37">
        <f>'[2]Свод по МО_вся численность'!EQ92</f>
        <v>0</v>
      </c>
      <c r="HQ92" s="37">
        <f>'[2]Свод по МО_вся численность'!ER92</f>
        <v>0</v>
      </c>
      <c r="HR92" s="37"/>
      <c r="HS92" s="37"/>
      <c r="HT92" s="37"/>
      <c r="HU92" s="37">
        <f>'[2]Свод по МО_вся численность'!ES92</f>
        <v>0</v>
      </c>
      <c r="HV92" s="37">
        <f>'[2]Свод по МО_вся численность'!ET92</f>
        <v>0</v>
      </c>
      <c r="HW92" s="37"/>
      <c r="HX92" s="37"/>
      <c r="HY92" s="37"/>
      <c r="HZ92" s="37">
        <f>'[2]Свод по МО_вся численность'!EU92</f>
        <v>0</v>
      </c>
      <c r="IA92" s="37">
        <f>'[2]Свод по МО_вся численность'!EV92</f>
        <v>0</v>
      </c>
      <c r="IB92" s="37"/>
      <c r="IC92" s="37"/>
      <c r="ID92" s="37"/>
      <c r="IE92" s="37">
        <f>'[2]Свод по МО_вся численность'!EW92</f>
        <v>0</v>
      </c>
      <c r="IF92" s="37">
        <f>'[2]Свод по МО_вся численность'!EX92</f>
        <v>0</v>
      </c>
      <c r="IG92" s="37"/>
      <c r="IH92" s="37"/>
      <c r="II92" s="37"/>
      <c r="IJ92" s="37">
        <f>'[2]Свод по МО_вся численность'!EY92</f>
        <v>0</v>
      </c>
      <c r="IK92" s="37">
        <f>'[2]Свод по МО_вся численность'!EZ92</f>
        <v>0</v>
      </c>
      <c r="IL92" s="37"/>
      <c r="IM92" s="37"/>
      <c r="IN92" s="37"/>
      <c r="IO92" s="37">
        <f>'[2]Свод по МО_вся численность'!FA92</f>
        <v>0</v>
      </c>
      <c r="IP92" s="37">
        <f>'[2]Свод по МО_вся численность'!FB92</f>
        <v>0</v>
      </c>
      <c r="IQ92" s="37"/>
      <c r="IR92" s="37"/>
      <c r="IS92" s="37"/>
      <c r="IT92" s="37">
        <f>'[2]Свод по МО_вся численность'!FC92</f>
        <v>0</v>
      </c>
      <c r="IU92" s="37">
        <f>'[2]Свод по МО_вся численность'!FD92</f>
        <v>0</v>
      </c>
      <c r="IV92" s="37"/>
      <c r="IW92" s="37"/>
      <c r="IX92" s="37"/>
      <c r="IY92" s="37">
        <f>'[2]Свод по МО_вся численность'!FE92</f>
        <v>0</v>
      </c>
      <c r="IZ92" s="37">
        <f>'[2]Свод по МО_вся численность'!FF92</f>
        <v>0</v>
      </c>
      <c r="JA92" s="37"/>
      <c r="JB92" s="37"/>
      <c r="JC92" s="37"/>
      <c r="JD92" s="37">
        <f>'[2]Свод по МО_вся численность'!FG92</f>
        <v>0</v>
      </c>
      <c r="JE92" s="37">
        <f>'[2]Свод по МО_вся численность'!FH92</f>
        <v>0</v>
      </c>
      <c r="JF92" s="37"/>
      <c r="JG92" s="37"/>
      <c r="JH92" s="37"/>
      <c r="JI92" s="37">
        <f>'[2]Свод по МО_вся численность'!FI92</f>
        <v>0</v>
      </c>
      <c r="JJ92" s="37">
        <f>'[2]Свод по МО_вся численность'!FJ92</f>
        <v>0</v>
      </c>
      <c r="JK92" s="37"/>
      <c r="JL92" s="37"/>
      <c r="JM92" s="38">
        <f t="shared" si="917"/>
        <v>0</v>
      </c>
      <c r="JN92" s="37">
        <f>'[2]Свод по МО_вся численность'!FK92</f>
        <v>0</v>
      </c>
      <c r="JO92" s="37">
        <f>'[2]Свод по МО_вся численность'!FL92</f>
        <v>0</v>
      </c>
      <c r="JP92" s="37"/>
      <c r="JQ92" s="37"/>
      <c r="JR92" s="37"/>
      <c r="JS92" s="37">
        <f>'[2]Свод по МО_вся численность'!FM92</f>
        <v>0</v>
      </c>
      <c r="JT92" s="37">
        <f>'[2]Свод по МО_вся численность'!FN92</f>
        <v>0</v>
      </c>
      <c r="JU92" s="37"/>
      <c r="JV92" s="37"/>
      <c r="JW92" s="37"/>
      <c r="JX92" s="37">
        <f>'[2]Свод по МО_вся численность'!FO92</f>
        <v>0</v>
      </c>
      <c r="JY92" s="37">
        <f>'[2]Свод по МО_вся численность'!FP92</f>
        <v>0</v>
      </c>
      <c r="JZ92" s="37"/>
      <c r="KA92" s="37"/>
      <c r="KB92" s="37"/>
      <c r="KC92" s="37">
        <f>'[2]Свод по МО_вся численность'!FQ92</f>
        <v>0</v>
      </c>
      <c r="KD92" s="37">
        <f>'[2]Свод по МО_вся численность'!FR92</f>
        <v>0</v>
      </c>
      <c r="KE92" s="37"/>
      <c r="KF92" s="37"/>
      <c r="KG92" s="38">
        <f t="shared" si="925"/>
        <v>0</v>
      </c>
      <c r="KH92" s="37">
        <f>'[2]Свод по МО_вся численность'!FS92</f>
        <v>0</v>
      </c>
      <c r="KI92" s="37">
        <f>'[2]Свод по МО_вся численность'!FT92</f>
        <v>0</v>
      </c>
      <c r="KJ92" s="37"/>
      <c r="KK92" s="37"/>
      <c r="KL92" s="37"/>
      <c r="KM92" s="37">
        <f>'[2]Свод по МО_вся численность'!FU92</f>
        <v>0</v>
      </c>
      <c r="KN92" s="37">
        <f>'[2]Свод по МО_вся численность'!FV92</f>
        <v>0</v>
      </c>
      <c r="KO92" s="37"/>
      <c r="KP92" s="37"/>
      <c r="KQ92" s="37"/>
      <c r="KR92" s="37">
        <f>'[2]Свод по МО_вся численность'!FW92</f>
        <v>0</v>
      </c>
      <c r="KS92" s="37">
        <f>'[2]Свод по МО_вся численность'!FX92</f>
        <v>0</v>
      </c>
      <c r="KT92" s="37"/>
      <c r="KU92" s="37"/>
      <c r="KV92" s="38">
        <f t="shared" si="931"/>
        <v>0</v>
      </c>
      <c r="KW92" s="37">
        <f>'[2]Свод по МО_вся численность'!FY92</f>
        <v>0</v>
      </c>
      <c r="KX92" s="37">
        <f>'[2]Свод по МО_вся численность'!FZ92</f>
        <v>0</v>
      </c>
      <c r="KY92" s="37"/>
      <c r="KZ92" s="37"/>
      <c r="LA92" s="37"/>
      <c r="LB92" s="37">
        <f>'[2]Свод по МО_вся численность'!GA92</f>
        <v>0</v>
      </c>
      <c r="LC92" s="37">
        <f>'[2]Свод по МО_вся численность'!GB92</f>
        <v>0</v>
      </c>
      <c r="LD92" s="37"/>
      <c r="LE92" s="37"/>
      <c r="LF92" s="37"/>
      <c r="LG92" s="37">
        <f>'[2]Свод по МО_вся численность'!GC92</f>
        <v>0</v>
      </c>
      <c r="LH92" s="37">
        <f>'[2]Свод по МО_вся численность'!GD92</f>
        <v>0</v>
      </c>
      <c r="LI92" s="37"/>
      <c r="LJ92" s="37"/>
      <c r="LK92" s="37"/>
      <c r="LL92" s="37">
        <f>'[2]Свод по МО_вся численность'!GE92</f>
        <v>0</v>
      </c>
      <c r="LM92" s="37">
        <f>'[2]Свод по МО_вся численность'!GF92</f>
        <v>0</v>
      </c>
      <c r="LN92" s="37"/>
      <c r="LO92" s="37"/>
      <c r="LP92" s="37"/>
      <c r="LQ92" s="37">
        <f>'[2]Свод по МО_вся численность'!GG92</f>
        <v>0</v>
      </c>
      <c r="LR92" s="37">
        <f>'[2]Свод по МО_вся численность'!GH92</f>
        <v>0</v>
      </c>
      <c r="LS92" s="37"/>
      <c r="LT92" s="37"/>
      <c r="LU92" s="37">
        <f t="shared" si="957"/>
        <v>0</v>
      </c>
      <c r="LV92" s="37">
        <f>'[2]Свод по МО_вся численность'!GI92</f>
        <v>0</v>
      </c>
      <c r="LW92" s="37">
        <f>'[2]Свод по МО_вся численность'!GJ92</f>
        <v>0</v>
      </c>
      <c r="LX92" s="37"/>
      <c r="LY92" s="37"/>
      <c r="LZ92" s="37"/>
      <c r="MA92" s="37">
        <f>'[2]Свод по МО_вся численность'!GK92</f>
        <v>0</v>
      </c>
      <c r="MB92" s="37">
        <f>'[2]Свод по МО_вся численность'!GL92</f>
        <v>0</v>
      </c>
      <c r="MC92" s="37"/>
      <c r="MD92" s="37"/>
      <c r="ME92" s="37"/>
      <c r="MF92" s="37">
        <f>'[2]Свод по МО_вся численность'!GM92</f>
        <v>0</v>
      </c>
      <c r="MG92" s="37">
        <f>'[2]Свод по МО_вся численность'!GN92</f>
        <v>0</v>
      </c>
      <c r="MH92" s="37"/>
      <c r="MI92" s="37"/>
      <c r="MJ92" s="37"/>
      <c r="MK92" s="37">
        <f>'[2]Свод по МО_вся численность'!GO92</f>
        <v>0</v>
      </c>
      <c r="ML92" s="37">
        <f>'[2]Свод по МО_вся численность'!GP92</f>
        <v>0</v>
      </c>
      <c r="MM92" s="37"/>
      <c r="MN92" s="37"/>
      <c r="MO92" s="23">
        <f t="shared" si="960"/>
        <v>0</v>
      </c>
      <c r="MP92" s="37">
        <f>'[2]Свод по МО_вся численность'!GQ92</f>
        <v>0</v>
      </c>
      <c r="MQ92" s="37">
        <f>'[2]Свод по МО_вся численность'!GR92</f>
        <v>0</v>
      </c>
      <c r="MR92" s="37"/>
      <c r="MS92" s="37"/>
      <c r="MT92" s="23">
        <f t="shared" si="961"/>
        <v>0</v>
      </c>
      <c r="MU92" s="37">
        <f>'[2]Свод по МО_вся численность'!GS92</f>
        <v>0</v>
      </c>
      <c r="MV92" s="37">
        <f>'[2]Свод по МО_вся численность'!GT92</f>
        <v>0</v>
      </c>
      <c r="MW92" s="37">
        <f t="shared" si="954"/>
        <v>0</v>
      </c>
      <c r="MX92" s="37">
        <f t="shared" si="954"/>
        <v>0</v>
      </c>
      <c r="MY92" s="37">
        <f t="shared" si="950"/>
        <v>0</v>
      </c>
      <c r="MZ92" s="37">
        <f>'[2]Свод по МО_вся численность'!GU92</f>
        <v>0</v>
      </c>
      <c r="NA92" s="37">
        <f>'[2]Свод по МО_вся численность'!GV92</f>
        <v>0</v>
      </c>
      <c r="NB92" s="37"/>
      <c r="NC92" s="37"/>
      <c r="ND92" s="37"/>
      <c r="NE92" s="23">
        <f t="shared" si="955"/>
        <v>0</v>
      </c>
      <c r="NF92" s="23">
        <f t="shared" si="956"/>
        <v>0</v>
      </c>
      <c r="NG92"/>
      <c r="NH92"/>
      <c r="NI92" s="30">
        <v>0</v>
      </c>
      <c r="NJ92" s="30">
        <v>0</v>
      </c>
      <c r="NK92" s="15"/>
    </row>
    <row r="93" spans="1:375" ht="20.25" x14ac:dyDescent="0.3">
      <c r="A93" s="55">
        <v>77</v>
      </c>
      <c r="B93" s="20" t="s">
        <v>183</v>
      </c>
      <c r="C93" s="37">
        <f>'[2]Свод по МО_вся численность'!AM93</f>
        <v>0</v>
      </c>
      <c r="D93" s="37">
        <f>'[2]Свод по МО_вся численность'!AN93</f>
        <v>0</v>
      </c>
      <c r="E93" s="37">
        <f t="shared" si="823"/>
        <v>0</v>
      </c>
      <c r="F93" s="37">
        <f t="shared" si="823"/>
        <v>0</v>
      </c>
      <c r="G93" s="38">
        <f t="shared" si="824"/>
        <v>0</v>
      </c>
      <c r="H93" s="39"/>
      <c r="I93" s="39"/>
      <c r="J93" s="37"/>
      <c r="K93" s="37"/>
      <c r="L93" s="37">
        <f>'[2]Свод по МО_вся численность'!AS93</f>
        <v>0</v>
      </c>
      <c r="M93" s="37">
        <f>'[2]Свод по МО_вся численность'!AT93</f>
        <v>0</v>
      </c>
      <c r="N93" s="37">
        <f t="shared" si="825"/>
        <v>0</v>
      </c>
      <c r="O93" s="37">
        <f t="shared" si="825"/>
        <v>0</v>
      </c>
      <c r="P93" s="37">
        <f t="shared" si="826"/>
        <v>0</v>
      </c>
      <c r="Q93" s="37"/>
      <c r="R93" s="37"/>
      <c r="S93" s="37"/>
      <c r="T93" s="37"/>
      <c r="U93" s="37">
        <f>'[2]Свод по МО_вся численность'!AY93</f>
        <v>0</v>
      </c>
      <c r="V93" s="37">
        <f>'[2]Свод по МО_вся численность'!AZ93</f>
        <v>0</v>
      </c>
      <c r="W93" s="37">
        <f t="shared" si="827"/>
        <v>0</v>
      </c>
      <c r="X93" s="37">
        <f t="shared" si="827"/>
        <v>0</v>
      </c>
      <c r="Y93" s="37">
        <f t="shared" si="828"/>
        <v>0</v>
      </c>
      <c r="Z93" s="37"/>
      <c r="AA93" s="37"/>
      <c r="AB93" s="37"/>
      <c r="AC93" s="37"/>
      <c r="AD93" s="37">
        <f>'[2]Свод по МО_вся численность'!BE93</f>
        <v>0</v>
      </c>
      <c r="AE93" s="37">
        <f>'[2]Свод по МО_вся численность'!BF93</f>
        <v>0</v>
      </c>
      <c r="AF93" s="37">
        <f t="shared" si="829"/>
        <v>0</v>
      </c>
      <c r="AG93" s="37">
        <f t="shared" si="829"/>
        <v>0</v>
      </c>
      <c r="AH93" s="38">
        <f t="shared" si="830"/>
        <v>0</v>
      </c>
      <c r="AI93" s="37"/>
      <c r="AJ93" s="37"/>
      <c r="AK93" s="37"/>
      <c r="AL93" s="37"/>
      <c r="AM93" s="37">
        <f>'[2]Свод по МО_вся численность'!BK93</f>
        <v>0</v>
      </c>
      <c r="AN93" s="37">
        <f>'[2]Свод по МО_вся численность'!BL93</f>
        <v>0</v>
      </c>
      <c r="AO93" s="37">
        <f t="shared" si="831"/>
        <v>0</v>
      </c>
      <c r="AP93" s="37">
        <f t="shared" si="831"/>
        <v>0</v>
      </c>
      <c r="AQ93" s="37">
        <f t="shared" si="832"/>
        <v>0</v>
      </c>
      <c r="AR93" s="37"/>
      <c r="AS93" s="37"/>
      <c r="AT93" s="37"/>
      <c r="AU93" s="37"/>
      <c r="AV93" s="37">
        <f>'[2]Свод по МО_вся численность'!BQ93</f>
        <v>0</v>
      </c>
      <c r="AW93" s="37">
        <f>'[2]Свод по МО_вся численность'!BR93</f>
        <v>0</v>
      </c>
      <c r="AX93" s="37"/>
      <c r="AY93" s="37"/>
      <c r="AZ93" s="37">
        <f t="shared" si="834"/>
        <v>0</v>
      </c>
      <c r="BA93" s="37"/>
      <c r="BB93" s="37"/>
      <c r="BC93" s="37"/>
      <c r="BD93" s="37"/>
      <c r="BE93" s="37">
        <f>'[2]Свод по МО_вся численность'!BW93</f>
        <v>0</v>
      </c>
      <c r="BF93" s="37">
        <f>'[2]Свод по МО_вся численность'!BX93</f>
        <v>0</v>
      </c>
      <c r="BG93" s="39"/>
      <c r="BH93" s="39"/>
      <c r="BI93" s="37"/>
      <c r="BJ93" s="37"/>
      <c r="BK93" s="39"/>
      <c r="BL93" s="37">
        <f>'[2]Свод по МО_вся численность'!CE93</f>
        <v>0</v>
      </c>
      <c r="BM93" s="37">
        <f>'[2]Свод по МО_вся численность'!CF93</f>
        <v>0</v>
      </c>
      <c r="BN93" s="37"/>
      <c r="BO93" s="37"/>
      <c r="BP93" s="39"/>
      <c r="BQ93" s="37">
        <f>'[2]Свод по МО_вся численность'!CG93</f>
        <v>0</v>
      </c>
      <c r="BR93" s="37">
        <f>'[2]Свод по МО_вся численность'!CH93</f>
        <v>0</v>
      </c>
      <c r="BS93" s="37"/>
      <c r="BT93" s="37"/>
      <c r="BU93" s="39"/>
      <c r="BV93" s="37">
        <f>'[2]Свод по МО_вся численность'!CI93</f>
        <v>0</v>
      </c>
      <c r="BW93" s="37">
        <f>'[2]Свод по МО_вся численность'!CJ93</f>
        <v>0</v>
      </c>
      <c r="BX93" s="37"/>
      <c r="BY93" s="37"/>
      <c r="BZ93" s="39"/>
      <c r="CA93" s="37">
        <f>'[2]Свод по МО_вся численность'!CK93</f>
        <v>0</v>
      </c>
      <c r="CB93" s="37">
        <f>'[2]Свод по МО_вся численность'!CL93</f>
        <v>0</v>
      </c>
      <c r="CC93" s="37"/>
      <c r="CD93" s="37"/>
      <c r="CE93" s="39"/>
      <c r="CF93" s="37">
        <f>'[2]Свод по МО_вся численность'!CM93</f>
        <v>0</v>
      </c>
      <c r="CG93" s="37">
        <f>'[2]Свод по МО_вся численность'!CN93</f>
        <v>0</v>
      </c>
      <c r="CH93" s="37"/>
      <c r="CI93" s="37"/>
      <c r="CJ93" s="39"/>
      <c r="CK93" s="37">
        <f>'[2]Свод по МО_вся численность'!CO93</f>
        <v>0</v>
      </c>
      <c r="CL93" s="37">
        <f>'[2]Свод по МО_вся численность'!CP93</f>
        <v>0</v>
      </c>
      <c r="CM93" s="37"/>
      <c r="CN93" s="37"/>
      <c r="CO93" s="39"/>
      <c r="CP93" s="37">
        <f>'[2]Свод по МО_вся численность'!CQ93</f>
        <v>0</v>
      </c>
      <c r="CQ93" s="37">
        <f>'[2]Свод по МО_вся численность'!CR93</f>
        <v>0</v>
      </c>
      <c r="CR93" s="37"/>
      <c r="CS93" s="37"/>
      <c r="CT93" s="37"/>
      <c r="CU93" s="37">
        <f>'[2]Свод по МО_вся численность'!CS93</f>
        <v>0</v>
      </c>
      <c r="CV93" s="37">
        <f>'[2]Свод по МО_вся численность'!CT93</f>
        <v>0</v>
      </c>
      <c r="CW93" s="37"/>
      <c r="CX93" s="37"/>
      <c r="CY93" s="37"/>
      <c r="CZ93" s="37">
        <f>'[2]Свод по МО_вся численность'!CU93</f>
        <v>0</v>
      </c>
      <c r="DA93" s="37">
        <f>'[2]Свод по МО_вся численность'!CV93</f>
        <v>0</v>
      </c>
      <c r="DB93" s="37"/>
      <c r="DC93" s="37"/>
      <c r="DD93" s="37"/>
      <c r="DE93" s="37">
        <f>'[2]Свод по МО_вся численность'!CW93</f>
        <v>0</v>
      </c>
      <c r="DF93" s="37">
        <f>'[2]Свод по МО_вся численность'!CX93</f>
        <v>0</v>
      </c>
      <c r="DG93" s="37"/>
      <c r="DH93" s="37"/>
      <c r="DI93" s="37"/>
      <c r="DJ93" s="37">
        <f>'[2]Свод по МО_вся численность'!CY93</f>
        <v>0</v>
      </c>
      <c r="DK93" s="37">
        <f>'[2]Свод по МО_вся численность'!CZ93</f>
        <v>0</v>
      </c>
      <c r="DL93" s="37"/>
      <c r="DM93" s="37"/>
      <c r="DN93" s="37"/>
      <c r="DO93" s="37">
        <f>'[2]Свод по МО_вся численность'!DA93</f>
        <v>0</v>
      </c>
      <c r="DP93" s="37">
        <f>'[2]Свод по МО_вся численность'!DB93</f>
        <v>0</v>
      </c>
      <c r="DQ93" s="37"/>
      <c r="DR93" s="37"/>
      <c r="DS93" s="37"/>
      <c r="DT93" s="37">
        <f>'[2]Свод по МО_вся численность'!DC93</f>
        <v>0</v>
      </c>
      <c r="DU93" s="37">
        <f>'[2]Свод по МО_вся численность'!DD93</f>
        <v>0</v>
      </c>
      <c r="DV93" s="37"/>
      <c r="DW93" s="37"/>
      <c r="DX93" s="37"/>
      <c r="DY93" s="37">
        <f>'[2]Свод по МО_вся численность'!DE93</f>
        <v>0</v>
      </c>
      <c r="DZ93" s="37">
        <f>'[2]Свод по МО_вся численность'!DF93</f>
        <v>0</v>
      </c>
      <c r="EA93" s="37"/>
      <c r="EB93" s="37"/>
      <c r="EC93" s="37"/>
      <c r="ED93" s="37">
        <f>'[2]Свод по МО_вся численность'!DG93</f>
        <v>0</v>
      </c>
      <c r="EE93" s="37">
        <f>'[2]Свод по МО_вся численность'!DH93</f>
        <v>0</v>
      </c>
      <c r="EF93" s="37"/>
      <c r="EG93" s="37"/>
      <c r="EH93" s="23">
        <f t="shared" si="958"/>
        <v>0</v>
      </c>
      <c r="EI93" s="37">
        <f>'[2]Свод по МО_вся численность'!DI93</f>
        <v>0</v>
      </c>
      <c r="EJ93" s="37">
        <f>'[2]Свод по МО_вся численность'!DJ93</f>
        <v>0</v>
      </c>
      <c r="EK93" s="37"/>
      <c r="EL93" s="37"/>
      <c r="EM93" s="23">
        <f t="shared" si="959"/>
        <v>0</v>
      </c>
      <c r="EN93" s="37">
        <f>'[2]Свод по МО_вся численность'!DK93</f>
        <v>0</v>
      </c>
      <c r="EO93" s="37">
        <f>'[2]Свод по МО_вся численность'!DL93</f>
        <v>0</v>
      </c>
      <c r="EP93" s="37"/>
      <c r="EQ93" s="37"/>
      <c r="ER93" s="37"/>
      <c r="ES93" s="37">
        <f>'[2]Свод по МО_вся численность'!DM93</f>
        <v>0</v>
      </c>
      <c r="ET93" s="37">
        <f>'[2]Свод по МО_вся численность'!DN93</f>
        <v>0</v>
      </c>
      <c r="EU93" s="37"/>
      <c r="EV93" s="37"/>
      <c r="EW93" s="38"/>
      <c r="EX93" s="37">
        <f>'[2]Свод по МО_вся численность'!DO93</f>
        <v>0</v>
      </c>
      <c r="EY93" s="37">
        <f>'[2]Свод по МО_вся численность'!DP93</f>
        <v>0</v>
      </c>
      <c r="EZ93" s="37"/>
      <c r="FA93" s="37"/>
      <c r="FB93" s="37"/>
      <c r="FC93" s="37">
        <f>'[2]Свод по МО_вся численность'!DQ93</f>
        <v>0</v>
      </c>
      <c r="FD93" s="37">
        <f>'[2]Свод по МО_вся численность'!DR93</f>
        <v>0</v>
      </c>
      <c r="FE93" s="37"/>
      <c r="FF93" s="37"/>
      <c r="FG93" s="37"/>
      <c r="FH93" s="37">
        <f>'[2]Свод по МО_вся численность'!DS93</f>
        <v>0</v>
      </c>
      <c r="FI93" s="37">
        <f>'[2]Свод по МО_вся численность'!DT93</f>
        <v>0</v>
      </c>
      <c r="FJ93" s="37"/>
      <c r="FK93" s="37"/>
      <c r="FL93" s="37"/>
      <c r="FM93" s="37">
        <f>'[2]Свод по МО_вся численность'!DU93</f>
        <v>0</v>
      </c>
      <c r="FN93" s="37">
        <f>'[2]Свод по МО_вся численность'!DV93</f>
        <v>0</v>
      </c>
      <c r="FO93" s="37"/>
      <c r="FP93" s="37"/>
      <c r="FQ93" s="37"/>
      <c r="FR93" s="37">
        <f>'[2]Свод по МО_вся численность'!DW93</f>
        <v>0</v>
      </c>
      <c r="FS93" s="37">
        <f>'[2]Свод по МО_вся численность'!DX93</f>
        <v>0</v>
      </c>
      <c r="FT93" s="37"/>
      <c r="FU93" s="37"/>
      <c r="FV93" s="37"/>
      <c r="FW93" s="37">
        <f>'[2]Свод по МО_вся численность'!DY93</f>
        <v>0</v>
      </c>
      <c r="FX93" s="37">
        <f>'[2]Свод по МО_вся численность'!DZ93</f>
        <v>0</v>
      </c>
      <c r="FY93" s="37"/>
      <c r="FZ93" s="37"/>
      <c r="GA93" s="37"/>
      <c r="GB93" s="37">
        <f>'[2]Свод по МО_вся численность'!EA93</f>
        <v>0</v>
      </c>
      <c r="GC93" s="37">
        <f>'[2]Свод по МО_вся численность'!EB93</f>
        <v>0</v>
      </c>
      <c r="GD93" s="37"/>
      <c r="GE93" s="37"/>
      <c r="GF93" s="37"/>
      <c r="GG93" s="37">
        <f>'[2]Свод по МО_вся численность'!EC93</f>
        <v>0</v>
      </c>
      <c r="GH93" s="37">
        <f>'[2]Свод по МО_вся численность'!ED93</f>
        <v>0</v>
      </c>
      <c r="GI93" s="37"/>
      <c r="GJ93" s="37"/>
      <c r="GK93" s="37"/>
      <c r="GL93" s="37">
        <f>'[2]Свод по МО_вся численность'!EE93</f>
        <v>0</v>
      </c>
      <c r="GM93" s="37">
        <f>'[2]Свод по МО_вся численность'!EF93</f>
        <v>0</v>
      </c>
      <c r="GN93" s="37"/>
      <c r="GO93" s="37"/>
      <c r="GP93" s="37"/>
      <c r="GQ93" s="37">
        <f>'[2]Свод по МО_вся численность'!EG93</f>
        <v>0</v>
      </c>
      <c r="GR93" s="37">
        <f>'[2]Свод по МО_вся численность'!EH93</f>
        <v>0</v>
      </c>
      <c r="GS93" s="37"/>
      <c r="GT93" s="37"/>
      <c r="GU93" s="37"/>
      <c r="GV93" s="37">
        <f>'[2]Свод по МО_вся численность'!EI93</f>
        <v>0</v>
      </c>
      <c r="GW93" s="37">
        <f>'[2]Свод по МО_вся численность'!EJ93</f>
        <v>0</v>
      </c>
      <c r="GX93" s="37"/>
      <c r="GY93" s="37"/>
      <c r="GZ93" s="37"/>
      <c r="HA93" s="37">
        <f>'[2]Свод по МО_вся численность'!EK93</f>
        <v>0</v>
      </c>
      <c r="HB93" s="37">
        <f>'[2]Свод по МО_вся численность'!EL93</f>
        <v>0</v>
      </c>
      <c r="HC93" s="37"/>
      <c r="HD93" s="37"/>
      <c r="HE93" s="37"/>
      <c r="HF93" s="37">
        <f>'[2]Свод по МО_вся численность'!EM93</f>
        <v>0</v>
      </c>
      <c r="HG93" s="37">
        <f>'[2]Свод по МО_вся численность'!EN93</f>
        <v>0</v>
      </c>
      <c r="HH93" s="37"/>
      <c r="HI93" s="37"/>
      <c r="HJ93" s="37"/>
      <c r="HK93" s="37">
        <f>'[2]Свод по МО_вся численность'!EO93</f>
        <v>0</v>
      </c>
      <c r="HL93" s="37">
        <f>'[2]Свод по МО_вся численность'!EP93</f>
        <v>0</v>
      </c>
      <c r="HM93" s="37"/>
      <c r="HN93" s="37"/>
      <c r="HO93" s="37"/>
      <c r="HP93" s="37">
        <f>'[2]Свод по МО_вся численность'!EQ93</f>
        <v>0</v>
      </c>
      <c r="HQ93" s="37">
        <f>'[2]Свод по МО_вся численность'!ER93</f>
        <v>0</v>
      </c>
      <c r="HR93" s="37"/>
      <c r="HS93" s="37"/>
      <c r="HT93" s="37"/>
      <c r="HU93" s="37">
        <f>'[2]Свод по МО_вся численность'!ES93</f>
        <v>0</v>
      </c>
      <c r="HV93" s="37">
        <f>'[2]Свод по МО_вся численность'!ET93</f>
        <v>0</v>
      </c>
      <c r="HW93" s="37"/>
      <c r="HX93" s="37"/>
      <c r="HY93" s="37"/>
      <c r="HZ93" s="37">
        <f>'[2]Свод по МО_вся численность'!EU93</f>
        <v>0</v>
      </c>
      <c r="IA93" s="37">
        <f>'[2]Свод по МО_вся численность'!EV93</f>
        <v>0</v>
      </c>
      <c r="IB93" s="37"/>
      <c r="IC93" s="37"/>
      <c r="ID93" s="37"/>
      <c r="IE93" s="37">
        <f>'[2]Свод по МО_вся численность'!EW93</f>
        <v>0</v>
      </c>
      <c r="IF93" s="37">
        <f>'[2]Свод по МО_вся численность'!EX93</f>
        <v>0</v>
      </c>
      <c r="IG93" s="37"/>
      <c r="IH93" s="37"/>
      <c r="II93" s="37"/>
      <c r="IJ93" s="37">
        <f>'[2]Свод по МО_вся численность'!EY93</f>
        <v>0</v>
      </c>
      <c r="IK93" s="37">
        <f>'[2]Свод по МО_вся численность'!EZ93</f>
        <v>0</v>
      </c>
      <c r="IL93" s="37"/>
      <c r="IM93" s="37"/>
      <c r="IN93" s="37"/>
      <c r="IO93" s="37">
        <f>'[2]Свод по МО_вся численность'!FA93</f>
        <v>0</v>
      </c>
      <c r="IP93" s="37">
        <f>'[2]Свод по МО_вся численность'!FB93</f>
        <v>0</v>
      </c>
      <c r="IQ93" s="37"/>
      <c r="IR93" s="37"/>
      <c r="IS93" s="37"/>
      <c r="IT93" s="37">
        <f>'[2]Свод по МО_вся численность'!FC93</f>
        <v>0</v>
      </c>
      <c r="IU93" s="37">
        <f>'[2]Свод по МО_вся численность'!FD93</f>
        <v>0</v>
      </c>
      <c r="IV93" s="37"/>
      <c r="IW93" s="37"/>
      <c r="IX93" s="37"/>
      <c r="IY93" s="37">
        <f>'[2]Свод по МО_вся численность'!FE93</f>
        <v>0</v>
      </c>
      <c r="IZ93" s="37">
        <f>'[2]Свод по МО_вся численность'!FF93</f>
        <v>0</v>
      </c>
      <c r="JA93" s="37"/>
      <c r="JB93" s="37"/>
      <c r="JC93" s="37"/>
      <c r="JD93" s="37">
        <f>'[2]Свод по МО_вся численность'!FG93</f>
        <v>0</v>
      </c>
      <c r="JE93" s="37">
        <f>'[2]Свод по МО_вся численность'!FH93</f>
        <v>0</v>
      </c>
      <c r="JF93" s="37"/>
      <c r="JG93" s="37"/>
      <c r="JH93" s="37"/>
      <c r="JI93" s="37">
        <f>'[2]Свод по МО_вся численность'!FI93</f>
        <v>0</v>
      </c>
      <c r="JJ93" s="37">
        <f>'[2]Свод по МО_вся численность'!FJ93</f>
        <v>0</v>
      </c>
      <c r="JK93" s="37"/>
      <c r="JL93" s="37"/>
      <c r="JM93" s="38">
        <f t="shared" si="917"/>
        <v>0</v>
      </c>
      <c r="JN93" s="37">
        <f>'[2]Свод по МО_вся численность'!FK93</f>
        <v>0</v>
      </c>
      <c r="JO93" s="37">
        <f>'[2]Свод по МО_вся численность'!FL93</f>
        <v>0</v>
      </c>
      <c r="JP93" s="37"/>
      <c r="JQ93" s="37"/>
      <c r="JR93" s="37"/>
      <c r="JS93" s="37">
        <f>'[2]Свод по МО_вся численность'!FM93</f>
        <v>0</v>
      </c>
      <c r="JT93" s="37">
        <f>'[2]Свод по МО_вся численность'!FN93</f>
        <v>0</v>
      </c>
      <c r="JU93" s="37"/>
      <c r="JV93" s="37"/>
      <c r="JW93" s="37"/>
      <c r="JX93" s="37">
        <f>'[2]Свод по МО_вся численность'!FO93</f>
        <v>0</v>
      </c>
      <c r="JY93" s="37">
        <f>'[2]Свод по МО_вся численность'!FP93</f>
        <v>0</v>
      </c>
      <c r="JZ93" s="37"/>
      <c r="KA93" s="37"/>
      <c r="KB93" s="37"/>
      <c r="KC93" s="37">
        <f>'[2]Свод по МО_вся численность'!FQ93</f>
        <v>0</v>
      </c>
      <c r="KD93" s="37">
        <f>'[2]Свод по МО_вся численность'!FR93</f>
        <v>0</v>
      </c>
      <c r="KE93" s="37"/>
      <c r="KF93" s="37"/>
      <c r="KG93" s="38">
        <f t="shared" si="925"/>
        <v>0</v>
      </c>
      <c r="KH93" s="37">
        <f>'[2]Свод по МО_вся численность'!FS93</f>
        <v>0</v>
      </c>
      <c r="KI93" s="37">
        <f>'[2]Свод по МО_вся численность'!FT93</f>
        <v>0</v>
      </c>
      <c r="KJ93" s="37"/>
      <c r="KK93" s="37"/>
      <c r="KL93" s="37"/>
      <c r="KM93" s="37">
        <f>'[2]Свод по МО_вся численность'!FU93</f>
        <v>0</v>
      </c>
      <c r="KN93" s="37">
        <f>'[2]Свод по МО_вся численность'!FV93</f>
        <v>0</v>
      </c>
      <c r="KO93" s="37"/>
      <c r="KP93" s="37"/>
      <c r="KQ93" s="37"/>
      <c r="KR93" s="37">
        <f>'[2]Свод по МО_вся численность'!FW93</f>
        <v>0</v>
      </c>
      <c r="KS93" s="37">
        <f>'[2]Свод по МО_вся численность'!FX93</f>
        <v>0</v>
      </c>
      <c r="KT93" s="37"/>
      <c r="KU93" s="37"/>
      <c r="KV93" s="38">
        <f t="shared" si="931"/>
        <v>0</v>
      </c>
      <c r="KW93" s="37">
        <f>'[2]Свод по МО_вся численность'!FY93</f>
        <v>0</v>
      </c>
      <c r="KX93" s="37">
        <f>'[2]Свод по МО_вся численность'!FZ93</f>
        <v>0</v>
      </c>
      <c r="KY93" s="37"/>
      <c r="KZ93" s="37"/>
      <c r="LA93" s="37"/>
      <c r="LB93" s="37">
        <f>'[2]Свод по МО_вся численность'!GA93</f>
        <v>0</v>
      </c>
      <c r="LC93" s="37">
        <f>'[2]Свод по МО_вся численность'!GB93</f>
        <v>0</v>
      </c>
      <c r="LD93" s="37"/>
      <c r="LE93" s="37"/>
      <c r="LF93" s="37"/>
      <c r="LG93" s="37">
        <f>'[2]Свод по МО_вся численность'!GC93</f>
        <v>0</v>
      </c>
      <c r="LH93" s="37">
        <f>'[2]Свод по МО_вся численность'!GD93</f>
        <v>0</v>
      </c>
      <c r="LI93" s="37"/>
      <c r="LJ93" s="37"/>
      <c r="LK93" s="37"/>
      <c r="LL93" s="37">
        <f>'[2]Свод по МО_вся численность'!GE93</f>
        <v>0</v>
      </c>
      <c r="LM93" s="37">
        <f>'[2]Свод по МО_вся численность'!GF93</f>
        <v>0</v>
      </c>
      <c r="LN93" s="37"/>
      <c r="LO93" s="37"/>
      <c r="LP93" s="37"/>
      <c r="LQ93" s="37">
        <f>'[2]Свод по МО_вся численность'!GG93</f>
        <v>0</v>
      </c>
      <c r="LR93" s="37">
        <f>'[2]Свод по МО_вся численность'!GH93</f>
        <v>0</v>
      </c>
      <c r="LS93" s="37"/>
      <c r="LT93" s="37"/>
      <c r="LU93" s="37">
        <f t="shared" si="957"/>
        <v>0</v>
      </c>
      <c r="LV93" s="37">
        <f>'[2]Свод по МО_вся численность'!GI93</f>
        <v>0</v>
      </c>
      <c r="LW93" s="37">
        <f>'[2]Свод по МО_вся численность'!GJ93</f>
        <v>0</v>
      </c>
      <c r="LX93" s="37"/>
      <c r="LY93" s="37"/>
      <c r="LZ93" s="37"/>
      <c r="MA93" s="37">
        <f>'[2]Свод по МО_вся численность'!GK93</f>
        <v>0</v>
      </c>
      <c r="MB93" s="37">
        <f>'[2]Свод по МО_вся численность'!GL93</f>
        <v>0</v>
      </c>
      <c r="MC93" s="37"/>
      <c r="MD93" s="37"/>
      <c r="ME93" s="37"/>
      <c r="MF93" s="37">
        <f>'[2]Свод по МО_вся численность'!GM93</f>
        <v>0</v>
      </c>
      <c r="MG93" s="37">
        <f>'[2]Свод по МО_вся численность'!GN93</f>
        <v>0</v>
      </c>
      <c r="MH93" s="37"/>
      <c r="MI93" s="37"/>
      <c r="MJ93" s="37"/>
      <c r="MK93" s="37">
        <f>'[2]Свод по МО_вся численность'!GO93</f>
        <v>0</v>
      </c>
      <c r="ML93" s="37">
        <f>'[2]Свод по МО_вся численность'!GP93</f>
        <v>0</v>
      </c>
      <c r="MM93" s="37"/>
      <c r="MN93" s="37"/>
      <c r="MO93" s="23">
        <f t="shared" si="960"/>
        <v>0</v>
      </c>
      <c r="MP93" s="37">
        <f>'[2]Свод по МО_вся численность'!GQ93</f>
        <v>0</v>
      </c>
      <c r="MQ93" s="37">
        <f>'[2]Свод по МО_вся численность'!GR93</f>
        <v>0</v>
      </c>
      <c r="MR93" s="37"/>
      <c r="MS93" s="37"/>
      <c r="MT93" s="23">
        <f t="shared" si="961"/>
        <v>0</v>
      </c>
      <c r="MU93" s="37">
        <f>'[2]Свод по МО_вся численность'!GS93</f>
        <v>0</v>
      </c>
      <c r="MV93" s="37">
        <f>'[2]Свод по МО_вся численность'!GT93</f>
        <v>0</v>
      </c>
      <c r="MW93" s="37">
        <f t="shared" si="954"/>
        <v>0</v>
      </c>
      <c r="MX93" s="37">
        <f t="shared" si="954"/>
        <v>0</v>
      </c>
      <c r="MY93" s="37">
        <f t="shared" si="950"/>
        <v>0</v>
      </c>
      <c r="MZ93" s="37">
        <f>'[2]Свод по МО_вся численность'!GU93</f>
        <v>0</v>
      </c>
      <c r="NA93" s="37">
        <f>'[2]Свод по МО_вся численность'!GV93</f>
        <v>0</v>
      </c>
      <c r="NB93" s="37"/>
      <c r="NC93" s="37"/>
      <c r="ND93" s="37"/>
      <c r="NE93" s="23">
        <f t="shared" si="955"/>
        <v>0</v>
      </c>
      <c r="NF93" s="23">
        <f t="shared" si="956"/>
        <v>0</v>
      </c>
      <c r="NG93"/>
      <c r="NH93"/>
      <c r="NI93" s="30">
        <v>0</v>
      </c>
      <c r="NJ93" s="30">
        <v>0</v>
      </c>
      <c r="NK93" s="15"/>
    </row>
    <row r="94" spans="1:375" ht="37.5" x14ac:dyDescent="0.3">
      <c r="A94" s="55">
        <v>78</v>
      </c>
      <c r="B94" s="20" t="s">
        <v>184</v>
      </c>
      <c r="C94" s="37">
        <f>'[2]Свод по МО_вся численность'!AM94</f>
        <v>0</v>
      </c>
      <c r="D94" s="37">
        <f>'[2]Свод по МО_вся численность'!AN94</f>
        <v>0</v>
      </c>
      <c r="E94" s="37">
        <f t="shared" si="823"/>
        <v>0</v>
      </c>
      <c r="F94" s="37">
        <f t="shared" si="823"/>
        <v>0</v>
      </c>
      <c r="G94" s="38">
        <f t="shared" si="824"/>
        <v>0</v>
      </c>
      <c r="H94" s="39"/>
      <c r="I94" s="39"/>
      <c r="J94" s="37"/>
      <c r="K94" s="37"/>
      <c r="L94" s="37">
        <f>'[2]Свод по МО_вся численность'!AS94</f>
        <v>0</v>
      </c>
      <c r="M94" s="37">
        <f>'[2]Свод по МО_вся численность'!AT94</f>
        <v>0</v>
      </c>
      <c r="N94" s="37">
        <f t="shared" si="825"/>
        <v>0</v>
      </c>
      <c r="O94" s="37">
        <f t="shared" si="825"/>
        <v>0</v>
      </c>
      <c r="P94" s="37">
        <f t="shared" si="826"/>
        <v>0</v>
      </c>
      <c r="Q94" s="37"/>
      <c r="R94" s="37"/>
      <c r="S94" s="37"/>
      <c r="T94" s="37"/>
      <c r="U94" s="37">
        <f>'[2]Свод по МО_вся численность'!AY94</f>
        <v>0</v>
      </c>
      <c r="V94" s="37">
        <f>'[2]Свод по МО_вся численность'!AZ94</f>
        <v>0</v>
      </c>
      <c r="W94" s="37">
        <f t="shared" si="827"/>
        <v>0</v>
      </c>
      <c r="X94" s="37">
        <f t="shared" si="827"/>
        <v>0</v>
      </c>
      <c r="Y94" s="37">
        <f t="shared" si="828"/>
        <v>0</v>
      </c>
      <c r="Z94" s="37"/>
      <c r="AA94" s="37"/>
      <c r="AB94" s="37"/>
      <c r="AC94" s="37"/>
      <c r="AD94" s="37">
        <f>'[2]Свод по МО_вся численность'!BE94</f>
        <v>0</v>
      </c>
      <c r="AE94" s="37">
        <f>'[2]Свод по МО_вся численность'!BF94</f>
        <v>0</v>
      </c>
      <c r="AF94" s="37">
        <f t="shared" si="829"/>
        <v>0</v>
      </c>
      <c r="AG94" s="37">
        <f t="shared" si="829"/>
        <v>0</v>
      </c>
      <c r="AH94" s="38">
        <f t="shared" si="830"/>
        <v>0</v>
      </c>
      <c r="AI94" s="37"/>
      <c r="AJ94" s="37"/>
      <c r="AK94" s="37"/>
      <c r="AL94" s="37"/>
      <c r="AM94" s="37">
        <f>'[2]Свод по МО_вся численность'!BK94</f>
        <v>0</v>
      </c>
      <c r="AN94" s="37">
        <f>'[2]Свод по МО_вся численность'!BL94</f>
        <v>0</v>
      </c>
      <c r="AO94" s="37">
        <f t="shared" si="831"/>
        <v>0</v>
      </c>
      <c r="AP94" s="37">
        <f t="shared" si="831"/>
        <v>0</v>
      </c>
      <c r="AQ94" s="37">
        <f t="shared" si="832"/>
        <v>0</v>
      </c>
      <c r="AR94" s="37"/>
      <c r="AS94" s="37"/>
      <c r="AT94" s="37"/>
      <c r="AU94" s="37"/>
      <c r="AV94" s="37">
        <f>'[2]Свод по МО_вся численность'!BQ94</f>
        <v>0</v>
      </c>
      <c r="AW94" s="37">
        <f>'[2]Свод по МО_вся численность'!BR94</f>
        <v>0</v>
      </c>
      <c r="AX94" s="37"/>
      <c r="AY94" s="37"/>
      <c r="AZ94" s="37">
        <f t="shared" si="834"/>
        <v>0</v>
      </c>
      <c r="BA94" s="37"/>
      <c r="BB94" s="37"/>
      <c r="BC94" s="37"/>
      <c r="BD94" s="37"/>
      <c r="BE94" s="37">
        <f>'[2]Свод по МО_вся численность'!BW94</f>
        <v>0</v>
      </c>
      <c r="BF94" s="37">
        <f>'[2]Свод по МО_вся численность'!BX94</f>
        <v>0</v>
      </c>
      <c r="BG94" s="39"/>
      <c r="BH94" s="39"/>
      <c r="BI94" s="37"/>
      <c r="BJ94" s="37"/>
      <c r="BK94" s="39"/>
      <c r="BL94" s="37">
        <f>'[2]Свод по МО_вся численность'!CE94</f>
        <v>0</v>
      </c>
      <c r="BM94" s="37">
        <f>'[2]Свод по МО_вся численность'!CF94</f>
        <v>0</v>
      </c>
      <c r="BN94" s="37"/>
      <c r="BO94" s="37"/>
      <c r="BP94" s="39"/>
      <c r="BQ94" s="37">
        <f>'[2]Свод по МО_вся численность'!CG94</f>
        <v>0</v>
      </c>
      <c r="BR94" s="37">
        <f>'[2]Свод по МО_вся численность'!CH94</f>
        <v>0</v>
      </c>
      <c r="BS94" s="37"/>
      <c r="BT94" s="37"/>
      <c r="BU94" s="39"/>
      <c r="BV94" s="37">
        <f>'[2]Свод по МО_вся численность'!CI94</f>
        <v>0</v>
      </c>
      <c r="BW94" s="37">
        <f>'[2]Свод по МО_вся численность'!CJ94</f>
        <v>0</v>
      </c>
      <c r="BX94" s="37"/>
      <c r="BY94" s="37"/>
      <c r="BZ94" s="39"/>
      <c r="CA94" s="37">
        <f>'[2]Свод по МО_вся численность'!CK94</f>
        <v>0</v>
      </c>
      <c r="CB94" s="37">
        <f>'[2]Свод по МО_вся численность'!CL94</f>
        <v>0</v>
      </c>
      <c r="CC94" s="37"/>
      <c r="CD94" s="37"/>
      <c r="CE94" s="39"/>
      <c r="CF94" s="37">
        <f>'[2]Свод по МО_вся численность'!CM94</f>
        <v>0</v>
      </c>
      <c r="CG94" s="37">
        <f>'[2]Свод по МО_вся численность'!CN94</f>
        <v>0</v>
      </c>
      <c r="CH94" s="37"/>
      <c r="CI94" s="37"/>
      <c r="CJ94" s="39"/>
      <c r="CK94" s="37">
        <f>'[2]Свод по МО_вся численность'!CO94</f>
        <v>0</v>
      </c>
      <c r="CL94" s="37">
        <f>'[2]Свод по МО_вся численность'!CP94</f>
        <v>0</v>
      </c>
      <c r="CM94" s="37"/>
      <c r="CN94" s="37"/>
      <c r="CO94" s="39"/>
      <c r="CP94" s="37">
        <f>'[2]Свод по МО_вся численность'!CQ94</f>
        <v>0</v>
      </c>
      <c r="CQ94" s="37">
        <f>'[2]Свод по МО_вся численность'!CR94</f>
        <v>0</v>
      </c>
      <c r="CR94" s="37"/>
      <c r="CS94" s="37"/>
      <c r="CT94" s="37"/>
      <c r="CU94" s="37">
        <f>'[2]Свод по МО_вся численность'!CS94</f>
        <v>0</v>
      </c>
      <c r="CV94" s="37">
        <f>'[2]Свод по МО_вся численность'!CT94</f>
        <v>0</v>
      </c>
      <c r="CW94" s="37"/>
      <c r="CX94" s="37"/>
      <c r="CY94" s="37"/>
      <c r="CZ94" s="37">
        <f>'[2]Свод по МО_вся численность'!CU94</f>
        <v>0</v>
      </c>
      <c r="DA94" s="37">
        <f>'[2]Свод по МО_вся численность'!CV94</f>
        <v>0</v>
      </c>
      <c r="DB94" s="37"/>
      <c r="DC94" s="37"/>
      <c r="DD94" s="37"/>
      <c r="DE94" s="37">
        <f>'[2]Свод по МО_вся численность'!CW94</f>
        <v>0</v>
      </c>
      <c r="DF94" s="37">
        <f>'[2]Свод по МО_вся численность'!CX94</f>
        <v>0</v>
      </c>
      <c r="DG94" s="37"/>
      <c r="DH94" s="37"/>
      <c r="DI94" s="37"/>
      <c r="DJ94" s="37">
        <f>'[2]Свод по МО_вся численность'!CY94</f>
        <v>0</v>
      </c>
      <c r="DK94" s="37">
        <f>'[2]Свод по МО_вся численность'!CZ94</f>
        <v>0</v>
      </c>
      <c r="DL94" s="37"/>
      <c r="DM94" s="37"/>
      <c r="DN94" s="37"/>
      <c r="DO94" s="37">
        <f>'[2]Свод по МО_вся численность'!DA94</f>
        <v>0</v>
      </c>
      <c r="DP94" s="37">
        <f>'[2]Свод по МО_вся численность'!DB94</f>
        <v>0</v>
      </c>
      <c r="DQ94" s="37"/>
      <c r="DR94" s="37"/>
      <c r="DS94" s="37"/>
      <c r="DT94" s="37">
        <f>'[2]Свод по МО_вся численность'!DC94</f>
        <v>0</v>
      </c>
      <c r="DU94" s="37">
        <f>'[2]Свод по МО_вся численность'!DD94</f>
        <v>0</v>
      </c>
      <c r="DV94" s="37"/>
      <c r="DW94" s="37"/>
      <c r="DX94" s="37"/>
      <c r="DY94" s="37">
        <f>'[2]Свод по МО_вся численность'!DE94</f>
        <v>0</v>
      </c>
      <c r="DZ94" s="37">
        <f>'[2]Свод по МО_вся численность'!DF94</f>
        <v>0</v>
      </c>
      <c r="EA94" s="37"/>
      <c r="EB94" s="37"/>
      <c r="EC94" s="37"/>
      <c r="ED94" s="37">
        <f>'[2]Свод по МО_вся численность'!DG94</f>
        <v>0</v>
      </c>
      <c r="EE94" s="37">
        <f>'[2]Свод по МО_вся численность'!DH94</f>
        <v>0</v>
      </c>
      <c r="EF94" s="37"/>
      <c r="EG94" s="37"/>
      <c r="EH94" s="23">
        <f t="shared" si="958"/>
        <v>0</v>
      </c>
      <c r="EI94" s="37">
        <f>'[2]Свод по МО_вся численность'!DI94</f>
        <v>0</v>
      </c>
      <c r="EJ94" s="37">
        <f>'[2]Свод по МО_вся численность'!DJ94</f>
        <v>0</v>
      </c>
      <c r="EK94" s="37"/>
      <c r="EL94" s="37"/>
      <c r="EM94" s="23">
        <f t="shared" si="959"/>
        <v>0</v>
      </c>
      <c r="EN94" s="37">
        <f>'[2]Свод по МО_вся численность'!DK94</f>
        <v>0</v>
      </c>
      <c r="EO94" s="37">
        <f>'[2]Свод по МО_вся численность'!DL94</f>
        <v>0</v>
      </c>
      <c r="EP94" s="37"/>
      <c r="EQ94" s="37"/>
      <c r="ER94" s="37"/>
      <c r="ES94" s="37">
        <f>'[2]Свод по МО_вся численность'!DM94</f>
        <v>0</v>
      </c>
      <c r="ET94" s="37">
        <f>'[2]Свод по МО_вся численность'!DN94</f>
        <v>0</v>
      </c>
      <c r="EU94" s="37"/>
      <c r="EV94" s="37"/>
      <c r="EW94" s="38"/>
      <c r="EX94" s="37">
        <f>'[2]Свод по МО_вся численность'!DO94</f>
        <v>0</v>
      </c>
      <c r="EY94" s="37">
        <f>'[2]Свод по МО_вся численность'!DP94</f>
        <v>0</v>
      </c>
      <c r="EZ94" s="37"/>
      <c r="FA94" s="37"/>
      <c r="FB94" s="37"/>
      <c r="FC94" s="37">
        <f>'[2]Свод по МО_вся численность'!DQ94</f>
        <v>0</v>
      </c>
      <c r="FD94" s="37">
        <f>'[2]Свод по МО_вся численность'!DR94</f>
        <v>0</v>
      </c>
      <c r="FE94" s="37"/>
      <c r="FF94" s="37"/>
      <c r="FG94" s="37"/>
      <c r="FH94" s="37">
        <f>'[2]Свод по МО_вся численность'!DS94</f>
        <v>0</v>
      </c>
      <c r="FI94" s="37">
        <f>'[2]Свод по МО_вся численность'!DT94</f>
        <v>0</v>
      </c>
      <c r="FJ94" s="37"/>
      <c r="FK94" s="37"/>
      <c r="FL94" s="37"/>
      <c r="FM94" s="37">
        <f>'[2]Свод по МО_вся численность'!DU94</f>
        <v>0</v>
      </c>
      <c r="FN94" s="37">
        <f>'[2]Свод по МО_вся численность'!DV94</f>
        <v>0</v>
      </c>
      <c r="FO94" s="37"/>
      <c r="FP94" s="37"/>
      <c r="FQ94" s="37"/>
      <c r="FR94" s="37">
        <f>'[2]Свод по МО_вся численность'!DW94</f>
        <v>0</v>
      </c>
      <c r="FS94" s="37">
        <f>'[2]Свод по МО_вся численность'!DX94</f>
        <v>0</v>
      </c>
      <c r="FT94" s="37"/>
      <c r="FU94" s="37"/>
      <c r="FV94" s="37"/>
      <c r="FW94" s="37">
        <f>'[2]Свод по МО_вся численность'!DY94</f>
        <v>0</v>
      </c>
      <c r="FX94" s="37">
        <f>'[2]Свод по МО_вся численность'!DZ94</f>
        <v>0</v>
      </c>
      <c r="FY94" s="37"/>
      <c r="FZ94" s="37"/>
      <c r="GA94" s="37"/>
      <c r="GB94" s="37">
        <f>'[2]Свод по МО_вся численность'!EA94</f>
        <v>0</v>
      </c>
      <c r="GC94" s="37">
        <f>'[2]Свод по МО_вся численность'!EB94</f>
        <v>0</v>
      </c>
      <c r="GD94" s="37"/>
      <c r="GE94" s="37"/>
      <c r="GF94" s="37"/>
      <c r="GG94" s="37">
        <f>'[2]Свод по МО_вся численность'!EC94</f>
        <v>0</v>
      </c>
      <c r="GH94" s="37">
        <f>'[2]Свод по МО_вся численность'!ED94</f>
        <v>0</v>
      </c>
      <c r="GI94" s="37"/>
      <c r="GJ94" s="37"/>
      <c r="GK94" s="37"/>
      <c r="GL94" s="37">
        <f>'[2]Свод по МО_вся численность'!EE94</f>
        <v>0</v>
      </c>
      <c r="GM94" s="37">
        <f>'[2]Свод по МО_вся численность'!EF94</f>
        <v>0</v>
      </c>
      <c r="GN94" s="37"/>
      <c r="GO94" s="37"/>
      <c r="GP94" s="37"/>
      <c r="GQ94" s="37">
        <f>'[2]Свод по МО_вся численность'!EG94</f>
        <v>0</v>
      </c>
      <c r="GR94" s="37">
        <f>'[2]Свод по МО_вся численность'!EH94</f>
        <v>0</v>
      </c>
      <c r="GS94" s="37"/>
      <c r="GT94" s="37"/>
      <c r="GU94" s="37"/>
      <c r="GV94" s="37">
        <f>'[2]Свод по МО_вся численность'!EI94</f>
        <v>0</v>
      </c>
      <c r="GW94" s="37">
        <f>'[2]Свод по МО_вся численность'!EJ94</f>
        <v>0</v>
      </c>
      <c r="GX94" s="37"/>
      <c r="GY94" s="37"/>
      <c r="GZ94" s="37"/>
      <c r="HA94" s="37">
        <f>'[2]Свод по МО_вся численность'!EK94</f>
        <v>0</v>
      </c>
      <c r="HB94" s="37">
        <f>'[2]Свод по МО_вся численность'!EL94</f>
        <v>0</v>
      </c>
      <c r="HC94" s="37"/>
      <c r="HD94" s="37"/>
      <c r="HE94" s="37"/>
      <c r="HF94" s="37">
        <f>'[2]Свод по МО_вся численность'!EM94</f>
        <v>0</v>
      </c>
      <c r="HG94" s="37">
        <f>'[2]Свод по МО_вся численность'!EN94</f>
        <v>0</v>
      </c>
      <c r="HH94" s="37"/>
      <c r="HI94" s="37"/>
      <c r="HJ94" s="37"/>
      <c r="HK94" s="37">
        <f>'[2]Свод по МО_вся численность'!EO94</f>
        <v>0</v>
      </c>
      <c r="HL94" s="37">
        <f>'[2]Свод по МО_вся численность'!EP94</f>
        <v>0</v>
      </c>
      <c r="HM94" s="37"/>
      <c r="HN94" s="37"/>
      <c r="HO94" s="37"/>
      <c r="HP94" s="37">
        <f>'[2]Свод по МО_вся численность'!EQ94</f>
        <v>0</v>
      </c>
      <c r="HQ94" s="37">
        <f>'[2]Свод по МО_вся численность'!ER94</f>
        <v>0</v>
      </c>
      <c r="HR94" s="37"/>
      <c r="HS94" s="37"/>
      <c r="HT94" s="37"/>
      <c r="HU94" s="37">
        <f>'[2]Свод по МО_вся численность'!ES94</f>
        <v>0</v>
      </c>
      <c r="HV94" s="37">
        <f>'[2]Свод по МО_вся численность'!ET94</f>
        <v>0</v>
      </c>
      <c r="HW94" s="37"/>
      <c r="HX94" s="37"/>
      <c r="HY94" s="37"/>
      <c r="HZ94" s="37">
        <f>'[2]Свод по МО_вся численность'!EU94</f>
        <v>0</v>
      </c>
      <c r="IA94" s="37">
        <f>'[2]Свод по МО_вся численность'!EV94</f>
        <v>0</v>
      </c>
      <c r="IB94" s="37"/>
      <c r="IC94" s="37"/>
      <c r="ID94" s="37"/>
      <c r="IE94" s="37">
        <f>'[2]Свод по МО_вся численность'!EW94</f>
        <v>0</v>
      </c>
      <c r="IF94" s="37">
        <f>'[2]Свод по МО_вся численность'!EX94</f>
        <v>0</v>
      </c>
      <c r="IG94" s="37"/>
      <c r="IH94" s="37"/>
      <c r="II94" s="37"/>
      <c r="IJ94" s="37">
        <f>'[2]Свод по МО_вся численность'!EY94</f>
        <v>0</v>
      </c>
      <c r="IK94" s="37">
        <f>'[2]Свод по МО_вся численность'!EZ94</f>
        <v>0</v>
      </c>
      <c r="IL94" s="37"/>
      <c r="IM94" s="37"/>
      <c r="IN94" s="37"/>
      <c r="IO94" s="37">
        <f>'[2]Свод по МО_вся численность'!FA94</f>
        <v>0</v>
      </c>
      <c r="IP94" s="37">
        <f>'[2]Свод по МО_вся численность'!FB94</f>
        <v>0</v>
      </c>
      <c r="IQ94" s="37"/>
      <c r="IR94" s="37"/>
      <c r="IS94" s="37"/>
      <c r="IT94" s="37">
        <f>'[2]Свод по МО_вся численность'!FC94</f>
        <v>0</v>
      </c>
      <c r="IU94" s="37">
        <f>'[2]Свод по МО_вся численность'!FD94</f>
        <v>0</v>
      </c>
      <c r="IV94" s="37"/>
      <c r="IW94" s="37"/>
      <c r="IX94" s="37"/>
      <c r="IY94" s="37">
        <f>'[2]Свод по МО_вся численность'!FE94</f>
        <v>0</v>
      </c>
      <c r="IZ94" s="37">
        <f>'[2]Свод по МО_вся численность'!FF94</f>
        <v>0</v>
      </c>
      <c r="JA94" s="37"/>
      <c r="JB94" s="37"/>
      <c r="JC94" s="37"/>
      <c r="JD94" s="37">
        <f>'[2]Свод по МО_вся численность'!FG94</f>
        <v>0</v>
      </c>
      <c r="JE94" s="37">
        <f>'[2]Свод по МО_вся численность'!FH94</f>
        <v>0</v>
      </c>
      <c r="JF94" s="37"/>
      <c r="JG94" s="37"/>
      <c r="JH94" s="37"/>
      <c r="JI94" s="37">
        <f>'[2]Свод по МО_вся численность'!FI94</f>
        <v>0</v>
      </c>
      <c r="JJ94" s="37">
        <f>'[2]Свод по МО_вся численность'!FJ94</f>
        <v>0</v>
      </c>
      <c r="JK94" s="37"/>
      <c r="JL94" s="37"/>
      <c r="JM94" s="38">
        <f t="shared" si="917"/>
        <v>0</v>
      </c>
      <c r="JN94" s="37">
        <f>'[2]Свод по МО_вся численность'!FK94</f>
        <v>0</v>
      </c>
      <c r="JO94" s="37">
        <f>'[2]Свод по МО_вся численность'!FL94</f>
        <v>0</v>
      </c>
      <c r="JP94" s="37"/>
      <c r="JQ94" s="37"/>
      <c r="JR94" s="37"/>
      <c r="JS94" s="37">
        <f>'[2]Свод по МО_вся численность'!FM94</f>
        <v>0</v>
      </c>
      <c r="JT94" s="37">
        <f>'[2]Свод по МО_вся численность'!FN94</f>
        <v>0</v>
      </c>
      <c r="JU94" s="37"/>
      <c r="JV94" s="37"/>
      <c r="JW94" s="37"/>
      <c r="JX94" s="37">
        <f>'[2]Свод по МО_вся численность'!FO94</f>
        <v>0</v>
      </c>
      <c r="JY94" s="37">
        <f>'[2]Свод по МО_вся численность'!FP94</f>
        <v>0</v>
      </c>
      <c r="JZ94" s="37"/>
      <c r="KA94" s="37"/>
      <c r="KB94" s="37"/>
      <c r="KC94" s="37">
        <f>'[2]Свод по МО_вся численность'!FQ94</f>
        <v>0</v>
      </c>
      <c r="KD94" s="37">
        <f>'[2]Свод по МО_вся численность'!FR94</f>
        <v>0</v>
      </c>
      <c r="KE94" s="37"/>
      <c r="KF94" s="37"/>
      <c r="KG94" s="38">
        <f t="shared" si="925"/>
        <v>0</v>
      </c>
      <c r="KH94" s="37">
        <f>'[2]Свод по МО_вся численность'!FS94</f>
        <v>0</v>
      </c>
      <c r="KI94" s="37">
        <f>'[2]Свод по МО_вся численность'!FT94</f>
        <v>0</v>
      </c>
      <c r="KJ94" s="37"/>
      <c r="KK94" s="37"/>
      <c r="KL94" s="37"/>
      <c r="KM94" s="37">
        <f>'[2]Свод по МО_вся численность'!FU94</f>
        <v>0</v>
      </c>
      <c r="KN94" s="37">
        <f>'[2]Свод по МО_вся численность'!FV94</f>
        <v>0</v>
      </c>
      <c r="KO94" s="37"/>
      <c r="KP94" s="37"/>
      <c r="KQ94" s="37"/>
      <c r="KR94" s="37">
        <f>'[2]Свод по МО_вся численность'!FW94</f>
        <v>0</v>
      </c>
      <c r="KS94" s="37">
        <f>'[2]Свод по МО_вся численность'!FX94</f>
        <v>0</v>
      </c>
      <c r="KT94" s="37"/>
      <c r="KU94" s="37"/>
      <c r="KV94" s="38">
        <f t="shared" si="931"/>
        <v>0</v>
      </c>
      <c r="KW94" s="37">
        <f>'[2]Свод по МО_вся численность'!FY94</f>
        <v>0</v>
      </c>
      <c r="KX94" s="37">
        <f>'[2]Свод по МО_вся численность'!FZ94</f>
        <v>0</v>
      </c>
      <c r="KY94" s="37"/>
      <c r="KZ94" s="37"/>
      <c r="LA94" s="37"/>
      <c r="LB94" s="37">
        <f>'[2]Свод по МО_вся численность'!GA94</f>
        <v>0</v>
      </c>
      <c r="LC94" s="37">
        <f>'[2]Свод по МО_вся численность'!GB94</f>
        <v>0</v>
      </c>
      <c r="LD94" s="37"/>
      <c r="LE94" s="37"/>
      <c r="LF94" s="37"/>
      <c r="LG94" s="37">
        <f>'[2]Свод по МО_вся численность'!GC94</f>
        <v>0</v>
      </c>
      <c r="LH94" s="37">
        <f>'[2]Свод по МО_вся численность'!GD94</f>
        <v>0</v>
      </c>
      <c r="LI94" s="37"/>
      <c r="LJ94" s="37"/>
      <c r="LK94" s="37"/>
      <c r="LL94" s="37">
        <f>'[2]Свод по МО_вся численность'!GE94</f>
        <v>0</v>
      </c>
      <c r="LM94" s="37">
        <f>'[2]Свод по МО_вся численность'!GF94</f>
        <v>0</v>
      </c>
      <c r="LN94" s="37"/>
      <c r="LO94" s="37"/>
      <c r="LP94" s="37"/>
      <c r="LQ94" s="37">
        <f>'[2]Свод по МО_вся численность'!GG94</f>
        <v>0</v>
      </c>
      <c r="LR94" s="37">
        <f>'[2]Свод по МО_вся численность'!GH94</f>
        <v>0</v>
      </c>
      <c r="LS94" s="37"/>
      <c r="LT94" s="37"/>
      <c r="LU94" s="37">
        <f t="shared" si="957"/>
        <v>0</v>
      </c>
      <c r="LV94" s="37">
        <f>'[2]Свод по МО_вся численность'!GI94</f>
        <v>0</v>
      </c>
      <c r="LW94" s="37">
        <f>'[2]Свод по МО_вся численность'!GJ94</f>
        <v>0</v>
      </c>
      <c r="LX94" s="37"/>
      <c r="LY94" s="37"/>
      <c r="LZ94" s="37"/>
      <c r="MA94" s="37">
        <f>'[2]Свод по МО_вся численность'!GK94</f>
        <v>0</v>
      </c>
      <c r="MB94" s="37">
        <f>'[2]Свод по МО_вся численность'!GL94</f>
        <v>0</v>
      </c>
      <c r="MC94" s="37"/>
      <c r="MD94" s="37"/>
      <c r="ME94" s="37"/>
      <c r="MF94" s="37">
        <f>'[2]Свод по МО_вся численность'!GM94</f>
        <v>0</v>
      </c>
      <c r="MG94" s="37">
        <f>'[2]Свод по МО_вся численность'!GN94</f>
        <v>0</v>
      </c>
      <c r="MH94" s="37"/>
      <c r="MI94" s="37"/>
      <c r="MJ94" s="37"/>
      <c r="MK94" s="37">
        <f>'[2]Свод по МО_вся численность'!GO94</f>
        <v>0</v>
      </c>
      <c r="ML94" s="37">
        <f>'[2]Свод по МО_вся численность'!GP94</f>
        <v>0</v>
      </c>
      <c r="MM94" s="37"/>
      <c r="MN94" s="37"/>
      <c r="MO94" s="23">
        <f t="shared" si="960"/>
        <v>0</v>
      </c>
      <c r="MP94" s="37">
        <f>'[2]Свод по МО_вся численность'!GQ94</f>
        <v>0</v>
      </c>
      <c r="MQ94" s="37">
        <f>'[2]Свод по МО_вся численность'!GR94</f>
        <v>0</v>
      </c>
      <c r="MR94" s="37"/>
      <c r="MS94" s="37"/>
      <c r="MT94" s="23">
        <f t="shared" si="961"/>
        <v>0</v>
      </c>
      <c r="MU94" s="37">
        <f>'[2]Свод по МО_вся численность'!GS94</f>
        <v>0</v>
      </c>
      <c r="MV94" s="37">
        <f>'[2]Свод по МО_вся численность'!GT94</f>
        <v>0</v>
      </c>
      <c r="MW94" s="37">
        <f t="shared" si="954"/>
        <v>0</v>
      </c>
      <c r="MX94" s="37">
        <f t="shared" si="954"/>
        <v>0</v>
      </c>
      <c r="MY94" s="37">
        <f t="shared" si="950"/>
        <v>0</v>
      </c>
      <c r="MZ94" s="37">
        <f>'[2]Свод по МО_вся численность'!GU94</f>
        <v>0</v>
      </c>
      <c r="NA94" s="37">
        <f>'[2]Свод по МО_вся численность'!GV94</f>
        <v>0</v>
      </c>
      <c r="NB94" s="37"/>
      <c r="NC94" s="37"/>
      <c r="ND94" s="37"/>
      <c r="NE94" s="23">
        <f t="shared" si="955"/>
        <v>0</v>
      </c>
      <c r="NF94" s="23">
        <f t="shared" si="956"/>
        <v>0</v>
      </c>
      <c r="NG94"/>
      <c r="NH94"/>
      <c r="NI94" s="30">
        <v>0</v>
      </c>
      <c r="NJ94" s="30">
        <v>0</v>
      </c>
      <c r="NK94" s="15"/>
    </row>
    <row r="95" spans="1:375" ht="20.25" x14ac:dyDescent="0.3">
      <c r="A95" s="55">
        <v>79</v>
      </c>
      <c r="B95" s="20" t="s">
        <v>185</v>
      </c>
      <c r="C95" s="37">
        <f>'[2]Свод по МО_вся численность'!AM95</f>
        <v>0</v>
      </c>
      <c r="D95" s="37">
        <f>'[2]Свод по МО_вся численность'!AN95</f>
        <v>0</v>
      </c>
      <c r="E95" s="37">
        <f t="shared" si="823"/>
        <v>0</v>
      </c>
      <c r="F95" s="37">
        <f t="shared" si="823"/>
        <v>0</v>
      </c>
      <c r="G95" s="38">
        <f t="shared" si="824"/>
        <v>0</v>
      </c>
      <c r="H95" s="39"/>
      <c r="I95" s="39"/>
      <c r="J95" s="37"/>
      <c r="K95" s="37"/>
      <c r="L95" s="37">
        <f>'[2]Свод по МО_вся численность'!AS95</f>
        <v>0</v>
      </c>
      <c r="M95" s="37">
        <f>'[2]Свод по МО_вся численность'!AT95</f>
        <v>0</v>
      </c>
      <c r="N95" s="37">
        <f t="shared" si="825"/>
        <v>0</v>
      </c>
      <c r="O95" s="37">
        <f t="shared" si="825"/>
        <v>0</v>
      </c>
      <c r="P95" s="37">
        <f t="shared" si="826"/>
        <v>0</v>
      </c>
      <c r="Q95" s="37"/>
      <c r="R95" s="37"/>
      <c r="S95" s="37"/>
      <c r="T95" s="37"/>
      <c r="U95" s="37">
        <f>'[2]Свод по МО_вся численность'!AY95</f>
        <v>0</v>
      </c>
      <c r="V95" s="37">
        <f>'[2]Свод по МО_вся численность'!AZ95</f>
        <v>0</v>
      </c>
      <c r="W95" s="37">
        <f t="shared" si="827"/>
        <v>0</v>
      </c>
      <c r="X95" s="37">
        <f t="shared" si="827"/>
        <v>0</v>
      </c>
      <c r="Y95" s="37">
        <f t="shared" si="828"/>
        <v>0</v>
      </c>
      <c r="Z95" s="37"/>
      <c r="AA95" s="37"/>
      <c r="AB95" s="37"/>
      <c r="AC95" s="37"/>
      <c r="AD95" s="37">
        <f>'[2]Свод по МО_вся численность'!BE95</f>
        <v>0</v>
      </c>
      <c r="AE95" s="37">
        <f>'[2]Свод по МО_вся численность'!BF95</f>
        <v>0</v>
      </c>
      <c r="AF95" s="37">
        <f t="shared" si="829"/>
        <v>0</v>
      </c>
      <c r="AG95" s="37">
        <f t="shared" si="829"/>
        <v>0</v>
      </c>
      <c r="AH95" s="38">
        <f t="shared" si="830"/>
        <v>0</v>
      </c>
      <c r="AI95" s="37"/>
      <c r="AJ95" s="37"/>
      <c r="AK95" s="37"/>
      <c r="AL95" s="37"/>
      <c r="AM95" s="37">
        <f>'[2]Свод по МО_вся численность'!BK95</f>
        <v>0</v>
      </c>
      <c r="AN95" s="37">
        <f>'[2]Свод по МО_вся численность'!BL95</f>
        <v>0</v>
      </c>
      <c r="AO95" s="37">
        <f t="shared" si="831"/>
        <v>0</v>
      </c>
      <c r="AP95" s="37">
        <f t="shared" si="831"/>
        <v>0</v>
      </c>
      <c r="AQ95" s="37">
        <f t="shared" si="832"/>
        <v>0</v>
      </c>
      <c r="AR95" s="37"/>
      <c r="AS95" s="37"/>
      <c r="AT95" s="37"/>
      <c r="AU95" s="37"/>
      <c r="AV95" s="37">
        <f>'[2]Свод по МО_вся численность'!BQ95</f>
        <v>0</v>
      </c>
      <c r="AW95" s="37">
        <f>'[2]Свод по МО_вся численность'!BR95</f>
        <v>0</v>
      </c>
      <c r="AX95" s="37"/>
      <c r="AY95" s="37"/>
      <c r="AZ95" s="37">
        <f t="shared" si="834"/>
        <v>0</v>
      </c>
      <c r="BA95" s="37"/>
      <c r="BB95" s="37"/>
      <c r="BC95" s="37"/>
      <c r="BD95" s="37"/>
      <c r="BE95" s="37">
        <f>'[2]Свод по МО_вся численность'!BW95</f>
        <v>0</v>
      </c>
      <c r="BF95" s="37">
        <f>'[2]Свод по МО_вся численность'!BX95</f>
        <v>0</v>
      </c>
      <c r="BG95" s="39"/>
      <c r="BH95" s="39"/>
      <c r="BI95" s="37"/>
      <c r="BJ95" s="37"/>
      <c r="BK95" s="39"/>
      <c r="BL95" s="37">
        <f>'[2]Свод по МО_вся численность'!CE95</f>
        <v>0</v>
      </c>
      <c r="BM95" s="37">
        <f>'[2]Свод по МО_вся численность'!CF95</f>
        <v>0</v>
      </c>
      <c r="BN95" s="37"/>
      <c r="BO95" s="37"/>
      <c r="BP95" s="39"/>
      <c r="BQ95" s="37">
        <f>'[2]Свод по МО_вся численность'!CG95</f>
        <v>0</v>
      </c>
      <c r="BR95" s="37">
        <f>'[2]Свод по МО_вся численность'!CH95</f>
        <v>0</v>
      </c>
      <c r="BS95" s="37"/>
      <c r="BT95" s="37"/>
      <c r="BU95" s="39"/>
      <c r="BV95" s="37">
        <f>'[2]Свод по МО_вся численность'!CI95</f>
        <v>0</v>
      </c>
      <c r="BW95" s="37">
        <f>'[2]Свод по МО_вся численность'!CJ95</f>
        <v>0</v>
      </c>
      <c r="BX95" s="37"/>
      <c r="BY95" s="37"/>
      <c r="BZ95" s="39"/>
      <c r="CA95" s="37">
        <f>'[2]Свод по МО_вся численность'!CK95</f>
        <v>0</v>
      </c>
      <c r="CB95" s="37">
        <f>'[2]Свод по МО_вся численность'!CL95</f>
        <v>0</v>
      </c>
      <c r="CC95" s="37"/>
      <c r="CD95" s="37"/>
      <c r="CE95" s="39"/>
      <c r="CF95" s="37">
        <f>'[2]Свод по МО_вся численность'!CM95</f>
        <v>0</v>
      </c>
      <c r="CG95" s="37">
        <f>'[2]Свод по МО_вся численность'!CN95</f>
        <v>0</v>
      </c>
      <c r="CH95" s="37"/>
      <c r="CI95" s="37"/>
      <c r="CJ95" s="39"/>
      <c r="CK95" s="37">
        <f>'[2]Свод по МО_вся численность'!CO95</f>
        <v>0</v>
      </c>
      <c r="CL95" s="37">
        <f>'[2]Свод по МО_вся численность'!CP95</f>
        <v>0</v>
      </c>
      <c r="CM95" s="37"/>
      <c r="CN95" s="37"/>
      <c r="CO95" s="39"/>
      <c r="CP95" s="37">
        <f>'[2]Свод по МО_вся численность'!CQ95</f>
        <v>0</v>
      </c>
      <c r="CQ95" s="37">
        <f>'[2]Свод по МО_вся численность'!CR95</f>
        <v>0</v>
      </c>
      <c r="CR95" s="37"/>
      <c r="CS95" s="37"/>
      <c r="CT95" s="37"/>
      <c r="CU95" s="37">
        <f>'[2]Свод по МО_вся численность'!CS95</f>
        <v>0</v>
      </c>
      <c r="CV95" s="37">
        <f>'[2]Свод по МО_вся численность'!CT95</f>
        <v>0</v>
      </c>
      <c r="CW95" s="37"/>
      <c r="CX95" s="37"/>
      <c r="CY95" s="37"/>
      <c r="CZ95" s="37">
        <f>'[2]Свод по МО_вся численность'!CU95</f>
        <v>0</v>
      </c>
      <c r="DA95" s="37">
        <f>'[2]Свод по МО_вся численность'!CV95</f>
        <v>0</v>
      </c>
      <c r="DB95" s="37"/>
      <c r="DC95" s="37"/>
      <c r="DD95" s="37"/>
      <c r="DE95" s="37">
        <f>'[2]Свод по МО_вся численность'!CW95</f>
        <v>0</v>
      </c>
      <c r="DF95" s="37">
        <f>'[2]Свод по МО_вся численность'!CX95</f>
        <v>0</v>
      </c>
      <c r="DG95" s="37"/>
      <c r="DH95" s="37"/>
      <c r="DI95" s="37"/>
      <c r="DJ95" s="37">
        <f>'[2]Свод по МО_вся численность'!CY95</f>
        <v>0</v>
      </c>
      <c r="DK95" s="37">
        <f>'[2]Свод по МО_вся численность'!CZ95</f>
        <v>0</v>
      </c>
      <c r="DL95" s="37"/>
      <c r="DM95" s="37"/>
      <c r="DN95" s="37"/>
      <c r="DO95" s="37">
        <f>'[2]Свод по МО_вся численность'!DA95</f>
        <v>0</v>
      </c>
      <c r="DP95" s="37">
        <f>'[2]Свод по МО_вся численность'!DB95</f>
        <v>0</v>
      </c>
      <c r="DQ95" s="37"/>
      <c r="DR95" s="37"/>
      <c r="DS95" s="37"/>
      <c r="DT95" s="37">
        <f>'[2]Свод по МО_вся численность'!DC95</f>
        <v>0</v>
      </c>
      <c r="DU95" s="37">
        <f>'[2]Свод по МО_вся численность'!DD95</f>
        <v>0</v>
      </c>
      <c r="DV95" s="37"/>
      <c r="DW95" s="37"/>
      <c r="DX95" s="37"/>
      <c r="DY95" s="37">
        <f>'[2]Свод по МО_вся численность'!DE95</f>
        <v>0</v>
      </c>
      <c r="DZ95" s="37">
        <f>'[2]Свод по МО_вся численность'!DF95</f>
        <v>0</v>
      </c>
      <c r="EA95" s="37"/>
      <c r="EB95" s="37"/>
      <c r="EC95" s="37"/>
      <c r="ED95" s="37">
        <f>'[2]Свод по МО_вся численность'!DG95</f>
        <v>0</v>
      </c>
      <c r="EE95" s="37">
        <f>'[2]Свод по МО_вся численность'!DH95</f>
        <v>0</v>
      </c>
      <c r="EF95" s="37"/>
      <c r="EG95" s="37"/>
      <c r="EH95" s="23">
        <f t="shared" si="958"/>
        <v>0</v>
      </c>
      <c r="EI95" s="37">
        <f>'[2]Свод по МО_вся численность'!DI95</f>
        <v>0</v>
      </c>
      <c r="EJ95" s="37">
        <f>'[2]Свод по МО_вся численность'!DJ95</f>
        <v>0</v>
      </c>
      <c r="EK95" s="37"/>
      <c r="EL95" s="37"/>
      <c r="EM95" s="23">
        <f t="shared" si="959"/>
        <v>0</v>
      </c>
      <c r="EN95" s="37">
        <f>'[2]Свод по МО_вся численность'!DK95</f>
        <v>0</v>
      </c>
      <c r="EO95" s="37">
        <f>'[2]Свод по МО_вся численность'!DL95</f>
        <v>0</v>
      </c>
      <c r="EP95" s="37"/>
      <c r="EQ95" s="37"/>
      <c r="ER95" s="37"/>
      <c r="ES95" s="37">
        <f>'[2]Свод по МО_вся численность'!DM95</f>
        <v>0</v>
      </c>
      <c r="ET95" s="37">
        <f>'[2]Свод по МО_вся численность'!DN95</f>
        <v>0</v>
      </c>
      <c r="EU95" s="37"/>
      <c r="EV95" s="37"/>
      <c r="EW95" s="38"/>
      <c r="EX95" s="37">
        <f>'[2]Свод по МО_вся численность'!DO95</f>
        <v>0</v>
      </c>
      <c r="EY95" s="37">
        <f>'[2]Свод по МО_вся численность'!DP95</f>
        <v>0</v>
      </c>
      <c r="EZ95" s="37"/>
      <c r="FA95" s="37"/>
      <c r="FB95" s="37"/>
      <c r="FC95" s="37">
        <f>'[2]Свод по МО_вся численность'!DQ95</f>
        <v>0</v>
      </c>
      <c r="FD95" s="37">
        <f>'[2]Свод по МО_вся численность'!DR95</f>
        <v>0</v>
      </c>
      <c r="FE95" s="37"/>
      <c r="FF95" s="37"/>
      <c r="FG95" s="37"/>
      <c r="FH95" s="37">
        <f>'[2]Свод по МО_вся численность'!DS95</f>
        <v>0</v>
      </c>
      <c r="FI95" s="37">
        <f>'[2]Свод по МО_вся численность'!DT95</f>
        <v>0</v>
      </c>
      <c r="FJ95" s="37"/>
      <c r="FK95" s="37"/>
      <c r="FL95" s="37"/>
      <c r="FM95" s="37">
        <f>'[2]Свод по МО_вся численность'!DU95</f>
        <v>0</v>
      </c>
      <c r="FN95" s="37">
        <f>'[2]Свод по МО_вся численность'!DV95</f>
        <v>0</v>
      </c>
      <c r="FO95" s="37"/>
      <c r="FP95" s="37"/>
      <c r="FQ95" s="37"/>
      <c r="FR95" s="37">
        <f>'[2]Свод по МО_вся численность'!DW95</f>
        <v>0</v>
      </c>
      <c r="FS95" s="37">
        <f>'[2]Свод по МО_вся численность'!DX95</f>
        <v>0</v>
      </c>
      <c r="FT95" s="37"/>
      <c r="FU95" s="37"/>
      <c r="FV95" s="37"/>
      <c r="FW95" s="37">
        <f>'[2]Свод по МО_вся численность'!DY95</f>
        <v>0</v>
      </c>
      <c r="FX95" s="37">
        <f>'[2]Свод по МО_вся численность'!DZ95</f>
        <v>0</v>
      </c>
      <c r="FY95" s="37"/>
      <c r="FZ95" s="37"/>
      <c r="GA95" s="37"/>
      <c r="GB95" s="37">
        <f>'[2]Свод по МО_вся численность'!EA95</f>
        <v>0</v>
      </c>
      <c r="GC95" s="37">
        <f>'[2]Свод по МО_вся численность'!EB95</f>
        <v>0</v>
      </c>
      <c r="GD95" s="37"/>
      <c r="GE95" s="37"/>
      <c r="GF95" s="37"/>
      <c r="GG95" s="37">
        <f>'[2]Свод по МО_вся численность'!EC95</f>
        <v>0</v>
      </c>
      <c r="GH95" s="37">
        <f>'[2]Свод по МО_вся численность'!ED95</f>
        <v>0</v>
      </c>
      <c r="GI95" s="37"/>
      <c r="GJ95" s="37"/>
      <c r="GK95" s="37"/>
      <c r="GL95" s="37">
        <f>'[2]Свод по МО_вся численность'!EE95</f>
        <v>0</v>
      </c>
      <c r="GM95" s="37">
        <f>'[2]Свод по МО_вся численность'!EF95</f>
        <v>0</v>
      </c>
      <c r="GN95" s="37"/>
      <c r="GO95" s="37"/>
      <c r="GP95" s="37"/>
      <c r="GQ95" s="37">
        <f>'[2]Свод по МО_вся численность'!EG95</f>
        <v>0</v>
      </c>
      <c r="GR95" s="37">
        <f>'[2]Свод по МО_вся численность'!EH95</f>
        <v>0</v>
      </c>
      <c r="GS95" s="37"/>
      <c r="GT95" s="37"/>
      <c r="GU95" s="37"/>
      <c r="GV95" s="37">
        <f>'[2]Свод по МО_вся численность'!EI95</f>
        <v>0</v>
      </c>
      <c r="GW95" s="37">
        <f>'[2]Свод по МО_вся численность'!EJ95</f>
        <v>0</v>
      </c>
      <c r="GX95" s="37"/>
      <c r="GY95" s="37"/>
      <c r="GZ95" s="37"/>
      <c r="HA95" s="37">
        <f>'[2]Свод по МО_вся численность'!EK95</f>
        <v>0</v>
      </c>
      <c r="HB95" s="37">
        <f>'[2]Свод по МО_вся численность'!EL95</f>
        <v>0</v>
      </c>
      <c r="HC95" s="37"/>
      <c r="HD95" s="37"/>
      <c r="HE95" s="37"/>
      <c r="HF95" s="37">
        <f>'[2]Свод по МО_вся численность'!EM95</f>
        <v>0</v>
      </c>
      <c r="HG95" s="37">
        <f>'[2]Свод по МО_вся численность'!EN95</f>
        <v>0</v>
      </c>
      <c r="HH95" s="37"/>
      <c r="HI95" s="37"/>
      <c r="HJ95" s="37"/>
      <c r="HK95" s="37">
        <f>'[2]Свод по МО_вся численность'!EO95</f>
        <v>0</v>
      </c>
      <c r="HL95" s="37">
        <f>'[2]Свод по МО_вся численность'!EP95</f>
        <v>0</v>
      </c>
      <c r="HM95" s="37"/>
      <c r="HN95" s="37"/>
      <c r="HO95" s="37"/>
      <c r="HP95" s="37">
        <f>'[2]Свод по МО_вся численность'!EQ95</f>
        <v>0</v>
      </c>
      <c r="HQ95" s="37">
        <f>'[2]Свод по МО_вся численность'!ER95</f>
        <v>0</v>
      </c>
      <c r="HR95" s="37"/>
      <c r="HS95" s="37"/>
      <c r="HT95" s="37"/>
      <c r="HU95" s="37">
        <f>'[2]Свод по МО_вся численность'!ES95</f>
        <v>0</v>
      </c>
      <c r="HV95" s="37">
        <f>'[2]Свод по МО_вся численность'!ET95</f>
        <v>0</v>
      </c>
      <c r="HW95" s="37"/>
      <c r="HX95" s="37"/>
      <c r="HY95" s="37"/>
      <c r="HZ95" s="37">
        <f>'[2]Свод по МО_вся численность'!EU95</f>
        <v>0</v>
      </c>
      <c r="IA95" s="37">
        <f>'[2]Свод по МО_вся численность'!EV95</f>
        <v>0</v>
      </c>
      <c r="IB95" s="37"/>
      <c r="IC95" s="37"/>
      <c r="ID95" s="37"/>
      <c r="IE95" s="37">
        <f>'[2]Свод по МО_вся численность'!EW95</f>
        <v>0</v>
      </c>
      <c r="IF95" s="37">
        <f>'[2]Свод по МО_вся численность'!EX95</f>
        <v>0</v>
      </c>
      <c r="IG95" s="37"/>
      <c r="IH95" s="37"/>
      <c r="II95" s="37"/>
      <c r="IJ95" s="37">
        <f>'[2]Свод по МО_вся численность'!EY95</f>
        <v>0</v>
      </c>
      <c r="IK95" s="37">
        <f>'[2]Свод по МО_вся численность'!EZ95</f>
        <v>0</v>
      </c>
      <c r="IL95" s="37"/>
      <c r="IM95" s="37"/>
      <c r="IN95" s="37"/>
      <c r="IO95" s="37">
        <f>'[2]Свод по МО_вся численность'!FA95</f>
        <v>0</v>
      </c>
      <c r="IP95" s="37">
        <f>'[2]Свод по МО_вся численность'!FB95</f>
        <v>0</v>
      </c>
      <c r="IQ95" s="37"/>
      <c r="IR95" s="37"/>
      <c r="IS95" s="37"/>
      <c r="IT95" s="37">
        <f>'[2]Свод по МО_вся численность'!FC95</f>
        <v>0</v>
      </c>
      <c r="IU95" s="37">
        <f>'[2]Свод по МО_вся численность'!FD95</f>
        <v>0</v>
      </c>
      <c r="IV95" s="37"/>
      <c r="IW95" s="37"/>
      <c r="IX95" s="37"/>
      <c r="IY95" s="37">
        <f>'[2]Свод по МО_вся численность'!FE95</f>
        <v>0</v>
      </c>
      <c r="IZ95" s="37">
        <f>'[2]Свод по МО_вся численность'!FF95</f>
        <v>0</v>
      </c>
      <c r="JA95" s="37"/>
      <c r="JB95" s="37"/>
      <c r="JC95" s="37"/>
      <c r="JD95" s="37">
        <f>'[2]Свод по МО_вся численность'!FG95</f>
        <v>0</v>
      </c>
      <c r="JE95" s="37">
        <f>'[2]Свод по МО_вся численность'!FH95</f>
        <v>0</v>
      </c>
      <c r="JF95" s="37"/>
      <c r="JG95" s="37"/>
      <c r="JH95" s="37"/>
      <c r="JI95" s="37">
        <f>'[2]Свод по МО_вся численность'!FI95</f>
        <v>0</v>
      </c>
      <c r="JJ95" s="37">
        <f>'[2]Свод по МО_вся численность'!FJ95</f>
        <v>0</v>
      </c>
      <c r="JK95" s="37"/>
      <c r="JL95" s="37"/>
      <c r="JM95" s="38">
        <f t="shared" si="917"/>
        <v>0</v>
      </c>
      <c r="JN95" s="37">
        <f>'[2]Свод по МО_вся численность'!FK95</f>
        <v>0</v>
      </c>
      <c r="JO95" s="37">
        <f>'[2]Свод по МО_вся численность'!FL95</f>
        <v>0</v>
      </c>
      <c r="JP95" s="37"/>
      <c r="JQ95" s="37"/>
      <c r="JR95" s="37"/>
      <c r="JS95" s="37">
        <f>'[2]Свод по МО_вся численность'!FM95</f>
        <v>0</v>
      </c>
      <c r="JT95" s="37">
        <f>'[2]Свод по МО_вся численность'!FN95</f>
        <v>0</v>
      </c>
      <c r="JU95" s="37"/>
      <c r="JV95" s="37"/>
      <c r="JW95" s="37"/>
      <c r="JX95" s="37">
        <f>'[2]Свод по МО_вся численность'!FO95</f>
        <v>0</v>
      </c>
      <c r="JY95" s="37">
        <f>'[2]Свод по МО_вся численность'!FP95</f>
        <v>0</v>
      </c>
      <c r="JZ95" s="37"/>
      <c r="KA95" s="37"/>
      <c r="KB95" s="37"/>
      <c r="KC95" s="37">
        <f>'[2]Свод по МО_вся численность'!FQ95</f>
        <v>0</v>
      </c>
      <c r="KD95" s="37">
        <f>'[2]Свод по МО_вся численность'!FR95</f>
        <v>0</v>
      </c>
      <c r="KE95" s="37"/>
      <c r="KF95" s="37"/>
      <c r="KG95" s="38">
        <f t="shared" si="925"/>
        <v>0</v>
      </c>
      <c r="KH95" s="37">
        <f>'[2]Свод по МО_вся численность'!FS95</f>
        <v>0</v>
      </c>
      <c r="KI95" s="37">
        <f>'[2]Свод по МО_вся численность'!FT95</f>
        <v>0</v>
      </c>
      <c r="KJ95" s="37"/>
      <c r="KK95" s="37"/>
      <c r="KL95" s="37"/>
      <c r="KM95" s="37">
        <f>'[2]Свод по МО_вся численность'!FU95</f>
        <v>0</v>
      </c>
      <c r="KN95" s="37">
        <f>'[2]Свод по МО_вся численность'!FV95</f>
        <v>0</v>
      </c>
      <c r="KO95" s="37"/>
      <c r="KP95" s="37"/>
      <c r="KQ95" s="37"/>
      <c r="KR95" s="37">
        <f>'[2]Свод по МО_вся численность'!FW95</f>
        <v>0</v>
      </c>
      <c r="KS95" s="37">
        <f>'[2]Свод по МО_вся численность'!FX95</f>
        <v>0</v>
      </c>
      <c r="KT95" s="37"/>
      <c r="KU95" s="37"/>
      <c r="KV95" s="38">
        <f t="shared" si="931"/>
        <v>0</v>
      </c>
      <c r="KW95" s="37">
        <f>'[2]Свод по МО_вся численность'!FY95</f>
        <v>0</v>
      </c>
      <c r="KX95" s="37">
        <f>'[2]Свод по МО_вся численность'!FZ95</f>
        <v>0</v>
      </c>
      <c r="KY95" s="37"/>
      <c r="KZ95" s="37"/>
      <c r="LA95" s="37"/>
      <c r="LB95" s="37">
        <f>'[2]Свод по МО_вся численность'!GA95</f>
        <v>0</v>
      </c>
      <c r="LC95" s="37">
        <f>'[2]Свод по МО_вся численность'!GB95</f>
        <v>0</v>
      </c>
      <c r="LD95" s="37"/>
      <c r="LE95" s="37"/>
      <c r="LF95" s="37"/>
      <c r="LG95" s="37">
        <f>'[2]Свод по МО_вся численность'!GC95</f>
        <v>0</v>
      </c>
      <c r="LH95" s="37">
        <f>'[2]Свод по МО_вся численность'!GD95</f>
        <v>0</v>
      </c>
      <c r="LI95" s="37"/>
      <c r="LJ95" s="37"/>
      <c r="LK95" s="37"/>
      <c r="LL95" s="37">
        <f>'[2]Свод по МО_вся численность'!GE95</f>
        <v>0</v>
      </c>
      <c r="LM95" s="37">
        <f>'[2]Свод по МО_вся численность'!GF95</f>
        <v>0</v>
      </c>
      <c r="LN95" s="37"/>
      <c r="LO95" s="37"/>
      <c r="LP95" s="37"/>
      <c r="LQ95" s="37">
        <f>'[2]Свод по МО_вся численность'!GG95</f>
        <v>0</v>
      </c>
      <c r="LR95" s="37">
        <f>'[2]Свод по МО_вся численность'!GH95</f>
        <v>0</v>
      </c>
      <c r="LS95" s="37"/>
      <c r="LT95" s="37"/>
      <c r="LU95" s="37">
        <f t="shared" si="957"/>
        <v>0</v>
      </c>
      <c r="LV95" s="37">
        <f>'[2]Свод по МО_вся численность'!GI95</f>
        <v>0</v>
      </c>
      <c r="LW95" s="37">
        <f>'[2]Свод по МО_вся численность'!GJ95</f>
        <v>0</v>
      </c>
      <c r="LX95" s="37"/>
      <c r="LY95" s="37"/>
      <c r="LZ95" s="37"/>
      <c r="MA95" s="37">
        <f>'[2]Свод по МО_вся численность'!GK95</f>
        <v>0</v>
      </c>
      <c r="MB95" s="37">
        <f>'[2]Свод по МО_вся численность'!GL95</f>
        <v>0</v>
      </c>
      <c r="MC95" s="37"/>
      <c r="MD95" s="37"/>
      <c r="ME95" s="37"/>
      <c r="MF95" s="37">
        <f>'[2]Свод по МО_вся численность'!GM95</f>
        <v>0</v>
      </c>
      <c r="MG95" s="37">
        <f>'[2]Свод по МО_вся численность'!GN95</f>
        <v>0</v>
      </c>
      <c r="MH95" s="37"/>
      <c r="MI95" s="37"/>
      <c r="MJ95" s="37"/>
      <c r="MK95" s="37">
        <f>'[2]Свод по МО_вся численность'!GO95</f>
        <v>0</v>
      </c>
      <c r="ML95" s="37">
        <f>'[2]Свод по МО_вся численность'!GP95</f>
        <v>0</v>
      </c>
      <c r="MM95" s="37"/>
      <c r="MN95" s="37"/>
      <c r="MO95" s="23">
        <f t="shared" si="960"/>
        <v>0</v>
      </c>
      <c r="MP95" s="37">
        <f>'[2]Свод по МО_вся численность'!GQ95</f>
        <v>0</v>
      </c>
      <c r="MQ95" s="37">
        <f>'[2]Свод по МО_вся численность'!GR95</f>
        <v>0</v>
      </c>
      <c r="MR95" s="37"/>
      <c r="MS95" s="37"/>
      <c r="MT95" s="23">
        <f t="shared" si="961"/>
        <v>0</v>
      </c>
      <c r="MU95" s="37">
        <f>'[2]Свод по МО_вся численность'!GS95</f>
        <v>0</v>
      </c>
      <c r="MV95" s="37">
        <f>'[2]Свод по МО_вся численность'!GT95</f>
        <v>0</v>
      </c>
      <c r="MW95" s="37">
        <f t="shared" si="954"/>
        <v>0</v>
      </c>
      <c r="MX95" s="37">
        <f t="shared" si="954"/>
        <v>0</v>
      </c>
      <c r="MY95" s="37">
        <f t="shared" si="950"/>
        <v>0</v>
      </c>
      <c r="MZ95" s="37">
        <f>'[2]Свод по МО_вся численность'!GU95</f>
        <v>0</v>
      </c>
      <c r="NA95" s="37">
        <f>'[2]Свод по МО_вся численность'!GV95</f>
        <v>0</v>
      </c>
      <c r="NB95" s="37"/>
      <c r="NC95" s="37"/>
      <c r="ND95" s="37"/>
      <c r="NE95" s="23">
        <f t="shared" si="955"/>
        <v>0</v>
      </c>
      <c r="NF95" s="23">
        <f t="shared" si="956"/>
        <v>0</v>
      </c>
      <c r="NG95"/>
      <c r="NH95"/>
      <c r="NI95" s="30">
        <v>0</v>
      </c>
      <c r="NJ95" s="30">
        <v>0</v>
      </c>
      <c r="NK95" s="15"/>
    </row>
    <row r="96" spans="1:375" ht="20.25" x14ac:dyDescent="0.3">
      <c r="A96" s="55">
        <v>80</v>
      </c>
      <c r="B96" s="20" t="s">
        <v>186</v>
      </c>
      <c r="C96" s="37">
        <f>'[2]Свод по МО_вся численность'!AM96</f>
        <v>0</v>
      </c>
      <c r="D96" s="37">
        <f>'[2]Свод по МО_вся численность'!AN96</f>
        <v>0</v>
      </c>
      <c r="E96" s="37">
        <f t="shared" si="823"/>
        <v>0</v>
      </c>
      <c r="F96" s="37">
        <f t="shared" si="823"/>
        <v>0</v>
      </c>
      <c r="G96" s="38">
        <f t="shared" si="824"/>
        <v>0</v>
      </c>
      <c r="H96" s="39"/>
      <c r="I96" s="39"/>
      <c r="J96" s="37"/>
      <c r="K96" s="37"/>
      <c r="L96" s="37">
        <f>'[2]Свод по МО_вся численность'!AS96</f>
        <v>0</v>
      </c>
      <c r="M96" s="37">
        <f>'[2]Свод по МО_вся численность'!AT96</f>
        <v>0</v>
      </c>
      <c r="N96" s="37">
        <f t="shared" si="825"/>
        <v>0</v>
      </c>
      <c r="O96" s="37">
        <f t="shared" si="825"/>
        <v>0</v>
      </c>
      <c r="P96" s="37">
        <f t="shared" si="826"/>
        <v>0</v>
      </c>
      <c r="Q96" s="37"/>
      <c r="R96" s="37"/>
      <c r="S96" s="37"/>
      <c r="T96" s="37"/>
      <c r="U96" s="37">
        <f>'[2]Свод по МО_вся численность'!AY96</f>
        <v>0</v>
      </c>
      <c r="V96" s="37">
        <f>'[2]Свод по МО_вся численность'!AZ96</f>
        <v>0</v>
      </c>
      <c r="W96" s="37">
        <f t="shared" si="827"/>
        <v>0</v>
      </c>
      <c r="X96" s="37">
        <f t="shared" si="827"/>
        <v>0</v>
      </c>
      <c r="Y96" s="37">
        <f t="shared" si="828"/>
        <v>0</v>
      </c>
      <c r="Z96" s="37"/>
      <c r="AA96" s="37"/>
      <c r="AB96" s="37"/>
      <c r="AC96" s="37"/>
      <c r="AD96" s="37">
        <f>'[2]Свод по МО_вся численность'!BE96</f>
        <v>0</v>
      </c>
      <c r="AE96" s="37">
        <f>'[2]Свод по МО_вся численность'!BF96</f>
        <v>0</v>
      </c>
      <c r="AF96" s="37">
        <f t="shared" si="829"/>
        <v>0</v>
      </c>
      <c r="AG96" s="37">
        <f t="shared" si="829"/>
        <v>0</v>
      </c>
      <c r="AH96" s="38">
        <f t="shared" si="830"/>
        <v>0</v>
      </c>
      <c r="AI96" s="37"/>
      <c r="AJ96" s="37"/>
      <c r="AK96" s="37"/>
      <c r="AL96" s="37"/>
      <c r="AM96" s="37">
        <f>'[2]Свод по МО_вся численность'!BK96</f>
        <v>0</v>
      </c>
      <c r="AN96" s="37">
        <f>'[2]Свод по МО_вся численность'!BL96</f>
        <v>0</v>
      </c>
      <c r="AO96" s="37">
        <f t="shared" si="831"/>
        <v>0</v>
      </c>
      <c r="AP96" s="37">
        <f t="shared" si="831"/>
        <v>0</v>
      </c>
      <c r="AQ96" s="37">
        <f t="shared" si="832"/>
        <v>0</v>
      </c>
      <c r="AR96" s="37"/>
      <c r="AS96" s="37"/>
      <c r="AT96" s="37"/>
      <c r="AU96" s="37"/>
      <c r="AV96" s="37">
        <f>'[2]Свод по МО_вся численность'!BQ96</f>
        <v>0</v>
      </c>
      <c r="AW96" s="37">
        <f>'[2]Свод по МО_вся численность'!BR96</f>
        <v>0</v>
      </c>
      <c r="AX96" s="37"/>
      <c r="AY96" s="37"/>
      <c r="AZ96" s="37">
        <f t="shared" si="834"/>
        <v>0</v>
      </c>
      <c r="BA96" s="37"/>
      <c r="BB96" s="37"/>
      <c r="BC96" s="37"/>
      <c r="BD96" s="37"/>
      <c r="BE96" s="37">
        <f>'[2]Свод по МО_вся численность'!BW96</f>
        <v>0</v>
      </c>
      <c r="BF96" s="37">
        <f>'[2]Свод по МО_вся численность'!BX96</f>
        <v>0</v>
      </c>
      <c r="BG96" s="39"/>
      <c r="BH96" s="39"/>
      <c r="BI96" s="37"/>
      <c r="BJ96" s="37"/>
      <c r="BK96" s="39"/>
      <c r="BL96" s="37">
        <f>'[2]Свод по МО_вся численность'!CE96</f>
        <v>0</v>
      </c>
      <c r="BM96" s="37">
        <f>'[2]Свод по МО_вся численность'!CF96</f>
        <v>0</v>
      </c>
      <c r="BN96" s="37"/>
      <c r="BO96" s="37"/>
      <c r="BP96" s="39"/>
      <c r="BQ96" s="37">
        <f>'[2]Свод по МО_вся численность'!CG96</f>
        <v>0</v>
      </c>
      <c r="BR96" s="37">
        <f>'[2]Свод по МО_вся численность'!CH96</f>
        <v>0</v>
      </c>
      <c r="BS96" s="37"/>
      <c r="BT96" s="37"/>
      <c r="BU96" s="39"/>
      <c r="BV96" s="37">
        <f>'[2]Свод по МО_вся численность'!CI96</f>
        <v>0</v>
      </c>
      <c r="BW96" s="37">
        <f>'[2]Свод по МО_вся численность'!CJ96</f>
        <v>0</v>
      </c>
      <c r="BX96" s="37"/>
      <c r="BY96" s="37"/>
      <c r="BZ96" s="39"/>
      <c r="CA96" s="37">
        <f>'[2]Свод по МО_вся численность'!CK96</f>
        <v>0</v>
      </c>
      <c r="CB96" s="37">
        <f>'[2]Свод по МО_вся численность'!CL96</f>
        <v>0</v>
      </c>
      <c r="CC96" s="37"/>
      <c r="CD96" s="37"/>
      <c r="CE96" s="39"/>
      <c r="CF96" s="37">
        <f>'[2]Свод по МО_вся численность'!CM96</f>
        <v>0</v>
      </c>
      <c r="CG96" s="37">
        <f>'[2]Свод по МО_вся численность'!CN96</f>
        <v>0</v>
      </c>
      <c r="CH96" s="37"/>
      <c r="CI96" s="37"/>
      <c r="CJ96" s="39"/>
      <c r="CK96" s="37">
        <f>'[2]Свод по МО_вся численность'!CO96</f>
        <v>0</v>
      </c>
      <c r="CL96" s="37">
        <f>'[2]Свод по МО_вся численность'!CP96</f>
        <v>0</v>
      </c>
      <c r="CM96" s="37"/>
      <c r="CN96" s="37"/>
      <c r="CO96" s="39"/>
      <c r="CP96" s="37">
        <f>'[2]Свод по МО_вся численность'!CQ96</f>
        <v>0</v>
      </c>
      <c r="CQ96" s="37">
        <f>'[2]Свод по МО_вся численность'!CR96</f>
        <v>0</v>
      </c>
      <c r="CR96" s="37"/>
      <c r="CS96" s="37"/>
      <c r="CT96" s="37"/>
      <c r="CU96" s="37">
        <f>'[2]Свод по МО_вся численность'!CS96</f>
        <v>0</v>
      </c>
      <c r="CV96" s="37">
        <f>'[2]Свод по МО_вся численность'!CT96</f>
        <v>0</v>
      </c>
      <c r="CW96" s="37"/>
      <c r="CX96" s="37"/>
      <c r="CY96" s="37"/>
      <c r="CZ96" s="37">
        <f>'[2]Свод по МО_вся численность'!CU96</f>
        <v>0</v>
      </c>
      <c r="DA96" s="37">
        <f>'[2]Свод по МО_вся численность'!CV96</f>
        <v>0</v>
      </c>
      <c r="DB96" s="37"/>
      <c r="DC96" s="37"/>
      <c r="DD96" s="37"/>
      <c r="DE96" s="37">
        <f>'[2]Свод по МО_вся численность'!CW96</f>
        <v>0</v>
      </c>
      <c r="DF96" s="37">
        <f>'[2]Свод по МО_вся численность'!CX96</f>
        <v>0</v>
      </c>
      <c r="DG96" s="37"/>
      <c r="DH96" s="37"/>
      <c r="DI96" s="37"/>
      <c r="DJ96" s="37">
        <f>'[2]Свод по МО_вся численность'!CY96</f>
        <v>0</v>
      </c>
      <c r="DK96" s="37">
        <f>'[2]Свод по МО_вся численность'!CZ96</f>
        <v>0</v>
      </c>
      <c r="DL96" s="37"/>
      <c r="DM96" s="37"/>
      <c r="DN96" s="37"/>
      <c r="DO96" s="37">
        <f>'[2]Свод по МО_вся численность'!DA96</f>
        <v>0</v>
      </c>
      <c r="DP96" s="37">
        <f>'[2]Свод по МО_вся численность'!DB96</f>
        <v>0</v>
      </c>
      <c r="DQ96" s="37"/>
      <c r="DR96" s="37"/>
      <c r="DS96" s="37"/>
      <c r="DT96" s="37">
        <f>'[2]Свод по МО_вся численность'!DC96</f>
        <v>0</v>
      </c>
      <c r="DU96" s="37">
        <f>'[2]Свод по МО_вся численность'!DD96</f>
        <v>0</v>
      </c>
      <c r="DV96" s="37"/>
      <c r="DW96" s="37"/>
      <c r="DX96" s="37"/>
      <c r="DY96" s="37">
        <f>'[2]Свод по МО_вся численность'!DE96</f>
        <v>0</v>
      </c>
      <c r="DZ96" s="37">
        <f>'[2]Свод по МО_вся численность'!DF96</f>
        <v>0</v>
      </c>
      <c r="EA96" s="37"/>
      <c r="EB96" s="37"/>
      <c r="EC96" s="37"/>
      <c r="ED96" s="37">
        <f>'[2]Свод по МО_вся численность'!DG96</f>
        <v>0</v>
      </c>
      <c r="EE96" s="37">
        <f>'[2]Свод по МО_вся численность'!DH96</f>
        <v>0</v>
      </c>
      <c r="EF96" s="37"/>
      <c r="EG96" s="37"/>
      <c r="EH96" s="23">
        <f t="shared" si="958"/>
        <v>0</v>
      </c>
      <c r="EI96" s="37">
        <f>'[2]Свод по МО_вся численность'!DI96</f>
        <v>0</v>
      </c>
      <c r="EJ96" s="37">
        <f>'[2]Свод по МО_вся численность'!DJ96</f>
        <v>0</v>
      </c>
      <c r="EK96" s="37"/>
      <c r="EL96" s="37"/>
      <c r="EM96" s="23">
        <f t="shared" si="959"/>
        <v>0</v>
      </c>
      <c r="EN96" s="37">
        <f>'[2]Свод по МО_вся численность'!DK96</f>
        <v>0</v>
      </c>
      <c r="EO96" s="37">
        <f>'[2]Свод по МО_вся численность'!DL96</f>
        <v>0</v>
      </c>
      <c r="EP96" s="37"/>
      <c r="EQ96" s="37"/>
      <c r="ER96" s="37"/>
      <c r="ES96" s="37">
        <f>'[2]Свод по МО_вся численность'!DM96</f>
        <v>0</v>
      </c>
      <c r="ET96" s="37">
        <f>'[2]Свод по МО_вся численность'!DN96</f>
        <v>0</v>
      </c>
      <c r="EU96" s="37"/>
      <c r="EV96" s="37"/>
      <c r="EW96" s="38"/>
      <c r="EX96" s="37">
        <f>'[2]Свод по МО_вся численность'!DO96</f>
        <v>0</v>
      </c>
      <c r="EY96" s="37">
        <f>'[2]Свод по МО_вся численность'!DP96</f>
        <v>0</v>
      </c>
      <c r="EZ96" s="37"/>
      <c r="FA96" s="37"/>
      <c r="FB96" s="37"/>
      <c r="FC96" s="37">
        <f>'[2]Свод по МО_вся численность'!DQ96</f>
        <v>0</v>
      </c>
      <c r="FD96" s="37">
        <f>'[2]Свод по МО_вся численность'!DR96</f>
        <v>0</v>
      </c>
      <c r="FE96" s="37"/>
      <c r="FF96" s="37"/>
      <c r="FG96" s="37"/>
      <c r="FH96" s="37">
        <f>'[2]Свод по МО_вся численность'!DS96</f>
        <v>0</v>
      </c>
      <c r="FI96" s="37">
        <f>'[2]Свод по МО_вся численность'!DT96</f>
        <v>0</v>
      </c>
      <c r="FJ96" s="37"/>
      <c r="FK96" s="37"/>
      <c r="FL96" s="37"/>
      <c r="FM96" s="37">
        <f>'[2]Свод по МО_вся численность'!DU96</f>
        <v>0</v>
      </c>
      <c r="FN96" s="37">
        <f>'[2]Свод по МО_вся численность'!DV96</f>
        <v>0</v>
      </c>
      <c r="FO96" s="37"/>
      <c r="FP96" s="37"/>
      <c r="FQ96" s="37"/>
      <c r="FR96" s="37">
        <f>'[2]Свод по МО_вся численность'!DW96</f>
        <v>0</v>
      </c>
      <c r="FS96" s="37">
        <f>'[2]Свод по МО_вся численность'!DX96</f>
        <v>0</v>
      </c>
      <c r="FT96" s="37"/>
      <c r="FU96" s="37"/>
      <c r="FV96" s="37"/>
      <c r="FW96" s="37">
        <f>'[2]Свод по МО_вся численность'!DY96</f>
        <v>0</v>
      </c>
      <c r="FX96" s="37">
        <f>'[2]Свод по МО_вся численность'!DZ96</f>
        <v>0</v>
      </c>
      <c r="FY96" s="37"/>
      <c r="FZ96" s="37"/>
      <c r="GA96" s="37"/>
      <c r="GB96" s="37">
        <f>'[2]Свод по МО_вся численность'!EA96</f>
        <v>0</v>
      </c>
      <c r="GC96" s="37">
        <f>'[2]Свод по МО_вся численность'!EB96</f>
        <v>0</v>
      </c>
      <c r="GD96" s="37"/>
      <c r="GE96" s="37"/>
      <c r="GF96" s="37"/>
      <c r="GG96" s="37">
        <f>'[2]Свод по МО_вся численность'!EC96</f>
        <v>0</v>
      </c>
      <c r="GH96" s="37">
        <f>'[2]Свод по МО_вся численность'!ED96</f>
        <v>0</v>
      </c>
      <c r="GI96" s="37"/>
      <c r="GJ96" s="37"/>
      <c r="GK96" s="37"/>
      <c r="GL96" s="37">
        <f>'[2]Свод по МО_вся численность'!EE96</f>
        <v>0</v>
      </c>
      <c r="GM96" s="37">
        <f>'[2]Свод по МО_вся численность'!EF96</f>
        <v>0</v>
      </c>
      <c r="GN96" s="37"/>
      <c r="GO96" s="37"/>
      <c r="GP96" s="37"/>
      <c r="GQ96" s="37">
        <f>'[2]Свод по МО_вся численность'!EG96</f>
        <v>0</v>
      </c>
      <c r="GR96" s="37">
        <f>'[2]Свод по МО_вся численность'!EH96</f>
        <v>0</v>
      </c>
      <c r="GS96" s="37"/>
      <c r="GT96" s="37"/>
      <c r="GU96" s="37"/>
      <c r="GV96" s="37">
        <f>'[2]Свод по МО_вся численность'!EI96</f>
        <v>0</v>
      </c>
      <c r="GW96" s="37">
        <f>'[2]Свод по МО_вся численность'!EJ96</f>
        <v>0</v>
      </c>
      <c r="GX96" s="37"/>
      <c r="GY96" s="37"/>
      <c r="GZ96" s="37"/>
      <c r="HA96" s="37">
        <f>'[2]Свод по МО_вся численность'!EK96</f>
        <v>0</v>
      </c>
      <c r="HB96" s="37">
        <f>'[2]Свод по МО_вся численность'!EL96</f>
        <v>0</v>
      </c>
      <c r="HC96" s="37"/>
      <c r="HD96" s="37"/>
      <c r="HE96" s="37"/>
      <c r="HF96" s="37">
        <f>'[2]Свод по МО_вся численность'!EM96</f>
        <v>0</v>
      </c>
      <c r="HG96" s="37">
        <f>'[2]Свод по МО_вся численность'!EN96</f>
        <v>0</v>
      </c>
      <c r="HH96" s="37"/>
      <c r="HI96" s="37"/>
      <c r="HJ96" s="37"/>
      <c r="HK96" s="37">
        <f>'[2]Свод по МО_вся численность'!EO96</f>
        <v>0</v>
      </c>
      <c r="HL96" s="37">
        <f>'[2]Свод по МО_вся численность'!EP96</f>
        <v>0</v>
      </c>
      <c r="HM96" s="37"/>
      <c r="HN96" s="37"/>
      <c r="HO96" s="37"/>
      <c r="HP96" s="37">
        <f>'[2]Свод по МО_вся численность'!EQ96</f>
        <v>0</v>
      </c>
      <c r="HQ96" s="37">
        <f>'[2]Свод по МО_вся численность'!ER96</f>
        <v>0</v>
      </c>
      <c r="HR96" s="37"/>
      <c r="HS96" s="37"/>
      <c r="HT96" s="37"/>
      <c r="HU96" s="37">
        <f>'[2]Свод по МО_вся численность'!ES96</f>
        <v>0</v>
      </c>
      <c r="HV96" s="37">
        <f>'[2]Свод по МО_вся численность'!ET96</f>
        <v>0</v>
      </c>
      <c r="HW96" s="37"/>
      <c r="HX96" s="37"/>
      <c r="HY96" s="37"/>
      <c r="HZ96" s="37">
        <f>'[2]Свод по МО_вся численность'!EU96</f>
        <v>0</v>
      </c>
      <c r="IA96" s="37">
        <f>'[2]Свод по МО_вся численность'!EV96</f>
        <v>0</v>
      </c>
      <c r="IB96" s="37"/>
      <c r="IC96" s="37"/>
      <c r="ID96" s="37"/>
      <c r="IE96" s="37">
        <f>'[2]Свод по МО_вся численность'!EW96</f>
        <v>0</v>
      </c>
      <c r="IF96" s="37">
        <f>'[2]Свод по МО_вся численность'!EX96</f>
        <v>0</v>
      </c>
      <c r="IG96" s="37"/>
      <c r="IH96" s="37"/>
      <c r="II96" s="37"/>
      <c r="IJ96" s="37">
        <f>'[2]Свод по МО_вся численность'!EY96</f>
        <v>0</v>
      </c>
      <c r="IK96" s="37">
        <f>'[2]Свод по МО_вся численность'!EZ96</f>
        <v>0</v>
      </c>
      <c r="IL96" s="37"/>
      <c r="IM96" s="37"/>
      <c r="IN96" s="37"/>
      <c r="IO96" s="37">
        <f>'[2]Свод по МО_вся численность'!FA96</f>
        <v>0</v>
      </c>
      <c r="IP96" s="37">
        <f>'[2]Свод по МО_вся численность'!FB96</f>
        <v>0</v>
      </c>
      <c r="IQ96" s="37"/>
      <c r="IR96" s="37"/>
      <c r="IS96" s="37"/>
      <c r="IT96" s="37">
        <f>'[2]Свод по МО_вся численность'!FC96</f>
        <v>0</v>
      </c>
      <c r="IU96" s="37">
        <f>'[2]Свод по МО_вся численность'!FD96</f>
        <v>0</v>
      </c>
      <c r="IV96" s="37"/>
      <c r="IW96" s="37"/>
      <c r="IX96" s="37"/>
      <c r="IY96" s="37">
        <f>'[2]Свод по МО_вся численность'!FE96</f>
        <v>0</v>
      </c>
      <c r="IZ96" s="37">
        <f>'[2]Свод по МО_вся численность'!FF96</f>
        <v>0</v>
      </c>
      <c r="JA96" s="37"/>
      <c r="JB96" s="37"/>
      <c r="JC96" s="37"/>
      <c r="JD96" s="37">
        <f>'[2]Свод по МО_вся численность'!FG96</f>
        <v>0</v>
      </c>
      <c r="JE96" s="37">
        <f>'[2]Свод по МО_вся численность'!FH96</f>
        <v>0</v>
      </c>
      <c r="JF96" s="37"/>
      <c r="JG96" s="37"/>
      <c r="JH96" s="37"/>
      <c r="JI96" s="37">
        <f>'[2]Свод по МО_вся численность'!FI96</f>
        <v>0</v>
      </c>
      <c r="JJ96" s="37">
        <f>'[2]Свод по МО_вся численность'!FJ96</f>
        <v>0</v>
      </c>
      <c r="JK96" s="37"/>
      <c r="JL96" s="37"/>
      <c r="JM96" s="38">
        <f t="shared" si="917"/>
        <v>0</v>
      </c>
      <c r="JN96" s="37">
        <f>'[2]Свод по МО_вся численность'!FK96</f>
        <v>0</v>
      </c>
      <c r="JO96" s="37">
        <f>'[2]Свод по МО_вся численность'!FL96</f>
        <v>0</v>
      </c>
      <c r="JP96" s="37"/>
      <c r="JQ96" s="37"/>
      <c r="JR96" s="37"/>
      <c r="JS96" s="37">
        <f>'[2]Свод по МО_вся численность'!FM96</f>
        <v>0</v>
      </c>
      <c r="JT96" s="37">
        <f>'[2]Свод по МО_вся численность'!FN96</f>
        <v>0</v>
      </c>
      <c r="JU96" s="37"/>
      <c r="JV96" s="37"/>
      <c r="JW96" s="37"/>
      <c r="JX96" s="37">
        <f>'[2]Свод по МО_вся численность'!FO96</f>
        <v>0</v>
      </c>
      <c r="JY96" s="37">
        <f>'[2]Свод по МО_вся численность'!FP96</f>
        <v>0</v>
      </c>
      <c r="JZ96" s="37"/>
      <c r="KA96" s="37"/>
      <c r="KB96" s="37"/>
      <c r="KC96" s="37">
        <f>'[2]Свод по МО_вся численность'!FQ96</f>
        <v>0</v>
      </c>
      <c r="KD96" s="37">
        <f>'[2]Свод по МО_вся численность'!FR96</f>
        <v>0</v>
      </c>
      <c r="KE96" s="37"/>
      <c r="KF96" s="37"/>
      <c r="KG96" s="38">
        <f t="shared" si="925"/>
        <v>0</v>
      </c>
      <c r="KH96" s="37">
        <f>'[2]Свод по МО_вся численность'!FS96</f>
        <v>0</v>
      </c>
      <c r="KI96" s="37">
        <f>'[2]Свод по МО_вся численность'!FT96</f>
        <v>0</v>
      </c>
      <c r="KJ96" s="37"/>
      <c r="KK96" s="37"/>
      <c r="KL96" s="37"/>
      <c r="KM96" s="37">
        <f>'[2]Свод по МО_вся численность'!FU96</f>
        <v>0</v>
      </c>
      <c r="KN96" s="37">
        <f>'[2]Свод по МО_вся численность'!FV96</f>
        <v>0</v>
      </c>
      <c r="KO96" s="37"/>
      <c r="KP96" s="37"/>
      <c r="KQ96" s="37"/>
      <c r="KR96" s="37">
        <f>'[2]Свод по МО_вся численность'!FW96</f>
        <v>0</v>
      </c>
      <c r="KS96" s="37">
        <f>'[2]Свод по МО_вся численность'!FX96</f>
        <v>0</v>
      </c>
      <c r="KT96" s="37"/>
      <c r="KU96" s="37"/>
      <c r="KV96" s="38">
        <f t="shared" si="931"/>
        <v>0</v>
      </c>
      <c r="KW96" s="37">
        <f>'[2]Свод по МО_вся численность'!FY96</f>
        <v>0</v>
      </c>
      <c r="KX96" s="37">
        <f>'[2]Свод по МО_вся численность'!FZ96</f>
        <v>0</v>
      </c>
      <c r="KY96" s="37"/>
      <c r="KZ96" s="37"/>
      <c r="LA96" s="37"/>
      <c r="LB96" s="37">
        <f>'[2]Свод по МО_вся численность'!GA96</f>
        <v>0</v>
      </c>
      <c r="LC96" s="37">
        <f>'[2]Свод по МО_вся численность'!GB96</f>
        <v>0</v>
      </c>
      <c r="LD96" s="37"/>
      <c r="LE96" s="37"/>
      <c r="LF96" s="37"/>
      <c r="LG96" s="37">
        <f>'[2]Свод по МО_вся численность'!GC96</f>
        <v>0</v>
      </c>
      <c r="LH96" s="37">
        <f>'[2]Свод по МО_вся численность'!GD96</f>
        <v>0</v>
      </c>
      <c r="LI96" s="37"/>
      <c r="LJ96" s="37"/>
      <c r="LK96" s="37"/>
      <c r="LL96" s="37">
        <f>'[2]Свод по МО_вся численность'!GE96</f>
        <v>0</v>
      </c>
      <c r="LM96" s="37">
        <f>'[2]Свод по МО_вся численность'!GF96</f>
        <v>0</v>
      </c>
      <c r="LN96" s="37"/>
      <c r="LO96" s="37"/>
      <c r="LP96" s="37"/>
      <c r="LQ96" s="37">
        <f>'[2]Свод по МО_вся численность'!GG96</f>
        <v>0</v>
      </c>
      <c r="LR96" s="37">
        <f>'[2]Свод по МО_вся численность'!GH96</f>
        <v>0</v>
      </c>
      <c r="LS96" s="37"/>
      <c r="LT96" s="37"/>
      <c r="LU96" s="37">
        <f t="shared" si="957"/>
        <v>0</v>
      </c>
      <c r="LV96" s="37">
        <f>'[2]Свод по МО_вся численность'!GI96</f>
        <v>0</v>
      </c>
      <c r="LW96" s="37">
        <f>'[2]Свод по МО_вся численность'!GJ96</f>
        <v>0</v>
      </c>
      <c r="LX96" s="37"/>
      <c r="LY96" s="37"/>
      <c r="LZ96" s="37"/>
      <c r="MA96" s="37">
        <f>'[2]Свод по МО_вся численность'!GK96</f>
        <v>0</v>
      </c>
      <c r="MB96" s="37">
        <f>'[2]Свод по МО_вся численность'!GL96</f>
        <v>0</v>
      </c>
      <c r="MC96" s="37"/>
      <c r="MD96" s="37"/>
      <c r="ME96" s="37"/>
      <c r="MF96" s="37">
        <f>'[2]Свод по МО_вся численность'!GM96</f>
        <v>0</v>
      </c>
      <c r="MG96" s="37">
        <f>'[2]Свод по МО_вся численность'!GN96</f>
        <v>0</v>
      </c>
      <c r="MH96" s="37"/>
      <c r="MI96" s="37"/>
      <c r="MJ96" s="37"/>
      <c r="MK96" s="37">
        <f>'[2]Свод по МО_вся численность'!GO96</f>
        <v>0</v>
      </c>
      <c r="ML96" s="37">
        <f>'[2]Свод по МО_вся численность'!GP96</f>
        <v>0</v>
      </c>
      <c r="MM96" s="37"/>
      <c r="MN96" s="37"/>
      <c r="MO96" s="23">
        <f t="shared" si="960"/>
        <v>0</v>
      </c>
      <c r="MP96" s="37">
        <f>'[2]Свод по МО_вся численность'!GQ96</f>
        <v>0</v>
      </c>
      <c r="MQ96" s="37">
        <f>'[2]Свод по МО_вся численность'!GR96</f>
        <v>0</v>
      </c>
      <c r="MR96" s="37"/>
      <c r="MS96" s="37"/>
      <c r="MT96" s="23">
        <f t="shared" si="961"/>
        <v>0</v>
      </c>
      <c r="MU96" s="37">
        <f>'[2]Свод по МО_вся численность'!GS96</f>
        <v>0</v>
      </c>
      <c r="MV96" s="37">
        <f>'[2]Свод по МО_вся численность'!GT96</f>
        <v>0</v>
      </c>
      <c r="MW96" s="37">
        <f t="shared" si="954"/>
        <v>0</v>
      </c>
      <c r="MX96" s="37">
        <f t="shared" si="954"/>
        <v>0</v>
      </c>
      <c r="MY96" s="37">
        <f t="shared" si="950"/>
        <v>0</v>
      </c>
      <c r="MZ96" s="37">
        <f>'[2]Свод по МО_вся численность'!GU96</f>
        <v>0</v>
      </c>
      <c r="NA96" s="37">
        <f>'[2]Свод по МО_вся численность'!GV96</f>
        <v>0</v>
      </c>
      <c r="NB96" s="37"/>
      <c r="NC96" s="37"/>
      <c r="ND96" s="37"/>
      <c r="NE96" s="23">
        <f t="shared" si="955"/>
        <v>0</v>
      </c>
      <c r="NF96" s="23">
        <f t="shared" si="956"/>
        <v>0</v>
      </c>
      <c r="NG96"/>
      <c r="NH96"/>
      <c r="NI96" s="30">
        <v>0</v>
      </c>
      <c r="NJ96" s="30">
        <v>0</v>
      </c>
      <c r="NK96" s="15"/>
    </row>
    <row r="97" spans="1:375" ht="20.25" x14ac:dyDescent="0.3">
      <c r="A97" s="55">
        <v>81</v>
      </c>
      <c r="B97" s="20" t="s">
        <v>187</v>
      </c>
      <c r="C97" s="37">
        <f>'[2]Свод по МО_вся численность'!AM97</f>
        <v>0</v>
      </c>
      <c r="D97" s="37">
        <f>'[2]Свод по МО_вся численность'!AN97</f>
        <v>0</v>
      </c>
      <c r="E97" s="37">
        <f t="shared" si="823"/>
        <v>0</v>
      </c>
      <c r="F97" s="37">
        <f t="shared" si="823"/>
        <v>0</v>
      </c>
      <c r="G97" s="38">
        <f t="shared" si="824"/>
        <v>0</v>
      </c>
      <c r="H97" s="39"/>
      <c r="I97" s="39"/>
      <c r="J97" s="37"/>
      <c r="K97" s="37"/>
      <c r="L97" s="37">
        <f>'[2]Свод по МО_вся численность'!AS97</f>
        <v>0</v>
      </c>
      <c r="M97" s="37">
        <f>'[2]Свод по МО_вся численность'!AT97</f>
        <v>0</v>
      </c>
      <c r="N97" s="37">
        <f t="shared" si="825"/>
        <v>0</v>
      </c>
      <c r="O97" s="37">
        <f t="shared" si="825"/>
        <v>0</v>
      </c>
      <c r="P97" s="37">
        <f t="shared" si="826"/>
        <v>0</v>
      </c>
      <c r="Q97" s="37"/>
      <c r="R97" s="37"/>
      <c r="S97" s="37"/>
      <c r="T97" s="37"/>
      <c r="U97" s="37">
        <f>'[2]Свод по МО_вся численность'!AY97</f>
        <v>0</v>
      </c>
      <c r="V97" s="37">
        <f>'[2]Свод по МО_вся численность'!AZ97</f>
        <v>0</v>
      </c>
      <c r="W97" s="37">
        <f t="shared" si="827"/>
        <v>0</v>
      </c>
      <c r="X97" s="37">
        <f t="shared" si="827"/>
        <v>0</v>
      </c>
      <c r="Y97" s="37">
        <f t="shared" si="828"/>
        <v>0</v>
      </c>
      <c r="Z97" s="37"/>
      <c r="AA97" s="37"/>
      <c r="AB97" s="37"/>
      <c r="AC97" s="37"/>
      <c r="AD97" s="37">
        <f>'[2]Свод по МО_вся численность'!BE97</f>
        <v>0</v>
      </c>
      <c r="AE97" s="37">
        <f>'[2]Свод по МО_вся численность'!BF97</f>
        <v>0</v>
      </c>
      <c r="AF97" s="37">
        <f t="shared" si="829"/>
        <v>0</v>
      </c>
      <c r="AG97" s="37">
        <f t="shared" si="829"/>
        <v>0</v>
      </c>
      <c r="AH97" s="38">
        <f t="shared" si="830"/>
        <v>0</v>
      </c>
      <c r="AI97" s="37"/>
      <c r="AJ97" s="37"/>
      <c r="AK97" s="37"/>
      <c r="AL97" s="37"/>
      <c r="AM97" s="37">
        <f>'[2]Свод по МО_вся численность'!BK97</f>
        <v>0</v>
      </c>
      <c r="AN97" s="37">
        <f>'[2]Свод по МО_вся численность'!BL97</f>
        <v>0</v>
      </c>
      <c r="AO97" s="37">
        <f t="shared" si="831"/>
        <v>0</v>
      </c>
      <c r="AP97" s="37">
        <f t="shared" si="831"/>
        <v>0</v>
      </c>
      <c r="AQ97" s="37">
        <f t="shared" si="832"/>
        <v>0</v>
      </c>
      <c r="AR97" s="37"/>
      <c r="AS97" s="37"/>
      <c r="AT97" s="37"/>
      <c r="AU97" s="37"/>
      <c r="AV97" s="37">
        <f>'[2]Свод по МО_вся численность'!BQ97</f>
        <v>0</v>
      </c>
      <c r="AW97" s="37">
        <f>'[2]Свод по МО_вся численность'!BR97</f>
        <v>0</v>
      </c>
      <c r="AX97" s="37"/>
      <c r="AY97" s="37"/>
      <c r="AZ97" s="37">
        <f t="shared" si="834"/>
        <v>0</v>
      </c>
      <c r="BA97" s="37"/>
      <c r="BB97" s="37"/>
      <c r="BC97" s="37"/>
      <c r="BD97" s="37"/>
      <c r="BE97" s="37">
        <f>'[2]Свод по МО_вся численность'!BW97</f>
        <v>0</v>
      </c>
      <c r="BF97" s="37">
        <f>'[2]Свод по МО_вся численность'!BX97</f>
        <v>0</v>
      </c>
      <c r="BG97" s="39"/>
      <c r="BH97" s="39"/>
      <c r="BI97" s="37"/>
      <c r="BJ97" s="37"/>
      <c r="BK97" s="39"/>
      <c r="BL97" s="37">
        <f>'[2]Свод по МО_вся численность'!CE97</f>
        <v>0</v>
      </c>
      <c r="BM97" s="37">
        <f>'[2]Свод по МО_вся численность'!CF97</f>
        <v>0</v>
      </c>
      <c r="BN97" s="37"/>
      <c r="BO97" s="37"/>
      <c r="BP97" s="39"/>
      <c r="BQ97" s="37">
        <f>'[2]Свод по МО_вся численность'!CG97</f>
        <v>0</v>
      </c>
      <c r="BR97" s="37">
        <f>'[2]Свод по МО_вся численность'!CH97</f>
        <v>0</v>
      </c>
      <c r="BS97" s="37"/>
      <c r="BT97" s="37"/>
      <c r="BU97" s="39"/>
      <c r="BV97" s="37">
        <f>'[2]Свод по МО_вся численность'!CI97</f>
        <v>0</v>
      </c>
      <c r="BW97" s="37">
        <f>'[2]Свод по МО_вся численность'!CJ97</f>
        <v>0</v>
      </c>
      <c r="BX97" s="37"/>
      <c r="BY97" s="37"/>
      <c r="BZ97" s="39"/>
      <c r="CA97" s="37">
        <f>'[2]Свод по МО_вся численность'!CK97</f>
        <v>0</v>
      </c>
      <c r="CB97" s="37">
        <f>'[2]Свод по МО_вся численность'!CL97</f>
        <v>0</v>
      </c>
      <c r="CC97" s="37"/>
      <c r="CD97" s="37"/>
      <c r="CE97" s="39"/>
      <c r="CF97" s="37">
        <f>'[2]Свод по МО_вся численность'!CM97</f>
        <v>0</v>
      </c>
      <c r="CG97" s="37">
        <f>'[2]Свод по МО_вся численность'!CN97</f>
        <v>0</v>
      </c>
      <c r="CH97" s="37"/>
      <c r="CI97" s="37"/>
      <c r="CJ97" s="39"/>
      <c r="CK97" s="37">
        <f>'[2]Свод по МО_вся численность'!CO97</f>
        <v>0</v>
      </c>
      <c r="CL97" s="37">
        <f>'[2]Свод по МО_вся численность'!CP97</f>
        <v>0</v>
      </c>
      <c r="CM97" s="37"/>
      <c r="CN97" s="37"/>
      <c r="CO97" s="39"/>
      <c r="CP97" s="37">
        <f>'[2]Свод по МО_вся численность'!CQ97</f>
        <v>0</v>
      </c>
      <c r="CQ97" s="37">
        <f>'[2]Свод по МО_вся численность'!CR97</f>
        <v>0</v>
      </c>
      <c r="CR97" s="37"/>
      <c r="CS97" s="37"/>
      <c r="CT97" s="37"/>
      <c r="CU97" s="37">
        <f>'[2]Свод по МО_вся численность'!CS97</f>
        <v>0</v>
      </c>
      <c r="CV97" s="37">
        <f>'[2]Свод по МО_вся численность'!CT97</f>
        <v>0</v>
      </c>
      <c r="CW97" s="37"/>
      <c r="CX97" s="37"/>
      <c r="CY97" s="37"/>
      <c r="CZ97" s="37">
        <f>'[2]Свод по МО_вся численность'!CU97</f>
        <v>0</v>
      </c>
      <c r="DA97" s="37">
        <f>'[2]Свод по МО_вся численность'!CV97</f>
        <v>0</v>
      </c>
      <c r="DB97" s="37"/>
      <c r="DC97" s="37"/>
      <c r="DD97" s="37"/>
      <c r="DE97" s="37">
        <f>'[2]Свод по МО_вся численность'!CW97</f>
        <v>0</v>
      </c>
      <c r="DF97" s="37">
        <f>'[2]Свод по МО_вся численность'!CX97</f>
        <v>0</v>
      </c>
      <c r="DG97" s="37"/>
      <c r="DH97" s="37"/>
      <c r="DI97" s="37"/>
      <c r="DJ97" s="37">
        <f>'[2]Свод по МО_вся численность'!CY97</f>
        <v>0</v>
      </c>
      <c r="DK97" s="37">
        <f>'[2]Свод по МО_вся численность'!CZ97</f>
        <v>0</v>
      </c>
      <c r="DL97" s="37"/>
      <c r="DM97" s="37"/>
      <c r="DN97" s="37"/>
      <c r="DO97" s="37">
        <f>'[2]Свод по МО_вся численность'!DA97</f>
        <v>0</v>
      </c>
      <c r="DP97" s="37">
        <f>'[2]Свод по МО_вся численность'!DB97</f>
        <v>0</v>
      </c>
      <c r="DQ97" s="37"/>
      <c r="DR97" s="37"/>
      <c r="DS97" s="37"/>
      <c r="DT97" s="37">
        <f>'[2]Свод по МО_вся численность'!DC97</f>
        <v>0</v>
      </c>
      <c r="DU97" s="37">
        <f>'[2]Свод по МО_вся численность'!DD97</f>
        <v>0</v>
      </c>
      <c r="DV97" s="37"/>
      <c r="DW97" s="37"/>
      <c r="DX97" s="37"/>
      <c r="DY97" s="37">
        <f>'[2]Свод по МО_вся численность'!DE97</f>
        <v>0</v>
      </c>
      <c r="DZ97" s="37">
        <f>'[2]Свод по МО_вся численность'!DF97</f>
        <v>0</v>
      </c>
      <c r="EA97" s="37"/>
      <c r="EB97" s="37"/>
      <c r="EC97" s="37"/>
      <c r="ED97" s="37">
        <f>'[2]Свод по МО_вся численность'!DG97</f>
        <v>0</v>
      </c>
      <c r="EE97" s="37">
        <f>'[2]Свод по МО_вся численность'!DH97</f>
        <v>0</v>
      </c>
      <c r="EF97" s="37"/>
      <c r="EG97" s="37"/>
      <c r="EH97" s="23">
        <f t="shared" si="958"/>
        <v>0</v>
      </c>
      <c r="EI97" s="37">
        <f>'[2]Свод по МО_вся численность'!DI97</f>
        <v>0</v>
      </c>
      <c r="EJ97" s="37">
        <f>'[2]Свод по МО_вся численность'!DJ97</f>
        <v>0</v>
      </c>
      <c r="EK97" s="37"/>
      <c r="EL97" s="37"/>
      <c r="EM97" s="23">
        <f t="shared" si="959"/>
        <v>0</v>
      </c>
      <c r="EN97" s="37">
        <f>'[2]Свод по МО_вся численность'!DK97</f>
        <v>0</v>
      </c>
      <c r="EO97" s="37">
        <f>'[2]Свод по МО_вся численность'!DL97</f>
        <v>0</v>
      </c>
      <c r="EP97" s="37"/>
      <c r="EQ97" s="37"/>
      <c r="ER97" s="37"/>
      <c r="ES97" s="37">
        <f>'[2]Свод по МО_вся численность'!DM97</f>
        <v>0</v>
      </c>
      <c r="ET97" s="37">
        <f>'[2]Свод по МО_вся численность'!DN97</f>
        <v>0</v>
      </c>
      <c r="EU97" s="37"/>
      <c r="EV97" s="37"/>
      <c r="EW97" s="38"/>
      <c r="EX97" s="37">
        <f>'[2]Свод по МО_вся численность'!DO97</f>
        <v>0</v>
      </c>
      <c r="EY97" s="37">
        <f>'[2]Свод по МО_вся численность'!DP97</f>
        <v>0</v>
      </c>
      <c r="EZ97" s="37"/>
      <c r="FA97" s="37"/>
      <c r="FB97" s="37"/>
      <c r="FC97" s="37">
        <f>'[2]Свод по МО_вся численность'!DQ97</f>
        <v>0</v>
      </c>
      <c r="FD97" s="37">
        <f>'[2]Свод по МО_вся численность'!DR97</f>
        <v>0</v>
      </c>
      <c r="FE97" s="37"/>
      <c r="FF97" s="37"/>
      <c r="FG97" s="37"/>
      <c r="FH97" s="37">
        <f>'[2]Свод по МО_вся численность'!DS97</f>
        <v>0</v>
      </c>
      <c r="FI97" s="37">
        <f>'[2]Свод по МО_вся численность'!DT97</f>
        <v>0</v>
      </c>
      <c r="FJ97" s="37"/>
      <c r="FK97" s="37"/>
      <c r="FL97" s="37"/>
      <c r="FM97" s="37">
        <f>'[2]Свод по МО_вся численность'!DU97</f>
        <v>0</v>
      </c>
      <c r="FN97" s="37">
        <f>'[2]Свод по МО_вся численность'!DV97</f>
        <v>0</v>
      </c>
      <c r="FO97" s="37"/>
      <c r="FP97" s="37"/>
      <c r="FQ97" s="37"/>
      <c r="FR97" s="37">
        <f>'[2]Свод по МО_вся численность'!DW97</f>
        <v>0</v>
      </c>
      <c r="FS97" s="37">
        <f>'[2]Свод по МО_вся численность'!DX97</f>
        <v>0</v>
      </c>
      <c r="FT97" s="37"/>
      <c r="FU97" s="37"/>
      <c r="FV97" s="37"/>
      <c r="FW97" s="37">
        <f>'[2]Свод по МО_вся численность'!DY97</f>
        <v>0</v>
      </c>
      <c r="FX97" s="37">
        <f>'[2]Свод по МО_вся численность'!DZ97</f>
        <v>0</v>
      </c>
      <c r="FY97" s="37"/>
      <c r="FZ97" s="37"/>
      <c r="GA97" s="37"/>
      <c r="GB97" s="37">
        <f>'[2]Свод по МО_вся численность'!EA97</f>
        <v>0</v>
      </c>
      <c r="GC97" s="37">
        <f>'[2]Свод по МО_вся численность'!EB97</f>
        <v>0</v>
      </c>
      <c r="GD97" s="37"/>
      <c r="GE97" s="37"/>
      <c r="GF97" s="37"/>
      <c r="GG97" s="37">
        <f>'[2]Свод по МО_вся численность'!EC97</f>
        <v>0</v>
      </c>
      <c r="GH97" s="37">
        <f>'[2]Свод по МО_вся численность'!ED97</f>
        <v>0</v>
      </c>
      <c r="GI97" s="37"/>
      <c r="GJ97" s="37"/>
      <c r="GK97" s="37"/>
      <c r="GL97" s="37">
        <f>'[2]Свод по МО_вся численность'!EE97</f>
        <v>0</v>
      </c>
      <c r="GM97" s="37">
        <f>'[2]Свод по МО_вся численность'!EF97</f>
        <v>0</v>
      </c>
      <c r="GN97" s="37"/>
      <c r="GO97" s="37"/>
      <c r="GP97" s="37"/>
      <c r="GQ97" s="37">
        <f>'[2]Свод по МО_вся численность'!EG97</f>
        <v>0</v>
      </c>
      <c r="GR97" s="37">
        <f>'[2]Свод по МО_вся численность'!EH97</f>
        <v>0</v>
      </c>
      <c r="GS97" s="37"/>
      <c r="GT97" s="37"/>
      <c r="GU97" s="37"/>
      <c r="GV97" s="37">
        <f>'[2]Свод по МО_вся численность'!EI97</f>
        <v>0</v>
      </c>
      <c r="GW97" s="37">
        <f>'[2]Свод по МО_вся численность'!EJ97</f>
        <v>0</v>
      </c>
      <c r="GX97" s="37"/>
      <c r="GY97" s="37"/>
      <c r="GZ97" s="37"/>
      <c r="HA97" s="37">
        <f>'[2]Свод по МО_вся численность'!EK97</f>
        <v>0</v>
      </c>
      <c r="HB97" s="37">
        <f>'[2]Свод по МО_вся численность'!EL97</f>
        <v>0</v>
      </c>
      <c r="HC97" s="37"/>
      <c r="HD97" s="37"/>
      <c r="HE97" s="37"/>
      <c r="HF97" s="37">
        <f>'[2]Свод по МО_вся численность'!EM97</f>
        <v>0</v>
      </c>
      <c r="HG97" s="37">
        <f>'[2]Свод по МО_вся численность'!EN97</f>
        <v>0</v>
      </c>
      <c r="HH97" s="37"/>
      <c r="HI97" s="37"/>
      <c r="HJ97" s="37"/>
      <c r="HK97" s="37">
        <f>'[2]Свод по МО_вся численность'!EO97</f>
        <v>0</v>
      </c>
      <c r="HL97" s="37">
        <f>'[2]Свод по МО_вся численность'!EP97</f>
        <v>0</v>
      </c>
      <c r="HM97" s="37"/>
      <c r="HN97" s="37"/>
      <c r="HO97" s="37"/>
      <c r="HP97" s="37">
        <f>'[2]Свод по МО_вся численность'!EQ97</f>
        <v>0</v>
      </c>
      <c r="HQ97" s="37">
        <f>'[2]Свод по МО_вся численность'!ER97</f>
        <v>0</v>
      </c>
      <c r="HR97" s="37"/>
      <c r="HS97" s="37"/>
      <c r="HT97" s="37"/>
      <c r="HU97" s="37">
        <f>'[2]Свод по МО_вся численность'!ES97</f>
        <v>0</v>
      </c>
      <c r="HV97" s="37">
        <f>'[2]Свод по МО_вся численность'!ET97</f>
        <v>0</v>
      </c>
      <c r="HW97" s="37"/>
      <c r="HX97" s="37"/>
      <c r="HY97" s="37"/>
      <c r="HZ97" s="37">
        <f>'[2]Свод по МО_вся численность'!EU97</f>
        <v>0</v>
      </c>
      <c r="IA97" s="37">
        <f>'[2]Свод по МО_вся численность'!EV97</f>
        <v>0</v>
      </c>
      <c r="IB97" s="37"/>
      <c r="IC97" s="37"/>
      <c r="ID97" s="37"/>
      <c r="IE97" s="37">
        <f>'[2]Свод по МО_вся численность'!EW97</f>
        <v>0</v>
      </c>
      <c r="IF97" s="37">
        <f>'[2]Свод по МО_вся численность'!EX97</f>
        <v>0</v>
      </c>
      <c r="IG97" s="37"/>
      <c r="IH97" s="37"/>
      <c r="II97" s="37"/>
      <c r="IJ97" s="37">
        <f>'[2]Свод по МО_вся численность'!EY97</f>
        <v>0</v>
      </c>
      <c r="IK97" s="37">
        <f>'[2]Свод по МО_вся численность'!EZ97</f>
        <v>0</v>
      </c>
      <c r="IL97" s="37"/>
      <c r="IM97" s="37"/>
      <c r="IN97" s="37"/>
      <c r="IO97" s="37">
        <f>'[2]Свод по МО_вся численность'!FA97</f>
        <v>0</v>
      </c>
      <c r="IP97" s="37">
        <f>'[2]Свод по МО_вся численность'!FB97</f>
        <v>0</v>
      </c>
      <c r="IQ97" s="37"/>
      <c r="IR97" s="37"/>
      <c r="IS97" s="37"/>
      <c r="IT97" s="37">
        <f>'[2]Свод по МО_вся численность'!FC97</f>
        <v>0</v>
      </c>
      <c r="IU97" s="37">
        <f>'[2]Свод по МО_вся численность'!FD97</f>
        <v>0</v>
      </c>
      <c r="IV97" s="37"/>
      <c r="IW97" s="37"/>
      <c r="IX97" s="37"/>
      <c r="IY97" s="37">
        <f>'[2]Свод по МО_вся численность'!FE97</f>
        <v>0</v>
      </c>
      <c r="IZ97" s="37">
        <f>'[2]Свод по МО_вся численность'!FF97</f>
        <v>0</v>
      </c>
      <c r="JA97" s="37"/>
      <c r="JB97" s="37"/>
      <c r="JC97" s="37"/>
      <c r="JD97" s="37">
        <f>'[2]Свод по МО_вся численность'!FG97</f>
        <v>0</v>
      </c>
      <c r="JE97" s="37">
        <f>'[2]Свод по МО_вся численность'!FH97</f>
        <v>0</v>
      </c>
      <c r="JF97" s="37"/>
      <c r="JG97" s="37"/>
      <c r="JH97" s="37"/>
      <c r="JI97" s="37">
        <f>'[2]Свод по МО_вся численность'!FI97</f>
        <v>0</v>
      </c>
      <c r="JJ97" s="37">
        <f>'[2]Свод по МО_вся численность'!FJ97</f>
        <v>0</v>
      </c>
      <c r="JK97" s="37"/>
      <c r="JL97" s="37"/>
      <c r="JM97" s="38">
        <f t="shared" si="917"/>
        <v>0</v>
      </c>
      <c r="JN97" s="37">
        <f>'[2]Свод по МО_вся численность'!FK97</f>
        <v>0</v>
      </c>
      <c r="JO97" s="37">
        <f>'[2]Свод по МО_вся численность'!FL97</f>
        <v>0</v>
      </c>
      <c r="JP97" s="37"/>
      <c r="JQ97" s="37"/>
      <c r="JR97" s="37"/>
      <c r="JS97" s="37">
        <f>'[2]Свод по МО_вся численность'!FM97</f>
        <v>0</v>
      </c>
      <c r="JT97" s="37">
        <f>'[2]Свод по МО_вся численность'!FN97</f>
        <v>0</v>
      </c>
      <c r="JU97" s="37"/>
      <c r="JV97" s="37"/>
      <c r="JW97" s="37"/>
      <c r="JX97" s="37">
        <f>'[2]Свод по МО_вся численность'!FO97</f>
        <v>0</v>
      </c>
      <c r="JY97" s="37">
        <f>'[2]Свод по МО_вся численность'!FP97</f>
        <v>0</v>
      </c>
      <c r="JZ97" s="37"/>
      <c r="KA97" s="37"/>
      <c r="KB97" s="37"/>
      <c r="KC97" s="37">
        <f>'[2]Свод по МО_вся численность'!FQ97</f>
        <v>0</v>
      </c>
      <c r="KD97" s="37">
        <f>'[2]Свод по МО_вся численность'!FR97</f>
        <v>0</v>
      </c>
      <c r="KE97" s="37"/>
      <c r="KF97" s="37"/>
      <c r="KG97" s="38">
        <f t="shared" si="925"/>
        <v>0</v>
      </c>
      <c r="KH97" s="37">
        <f>'[2]Свод по МО_вся численность'!FS97</f>
        <v>0</v>
      </c>
      <c r="KI97" s="37">
        <f>'[2]Свод по МО_вся численность'!FT97</f>
        <v>0</v>
      </c>
      <c r="KJ97" s="37"/>
      <c r="KK97" s="37"/>
      <c r="KL97" s="37"/>
      <c r="KM97" s="37">
        <f>'[2]Свод по МО_вся численность'!FU97</f>
        <v>0</v>
      </c>
      <c r="KN97" s="37">
        <f>'[2]Свод по МО_вся численность'!FV97</f>
        <v>0</v>
      </c>
      <c r="KO97" s="37"/>
      <c r="KP97" s="37"/>
      <c r="KQ97" s="37"/>
      <c r="KR97" s="37">
        <f>'[2]Свод по МО_вся численность'!FW97</f>
        <v>0</v>
      </c>
      <c r="KS97" s="37">
        <f>'[2]Свод по МО_вся численность'!FX97</f>
        <v>0</v>
      </c>
      <c r="KT97" s="37"/>
      <c r="KU97" s="37"/>
      <c r="KV97" s="38">
        <f t="shared" si="931"/>
        <v>0</v>
      </c>
      <c r="KW97" s="37">
        <f>'[2]Свод по МО_вся численность'!FY97</f>
        <v>0</v>
      </c>
      <c r="KX97" s="37">
        <f>'[2]Свод по МО_вся численность'!FZ97</f>
        <v>0</v>
      </c>
      <c r="KY97" s="37"/>
      <c r="KZ97" s="37"/>
      <c r="LA97" s="37"/>
      <c r="LB97" s="37">
        <f>'[2]Свод по МО_вся численность'!GA97</f>
        <v>0</v>
      </c>
      <c r="LC97" s="37">
        <f>'[2]Свод по МО_вся численность'!GB97</f>
        <v>0</v>
      </c>
      <c r="LD97" s="37"/>
      <c r="LE97" s="37"/>
      <c r="LF97" s="37"/>
      <c r="LG97" s="37">
        <f>'[2]Свод по МО_вся численность'!GC97</f>
        <v>0</v>
      </c>
      <c r="LH97" s="37">
        <f>'[2]Свод по МО_вся численность'!GD97</f>
        <v>0</v>
      </c>
      <c r="LI97" s="37"/>
      <c r="LJ97" s="37"/>
      <c r="LK97" s="37"/>
      <c r="LL97" s="37">
        <f>'[2]Свод по МО_вся численность'!GE97</f>
        <v>0</v>
      </c>
      <c r="LM97" s="37">
        <f>'[2]Свод по МО_вся численность'!GF97</f>
        <v>0</v>
      </c>
      <c r="LN97" s="37"/>
      <c r="LO97" s="37"/>
      <c r="LP97" s="37"/>
      <c r="LQ97" s="37">
        <f>'[2]Свод по МО_вся численность'!GG97</f>
        <v>0</v>
      </c>
      <c r="LR97" s="37">
        <f>'[2]Свод по МО_вся численность'!GH97</f>
        <v>0</v>
      </c>
      <c r="LS97" s="37"/>
      <c r="LT97" s="37"/>
      <c r="LU97" s="37">
        <f t="shared" si="957"/>
        <v>0</v>
      </c>
      <c r="LV97" s="37">
        <f>'[2]Свод по МО_вся численность'!GI97</f>
        <v>0</v>
      </c>
      <c r="LW97" s="37">
        <f>'[2]Свод по МО_вся численность'!GJ97</f>
        <v>0</v>
      </c>
      <c r="LX97" s="37"/>
      <c r="LY97" s="37"/>
      <c r="LZ97" s="37"/>
      <c r="MA97" s="37">
        <f>'[2]Свод по МО_вся численность'!GK97</f>
        <v>0</v>
      </c>
      <c r="MB97" s="37">
        <f>'[2]Свод по МО_вся численность'!GL97</f>
        <v>0</v>
      </c>
      <c r="MC97" s="37"/>
      <c r="MD97" s="37"/>
      <c r="ME97" s="37"/>
      <c r="MF97" s="37">
        <f>'[2]Свод по МО_вся численность'!GM97</f>
        <v>0</v>
      </c>
      <c r="MG97" s="37">
        <f>'[2]Свод по МО_вся численность'!GN97</f>
        <v>0</v>
      </c>
      <c r="MH97" s="37"/>
      <c r="MI97" s="37"/>
      <c r="MJ97" s="37"/>
      <c r="MK97" s="37">
        <f>'[2]Свод по МО_вся численность'!GO97</f>
        <v>0</v>
      </c>
      <c r="ML97" s="37">
        <f>'[2]Свод по МО_вся численность'!GP97</f>
        <v>0</v>
      </c>
      <c r="MM97" s="37"/>
      <c r="MN97" s="37"/>
      <c r="MO97" s="23">
        <f t="shared" si="960"/>
        <v>0</v>
      </c>
      <c r="MP97" s="37">
        <f>'[2]Свод по МО_вся численность'!GQ97</f>
        <v>0</v>
      </c>
      <c r="MQ97" s="37">
        <f>'[2]Свод по МО_вся численность'!GR97</f>
        <v>0</v>
      </c>
      <c r="MR97" s="37"/>
      <c r="MS97" s="37"/>
      <c r="MT97" s="23">
        <f t="shared" si="961"/>
        <v>0</v>
      </c>
      <c r="MU97" s="37">
        <f>'[2]Свод по МО_вся численность'!GS97</f>
        <v>0</v>
      </c>
      <c r="MV97" s="37">
        <f>'[2]Свод по МО_вся численность'!GT97</f>
        <v>0</v>
      </c>
      <c r="MW97" s="37">
        <f t="shared" si="954"/>
        <v>0</v>
      </c>
      <c r="MX97" s="37">
        <f t="shared" si="954"/>
        <v>0</v>
      </c>
      <c r="MY97" s="37">
        <f t="shared" si="950"/>
        <v>0</v>
      </c>
      <c r="MZ97" s="37">
        <f>'[2]Свод по МО_вся численность'!GU97</f>
        <v>0</v>
      </c>
      <c r="NA97" s="37">
        <f>'[2]Свод по МО_вся численность'!GV97</f>
        <v>0</v>
      </c>
      <c r="NB97" s="37"/>
      <c r="NC97" s="37"/>
      <c r="ND97" s="37"/>
      <c r="NE97" s="23">
        <f t="shared" si="955"/>
        <v>0</v>
      </c>
      <c r="NF97" s="23">
        <f t="shared" si="956"/>
        <v>0</v>
      </c>
      <c r="NI97" s="30">
        <v>0</v>
      </c>
      <c r="NJ97" s="30">
        <v>0</v>
      </c>
    </row>
    <row r="98" spans="1:375" ht="20.25" x14ac:dyDescent="0.3">
      <c r="A98" s="55">
        <v>82</v>
      </c>
      <c r="B98" s="20" t="s">
        <v>188</v>
      </c>
      <c r="C98" s="37">
        <f>'[2]Свод по МО_вся численность'!AM98</f>
        <v>0</v>
      </c>
      <c r="D98" s="37">
        <f>'[2]Свод по МО_вся численность'!AN98</f>
        <v>0</v>
      </c>
      <c r="E98" s="37">
        <f t="shared" si="823"/>
        <v>0</v>
      </c>
      <c r="F98" s="37">
        <f t="shared" si="823"/>
        <v>0</v>
      </c>
      <c r="G98" s="38">
        <f t="shared" si="824"/>
        <v>0</v>
      </c>
      <c r="H98" s="39"/>
      <c r="I98" s="39"/>
      <c r="J98" s="37"/>
      <c r="K98" s="37"/>
      <c r="L98" s="37">
        <f>'[2]Свод по МО_вся численность'!AS98</f>
        <v>0</v>
      </c>
      <c r="M98" s="37">
        <f>'[2]Свод по МО_вся численность'!AT98</f>
        <v>0</v>
      </c>
      <c r="N98" s="37">
        <f t="shared" si="825"/>
        <v>0</v>
      </c>
      <c r="O98" s="37">
        <f t="shared" si="825"/>
        <v>0</v>
      </c>
      <c r="P98" s="37">
        <f t="shared" si="826"/>
        <v>0</v>
      </c>
      <c r="Q98" s="37"/>
      <c r="R98" s="37"/>
      <c r="S98" s="37"/>
      <c r="T98" s="37"/>
      <c r="U98" s="37">
        <f>'[2]Свод по МО_вся численность'!AY98</f>
        <v>0</v>
      </c>
      <c r="V98" s="37">
        <f>'[2]Свод по МО_вся численность'!AZ98</f>
        <v>0</v>
      </c>
      <c r="W98" s="37">
        <f t="shared" si="827"/>
        <v>0</v>
      </c>
      <c r="X98" s="37">
        <f t="shared" si="827"/>
        <v>0</v>
      </c>
      <c r="Y98" s="37">
        <f t="shared" si="828"/>
        <v>0</v>
      </c>
      <c r="Z98" s="37"/>
      <c r="AA98" s="37"/>
      <c r="AB98" s="37"/>
      <c r="AC98" s="37"/>
      <c r="AD98" s="37">
        <f>'[2]Свод по МО_вся численность'!BE98</f>
        <v>0</v>
      </c>
      <c r="AE98" s="37">
        <f>'[2]Свод по МО_вся численность'!BF98</f>
        <v>0</v>
      </c>
      <c r="AF98" s="37">
        <f t="shared" si="829"/>
        <v>0</v>
      </c>
      <c r="AG98" s="37">
        <f t="shared" si="829"/>
        <v>0</v>
      </c>
      <c r="AH98" s="38">
        <f t="shared" si="830"/>
        <v>0</v>
      </c>
      <c r="AI98" s="37"/>
      <c r="AJ98" s="37"/>
      <c r="AK98" s="37"/>
      <c r="AL98" s="37"/>
      <c r="AM98" s="37">
        <f>'[2]Свод по МО_вся численность'!BK98</f>
        <v>0</v>
      </c>
      <c r="AN98" s="37">
        <f>'[2]Свод по МО_вся численность'!BL98</f>
        <v>0</v>
      </c>
      <c r="AO98" s="37">
        <f t="shared" si="831"/>
        <v>0</v>
      </c>
      <c r="AP98" s="37">
        <f t="shared" si="831"/>
        <v>0</v>
      </c>
      <c r="AQ98" s="37">
        <f t="shared" si="832"/>
        <v>0</v>
      </c>
      <c r="AR98" s="37"/>
      <c r="AS98" s="37"/>
      <c r="AT98" s="37"/>
      <c r="AU98" s="37"/>
      <c r="AV98" s="37">
        <f>'[2]Свод по МО_вся численность'!BQ98</f>
        <v>0</v>
      </c>
      <c r="AW98" s="37">
        <f>'[2]Свод по МО_вся численность'!BR98</f>
        <v>0</v>
      </c>
      <c r="AX98" s="37"/>
      <c r="AY98" s="37"/>
      <c r="AZ98" s="37">
        <f t="shared" si="834"/>
        <v>0</v>
      </c>
      <c r="BA98" s="37"/>
      <c r="BB98" s="37"/>
      <c r="BC98" s="37"/>
      <c r="BD98" s="37"/>
      <c r="BE98" s="37">
        <f>'[2]Свод по МО_вся численность'!BW98</f>
        <v>0</v>
      </c>
      <c r="BF98" s="37">
        <f>'[2]Свод по МО_вся численность'!BX98</f>
        <v>0</v>
      </c>
      <c r="BG98" s="39"/>
      <c r="BH98" s="39"/>
      <c r="BI98" s="37"/>
      <c r="BJ98" s="37"/>
      <c r="BK98" s="39"/>
      <c r="BL98" s="37">
        <f>'[2]Свод по МО_вся численность'!CE98</f>
        <v>0</v>
      </c>
      <c r="BM98" s="37">
        <f>'[2]Свод по МО_вся численность'!CF98</f>
        <v>0</v>
      </c>
      <c r="BN98" s="37"/>
      <c r="BO98" s="37"/>
      <c r="BP98" s="39"/>
      <c r="BQ98" s="37">
        <f>'[2]Свод по МО_вся численность'!CG98</f>
        <v>0</v>
      </c>
      <c r="BR98" s="37">
        <f>'[2]Свод по МО_вся численность'!CH98</f>
        <v>0</v>
      </c>
      <c r="BS98" s="37"/>
      <c r="BT98" s="37"/>
      <c r="BU98" s="39"/>
      <c r="BV98" s="37">
        <f>'[2]Свод по МО_вся численность'!CI98</f>
        <v>0</v>
      </c>
      <c r="BW98" s="37">
        <f>'[2]Свод по МО_вся численность'!CJ98</f>
        <v>0</v>
      </c>
      <c r="BX98" s="37"/>
      <c r="BY98" s="37"/>
      <c r="BZ98" s="39"/>
      <c r="CA98" s="37">
        <f>'[2]Свод по МО_вся численность'!CK98</f>
        <v>0</v>
      </c>
      <c r="CB98" s="37">
        <f>'[2]Свод по МО_вся численность'!CL98</f>
        <v>0</v>
      </c>
      <c r="CC98" s="37"/>
      <c r="CD98" s="37"/>
      <c r="CE98" s="39"/>
      <c r="CF98" s="37">
        <f>'[2]Свод по МО_вся численность'!CM98</f>
        <v>0</v>
      </c>
      <c r="CG98" s="37">
        <f>'[2]Свод по МО_вся численность'!CN98</f>
        <v>0</v>
      </c>
      <c r="CH98" s="37"/>
      <c r="CI98" s="37"/>
      <c r="CJ98" s="39"/>
      <c r="CK98" s="37">
        <f>'[2]Свод по МО_вся численность'!CO98</f>
        <v>0</v>
      </c>
      <c r="CL98" s="37">
        <f>'[2]Свод по МО_вся численность'!CP98</f>
        <v>0</v>
      </c>
      <c r="CM98" s="37"/>
      <c r="CN98" s="37"/>
      <c r="CO98" s="39"/>
      <c r="CP98" s="37">
        <f>'[2]Свод по МО_вся численность'!CQ98</f>
        <v>0</v>
      </c>
      <c r="CQ98" s="37">
        <f>'[2]Свод по МО_вся численность'!CR98</f>
        <v>0</v>
      </c>
      <c r="CR98" s="37"/>
      <c r="CS98" s="37"/>
      <c r="CT98" s="37"/>
      <c r="CU98" s="37">
        <f>'[2]Свод по МО_вся численность'!CS98</f>
        <v>0</v>
      </c>
      <c r="CV98" s="37">
        <f>'[2]Свод по МО_вся численность'!CT98</f>
        <v>0</v>
      </c>
      <c r="CW98" s="37"/>
      <c r="CX98" s="37"/>
      <c r="CY98" s="37"/>
      <c r="CZ98" s="37">
        <f>'[2]Свод по МО_вся численность'!CU98</f>
        <v>0</v>
      </c>
      <c r="DA98" s="37">
        <f>'[2]Свод по МО_вся численность'!CV98</f>
        <v>0</v>
      </c>
      <c r="DB98" s="37"/>
      <c r="DC98" s="37"/>
      <c r="DD98" s="37"/>
      <c r="DE98" s="37">
        <f>'[2]Свод по МО_вся численность'!CW98</f>
        <v>0</v>
      </c>
      <c r="DF98" s="37">
        <f>'[2]Свод по МО_вся численность'!CX98</f>
        <v>0</v>
      </c>
      <c r="DG98" s="37"/>
      <c r="DH98" s="37"/>
      <c r="DI98" s="37"/>
      <c r="DJ98" s="37">
        <f>'[2]Свод по МО_вся численность'!CY98</f>
        <v>0</v>
      </c>
      <c r="DK98" s="37">
        <f>'[2]Свод по МО_вся численность'!CZ98</f>
        <v>0</v>
      </c>
      <c r="DL98" s="37"/>
      <c r="DM98" s="37"/>
      <c r="DN98" s="37"/>
      <c r="DO98" s="37">
        <f>'[2]Свод по МО_вся численность'!DA98</f>
        <v>0</v>
      </c>
      <c r="DP98" s="37">
        <f>'[2]Свод по МО_вся численность'!DB98</f>
        <v>0</v>
      </c>
      <c r="DQ98" s="37"/>
      <c r="DR98" s="37"/>
      <c r="DS98" s="37"/>
      <c r="DT98" s="37">
        <f>'[2]Свод по МО_вся численность'!DC98</f>
        <v>0</v>
      </c>
      <c r="DU98" s="37">
        <f>'[2]Свод по МО_вся численность'!DD98</f>
        <v>0</v>
      </c>
      <c r="DV98" s="37"/>
      <c r="DW98" s="37"/>
      <c r="DX98" s="37"/>
      <c r="DY98" s="37">
        <f>'[2]Свод по МО_вся численность'!DE98</f>
        <v>0</v>
      </c>
      <c r="DZ98" s="37">
        <f>'[2]Свод по МО_вся численность'!DF98</f>
        <v>0</v>
      </c>
      <c r="EA98" s="37"/>
      <c r="EB98" s="37"/>
      <c r="EC98" s="37"/>
      <c r="ED98" s="37">
        <f>'[2]Свод по МО_вся численность'!DG98</f>
        <v>0</v>
      </c>
      <c r="EE98" s="37">
        <f>'[2]Свод по МО_вся численность'!DH98</f>
        <v>0</v>
      </c>
      <c r="EF98" s="37"/>
      <c r="EG98" s="37"/>
      <c r="EH98" s="23">
        <f t="shared" si="958"/>
        <v>0</v>
      </c>
      <c r="EI98" s="37">
        <f>'[2]Свод по МО_вся численность'!DI98</f>
        <v>0</v>
      </c>
      <c r="EJ98" s="37">
        <f>'[2]Свод по МО_вся численность'!DJ98</f>
        <v>0</v>
      </c>
      <c r="EK98" s="37"/>
      <c r="EL98" s="37"/>
      <c r="EM98" s="23">
        <f t="shared" si="959"/>
        <v>0</v>
      </c>
      <c r="EN98" s="37">
        <f>'[2]Свод по МО_вся численность'!DK98</f>
        <v>0</v>
      </c>
      <c r="EO98" s="37">
        <f>'[2]Свод по МО_вся численность'!DL98</f>
        <v>0</v>
      </c>
      <c r="EP98" s="37"/>
      <c r="EQ98" s="37"/>
      <c r="ER98" s="37"/>
      <c r="ES98" s="37">
        <f>'[2]Свод по МО_вся численность'!DM98</f>
        <v>0</v>
      </c>
      <c r="ET98" s="37">
        <f>'[2]Свод по МО_вся численность'!DN98</f>
        <v>0</v>
      </c>
      <c r="EU98" s="37"/>
      <c r="EV98" s="37"/>
      <c r="EW98" s="38"/>
      <c r="EX98" s="37">
        <f>'[2]Свод по МО_вся численность'!DO98</f>
        <v>0</v>
      </c>
      <c r="EY98" s="37">
        <f>'[2]Свод по МО_вся численность'!DP98</f>
        <v>0</v>
      </c>
      <c r="EZ98" s="37"/>
      <c r="FA98" s="37"/>
      <c r="FB98" s="37"/>
      <c r="FC98" s="37">
        <f>'[2]Свод по МО_вся численность'!DQ98</f>
        <v>0</v>
      </c>
      <c r="FD98" s="37">
        <f>'[2]Свод по МО_вся численность'!DR98</f>
        <v>0</v>
      </c>
      <c r="FE98" s="37"/>
      <c r="FF98" s="37"/>
      <c r="FG98" s="37"/>
      <c r="FH98" s="37">
        <f>'[2]Свод по МО_вся численность'!DS98</f>
        <v>0</v>
      </c>
      <c r="FI98" s="37">
        <f>'[2]Свод по МО_вся численность'!DT98</f>
        <v>0</v>
      </c>
      <c r="FJ98" s="37"/>
      <c r="FK98" s="37"/>
      <c r="FL98" s="37"/>
      <c r="FM98" s="37">
        <f>'[2]Свод по МО_вся численность'!DU98</f>
        <v>0</v>
      </c>
      <c r="FN98" s="37">
        <f>'[2]Свод по МО_вся численность'!DV98</f>
        <v>0</v>
      </c>
      <c r="FO98" s="37"/>
      <c r="FP98" s="37"/>
      <c r="FQ98" s="37"/>
      <c r="FR98" s="37">
        <f>'[2]Свод по МО_вся численность'!DW98</f>
        <v>0</v>
      </c>
      <c r="FS98" s="37">
        <f>'[2]Свод по МО_вся численность'!DX98</f>
        <v>0</v>
      </c>
      <c r="FT98" s="37"/>
      <c r="FU98" s="37"/>
      <c r="FV98" s="37"/>
      <c r="FW98" s="37">
        <f>'[2]Свод по МО_вся численность'!DY98</f>
        <v>0</v>
      </c>
      <c r="FX98" s="37">
        <f>'[2]Свод по МО_вся численность'!DZ98</f>
        <v>0</v>
      </c>
      <c r="FY98" s="37"/>
      <c r="FZ98" s="37"/>
      <c r="GA98" s="37"/>
      <c r="GB98" s="37">
        <f>'[2]Свод по МО_вся численность'!EA98</f>
        <v>0</v>
      </c>
      <c r="GC98" s="37">
        <f>'[2]Свод по МО_вся численность'!EB98</f>
        <v>0</v>
      </c>
      <c r="GD98" s="37"/>
      <c r="GE98" s="37"/>
      <c r="GF98" s="37"/>
      <c r="GG98" s="37">
        <f>'[2]Свод по МО_вся численность'!EC98</f>
        <v>0</v>
      </c>
      <c r="GH98" s="37">
        <f>'[2]Свод по МО_вся численность'!ED98</f>
        <v>0</v>
      </c>
      <c r="GI98" s="37"/>
      <c r="GJ98" s="37"/>
      <c r="GK98" s="37"/>
      <c r="GL98" s="37">
        <f>'[2]Свод по МО_вся численность'!EE98</f>
        <v>0</v>
      </c>
      <c r="GM98" s="37">
        <f>'[2]Свод по МО_вся численность'!EF98</f>
        <v>0</v>
      </c>
      <c r="GN98" s="37"/>
      <c r="GO98" s="37"/>
      <c r="GP98" s="37"/>
      <c r="GQ98" s="37">
        <f>'[2]Свод по МО_вся численность'!EG98</f>
        <v>0</v>
      </c>
      <c r="GR98" s="37">
        <f>'[2]Свод по МО_вся численность'!EH98</f>
        <v>0</v>
      </c>
      <c r="GS98" s="37"/>
      <c r="GT98" s="37"/>
      <c r="GU98" s="37"/>
      <c r="GV98" s="37">
        <f>'[2]Свод по МО_вся численность'!EI98</f>
        <v>0</v>
      </c>
      <c r="GW98" s="37">
        <f>'[2]Свод по МО_вся численность'!EJ98</f>
        <v>0</v>
      </c>
      <c r="GX98" s="37"/>
      <c r="GY98" s="37"/>
      <c r="GZ98" s="37"/>
      <c r="HA98" s="37">
        <f>'[2]Свод по МО_вся численность'!EK98</f>
        <v>0</v>
      </c>
      <c r="HB98" s="37">
        <f>'[2]Свод по МО_вся численность'!EL98</f>
        <v>0</v>
      </c>
      <c r="HC98" s="37"/>
      <c r="HD98" s="37"/>
      <c r="HE98" s="37"/>
      <c r="HF98" s="37">
        <f>'[2]Свод по МО_вся численность'!EM98</f>
        <v>0</v>
      </c>
      <c r="HG98" s="37">
        <f>'[2]Свод по МО_вся численность'!EN98</f>
        <v>0</v>
      </c>
      <c r="HH98" s="37"/>
      <c r="HI98" s="37"/>
      <c r="HJ98" s="37"/>
      <c r="HK98" s="37">
        <f>'[2]Свод по МО_вся численность'!EO98</f>
        <v>0</v>
      </c>
      <c r="HL98" s="37">
        <f>'[2]Свод по МО_вся численность'!EP98</f>
        <v>0</v>
      </c>
      <c r="HM98" s="37"/>
      <c r="HN98" s="37"/>
      <c r="HO98" s="37"/>
      <c r="HP98" s="37">
        <f>'[2]Свод по МО_вся численность'!EQ98</f>
        <v>0</v>
      </c>
      <c r="HQ98" s="37">
        <f>'[2]Свод по МО_вся численность'!ER98</f>
        <v>0</v>
      </c>
      <c r="HR98" s="37"/>
      <c r="HS98" s="37"/>
      <c r="HT98" s="37"/>
      <c r="HU98" s="37">
        <f>'[2]Свод по МО_вся численность'!ES98</f>
        <v>0</v>
      </c>
      <c r="HV98" s="37">
        <f>'[2]Свод по МО_вся численность'!ET98</f>
        <v>0</v>
      </c>
      <c r="HW98" s="37"/>
      <c r="HX98" s="37"/>
      <c r="HY98" s="37"/>
      <c r="HZ98" s="37">
        <f>'[2]Свод по МО_вся численность'!EU98</f>
        <v>0</v>
      </c>
      <c r="IA98" s="37">
        <f>'[2]Свод по МО_вся численность'!EV98</f>
        <v>0</v>
      </c>
      <c r="IB98" s="37"/>
      <c r="IC98" s="37"/>
      <c r="ID98" s="37"/>
      <c r="IE98" s="37">
        <f>'[2]Свод по МО_вся численность'!EW98</f>
        <v>0</v>
      </c>
      <c r="IF98" s="37">
        <f>'[2]Свод по МО_вся численность'!EX98</f>
        <v>0</v>
      </c>
      <c r="IG98" s="37"/>
      <c r="IH98" s="37"/>
      <c r="II98" s="37"/>
      <c r="IJ98" s="37">
        <f>'[2]Свод по МО_вся численность'!EY98</f>
        <v>0</v>
      </c>
      <c r="IK98" s="37">
        <f>'[2]Свод по МО_вся численность'!EZ98</f>
        <v>0</v>
      </c>
      <c r="IL98" s="37"/>
      <c r="IM98" s="37"/>
      <c r="IN98" s="37"/>
      <c r="IO98" s="37">
        <f>'[2]Свод по МО_вся численность'!FA98</f>
        <v>0</v>
      </c>
      <c r="IP98" s="37">
        <f>'[2]Свод по МО_вся численность'!FB98</f>
        <v>0</v>
      </c>
      <c r="IQ98" s="37"/>
      <c r="IR98" s="37"/>
      <c r="IS98" s="37"/>
      <c r="IT98" s="37">
        <f>'[2]Свод по МО_вся численность'!FC98</f>
        <v>0</v>
      </c>
      <c r="IU98" s="37">
        <f>'[2]Свод по МО_вся численность'!FD98</f>
        <v>0</v>
      </c>
      <c r="IV98" s="37"/>
      <c r="IW98" s="37"/>
      <c r="IX98" s="37"/>
      <c r="IY98" s="37">
        <f>'[2]Свод по МО_вся численность'!FE98</f>
        <v>0</v>
      </c>
      <c r="IZ98" s="37">
        <f>'[2]Свод по МО_вся численность'!FF98</f>
        <v>0</v>
      </c>
      <c r="JA98" s="37"/>
      <c r="JB98" s="37"/>
      <c r="JC98" s="37"/>
      <c r="JD98" s="37">
        <f>'[2]Свод по МО_вся численность'!FG98</f>
        <v>0</v>
      </c>
      <c r="JE98" s="37">
        <f>'[2]Свод по МО_вся численность'!FH98</f>
        <v>0</v>
      </c>
      <c r="JF98" s="37"/>
      <c r="JG98" s="37"/>
      <c r="JH98" s="37"/>
      <c r="JI98" s="37">
        <f>'[2]Свод по МО_вся численность'!FI98</f>
        <v>0</v>
      </c>
      <c r="JJ98" s="37">
        <f>'[2]Свод по МО_вся численность'!FJ98</f>
        <v>0</v>
      </c>
      <c r="JK98" s="37"/>
      <c r="JL98" s="37"/>
      <c r="JM98" s="38">
        <f t="shared" si="917"/>
        <v>0</v>
      </c>
      <c r="JN98" s="37">
        <f>'[2]Свод по МО_вся численность'!FK98</f>
        <v>0</v>
      </c>
      <c r="JO98" s="37">
        <f>'[2]Свод по МО_вся численность'!FL98</f>
        <v>0</v>
      </c>
      <c r="JP98" s="37"/>
      <c r="JQ98" s="37"/>
      <c r="JR98" s="37"/>
      <c r="JS98" s="37">
        <f>'[2]Свод по МО_вся численность'!FM98</f>
        <v>0</v>
      </c>
      <c r="JT98" s="37">
        <f>'[2]Свод по МО_вся численность'!FN98</f>
        <v>0</v>
      </c>
      <c r="JU98" s="37"/>
      <c r="JV98" s="37"/>
      <c r="JW98" s="37"/>
      <c r="JX98" s="37">
        <f>'[2]Свод по МО_вся численность'!FO98</f>
        <v>0</v>
      </c>
      <c r="JY98" s="37">
        <f>'[2]Свод по МО_вся численность'!FP98</f>
        <v>0</v>
      </c>
      <c r="JZ98" s="37"/>
      <c r="KA98" s="37"/>
      <c r="KB98" s="37"/>
      <c r="KC98" s="37">
        <f>'[2]Свод по МО_вся численность'!FQ98</f>
        <v>0</v>
      </c>
      <c r="KD98" s="37">
        <f>'[2]Свод по МО_вся численность'!FR98</f>
        <v>0</v>
      </c>
      <c r="KE98" s="37"/>
      <c r="KF98" s="37"/>
      <c r="KG98" s="38">
        <f t="shared" si="925"/>
        <v>0</v>
      </c>
      <c r="KH98" s="37">
        <f>'[2]Свод по МО_вся численность'!FS98</f>
        <v>0</v>
      </c>
      <c r="KI98" s="37">
        <f>'[2]Свод по МО_вся численность'!FT98</f>
        <v>0</v>
      </c>
      <c r="KJ98" s="37"/>
      <c r="KK98" s="37"/>
      <c r="KL98" s="37"/>
      <c r="KM98" s="37">
        <f>'[2]Свод по МО_вся численность'!FU98</f>
        <v>0</v>
      </c>
      <c r="KN98" s="37">
        <f>'[2]Свод по МО_вся численность'!FV98</f>
        <v>0</v>
      </c>
      <c r="KO98" s="37"/>
      <c r="KP98" s="37"/>
      <c r="KQ98" s="37"/>
      <c r="KR98" s="37">
        <f>'[2]Свод по МО_вся численность'!FW98</f>
        <v>0</v>
      </c>
      <c r="KS98" s="37">
        <f>'[2]Свод по МО_вся численность'!FX98</f>
        <v>0</v>
      </c>
      <c r="KT98" s="37"/>
      <c r="KU98" s="37"/>
      <c r="KV98" s="38">
        <f t="shared" si="931"/>
        <v>0</v>
      </c>
      <c r="KW98" s="37">
        <f>'[2]Свод по МО_вся численность'!FY98</f>
        <v>0</v>
      </c>
      <c r="KX98" s="37">
        <f>'[2]Свод по МО_вся численность'!FZ98</f>
        <v>0</v>
      </c>
      <c r="KY98" s="37"/>
      <c r="KZ98" s="37"/>
      <c r="LA98" s="37"/>
      <c r="LB98" s="37">
        <f>'[2]Свод по МО_вся численность'!GA98</f>
        <v>0</v>
      </c>
      <c r="LC98" s="37">
        <f>'[2]Свод по МО_вся численность'!GB98</f>
        <v>0</v>
      </c>
      <c r="LD98" s="37"/>
      <c r="LE98" s="37"/>
      <c r="LF98" s="37"/>
      <c r="LG98" s="37">
        <f>'[2]Свод по МО_вся численность'!GC98</f>
        <v>0</v>
      </c>
      <c r="LH98" s="37">
        <f>'[2]Свод по МО_вся численность'!GD98</f>
        <v>0</v>
      </c>
      <c r="LI98" s="37"/>
      <c r="LJ98" s="37"/>
      <c r="LK98" s="37"/>
      <c r="LL98" s="37">
        <f>'[2]Свод по МО_вся численность'!GE98</f>
        <v>0</v>
      </c>
      <c r="LM98" s="37">
        <f>'[2]Свод по МО_вся численность'!GF98</f>
        <v>0</v>
      </c>
      <c r="LN98" s="37"/>
      <c r="LO98" s="37"/>
      <c r="LP98" s="37"/>
      <c r="LQ98" s="37">
        <f>'[2]Свод по МО_вся численность'!GG98</f>
        <v>0</v>
      </c>
      <c r="LR98" s="37">
        <f>'[2]Свод по МО_вся численность'!GH98</f>
        <v>0</v>
      </c>
      <c r="LS98" s="37"/>
      <c r="LT98" s="37"/>
      <c r="LU98" s="37">
        <f t="shared" si="957"/>
        <v>0</v>
      </c>
      <c r="LV98" s="37">
        <f>'[2]Свод по МО_вся численность'!GI98</f>
        <v>0</v>
      </c>
      <c r="LW98" s="37">
        <f>'[2]Свод по МО_вся численность'!GJ98</f>
        <v>0</v>
      </c>
      <c r="LX98" s="37"/>
      <c r="LY98" s="37"/>
      <c r="LZ98" s="37"/>
      <c r="MA98" s="37">
        <f>'[2]Свод по МО_вся численность'!GK98</f>
        <v>0</v>
      </c>
      <c r="MB98" s="37">
        <f>'[2]Свод по МО_вся численность'!GL98</f>
        <v>0</v>
      </c>
      <c r="MC98" s="37"/>
      <c r="MD98" s="37"/>
      <c r="ME98" s="37"/>
      <c r="MF98" s="37">
        <f>'[2]Свод по МО_вся численность'!GM98</f>
        <v>0</v>
      </c>
      <c r="MG98" s="37">
        <f>'[2]Свод по МО_вся численность'!GN98</f>
        <v>0</v>
      </c>
      <c r="MH98" s="37"/>
      <c r="MI98" s="37"/>
      <c r="MJ98" s="37"/>
      <c r="MK98" s="37">
        <f>'[2]Свод по МО_вся численность'!GO98</f>
        <v>0</v>
      </c>
      <c r="ML98" s="37">
        <f>'[2]Свод по МО_вся численность'!GP98</f>
        <v>0</v>
      </c>
      <c r="MM98" s="37"/>
      <c r="MN98" s="37"/>
      <c r="MO98" s="23">
        <f t="shared" si="960"/>
        <v>0</v>
      </c>
      <c r="MP98" s="37">
        <f>'[2]Свод по МО_вся численность'!GQ98</f>
        <v>0</v>
      </c>
      <c r="MQ98" s="37">
        <f>'[2]Свод по МО_вся численность'!GR98</f>
        <v>0</v>
      </c>
      <c r="MR98" s="37"/>
      <c r="MS98" s="37"/>
      <c r="MT98" s="23">
        <f t="shared" si="961"/>
        <v>0</v>
      </c>
      <c r="MU98" s="37">
        <f>'[2]Свод по МО_вся численность'!GS98</f>
        <v>0</v>
      </c>
      <c r="MV98" s="37">
        <f>'[2]Свод по МО_вся численность'!GT98</f>
        <v>0</v>
      </c>
      <c r="MW98" s="37">
        <f t="shared" si="954"/>
        <v>0</v>
      </c>
      <c r="MX98" s="37">
        <f t="shared" si="954"/>
        <v>0</v>
      </c>
      <c r="MY98" s="37">
        <f t="shared" si="950"/>
        <v>0</v>
      </c>
      <c r="MZ98" s="37">
        <f>'[2]Свод по МО_вся численность'!GU98</f>
        <v>0</v>
      </c>
      <c r="NA98" s="37">
        <f>'[2]Свод по МО_вся численность'!GV98</f>
        <v>0</v>
      </c>
      <c r="NB98" s="37"/>
      <c r="NC98" s="37"/>
      <c r="ND98" s="37"/>
      <c r="NE98" s="23">
        <f t="shared" si="955"/>
        <v>0</v>
      </c>
      <c r="NF98" s="23">
        <f t="shared" si="956"/>
        <v>0</v>
      </c>
      <c r="NG98"/>
      <c r="NH98"/>
      <c r="NI98" s="30">
        <v>0</v>
      </c>
      <c r="NJ98" s="30">
        <v>0</v>
      </c>
      <c r="NK98" s="15"/>
    </row>
    <row r="99" spans="1:375" ht="20.25" x14ac:dyDescent="0.3">
      <c r="A99" s="55">
        <v>83</v>
      </c>
      <c r="B99" s="20" t="s">
        <v>189</v>
      </c>
      <c r="C99" s="37">
        <f>'[2]Свод по МО_вся численность'!AM99</f>
        <v>0</v>
      </c>
      <c r="D99" s="37">
        <f>'[2]Свод по МО_вся численность'!AN99</f>
        <v>0</v>
      </c>
      <c r="E99" s="37">
        <f t="shared" si="823"/>
        <v>0</v>
      </c>
      <c r="F99" s="37">
        <f t="shared" si="823"/>
        <v>0</v>
      </c>
      <c r="G99" s="38">
        <f t="shared" si="824"/>
        <v>0</v>
      </c>
      <c r="H99" s="39"/>
      <c r="I99" s="39"/>
      <c r="J99" s="37"/>
      <c r="K99" s="37"/>
      <c r="L99" s="37">
        <f>'[2]Свод по МО_вся численность'!AS99</f>
        <v>0</v>
      </c>
      <c r="M99" s="37">
        <f>'[2]Свод по МО_вся численность'!AT99</f>
        <v>0</v>
      </c>
      <c r="N99" s="37">
        <f t="shared" si="825"/>
        <v>0</v>
      </c>
      <c r="O99" s="37">
        <f t="shared" si="825"/>
        <v>0</v>
      </c>
      <c r="P99" s="37">
        <f t="shared" si="826"/>
        <v>0</v>
      </c>
      <c r="Q99" s="37"/>
      <c r="R99" s="37"/>
      <c r="S99" s="37"/>
      <c r="T99" s="37"/>
      <c r="U99" s="37">
        <f>'[2]Свод по МО_вся численность'!AY99</f>
        <v>0</v>
      </c>
      <c r="V99" s="37">
        <f>'[2]Свод по МО_вся численность'!AZ99</f>
        <v>0</v>
      </c>
      <c r="W99" s="37">
        <f t="shared" si="827"/>
        <v>0</v>
      </c>
      <c r="X99" s="37">
        <f t="shared" si="827"/>
        <v>0</v>
      </c>
      <c r="Y99" s="37">
        <f t="shared" si="828"/>
        <v>0</v>
      </c>
      <c r="Z99" s="37"/>
      <c r="AA99" s="37"/>
      <c r="AB99" s="37"/>
      <c r="AC99" s="37"/>
      <c r="AD99" s="37">
        <f>'[2]Свод по МО_вся численность'!BE99</f>
        <v>0</v>
      </c>
      <c r="AE99" s="37">
        <f>'[2]Свод по МО_вся численность'!BF99</f>
        <v>0</v>
      </c>
      <c r="AF99" s="37">
        <f t="shared" si="829"/>
        <v>0</v>
      </c>
      <c r="AG99" s="37">
        <f t="shared" si="829"/>
        <v>0</v>
      </c>
      <c r="AH99" s="38">
        <f t="shared" si="830"/>
        <v>0</v>
      </c>
      <c r="AI99" s="37"/>
      <c r="AJ99" s="37"/>
      <c r="AK99" s="37"/>
      <c r="AL99" s="37"/>
      <c r="AM99" s="37">
        <f>'[2]Свод по МО_вся численность'!BK99</f>
        <v>0</v>
      </c>
      <c r="AN99" s="37">
        <f>'[2]Свод по МО_вся численность'!BL99</f>
        <v>0</v>
      </c>
      <c r="AO99" s="37">
        <f t="shared" si="831"/>
        <v>0</v>
      </c>
      <c r="AP99" s="37">
        <f t="shared" si="831"/>
        <v>0</v>
      </c>
      <c r="AQ99" s="37">
        <f t="shared" si="832"/>
        <v>0</v>
      </c>
      <c r="AR99" s="37"/>
      <c r="AS99" s="37"/>
      <c r="AT99" s="37"/>
      <c r="AU99" s="37"/>
      <c r="AV99" s="37">
        <f>'[2]Свод по МО_вся численность'!BQ99</f>
        <v>0</v>
      </c>
      <c r="AW99" s="37">
        <f>'[2]Свод по МО_вся численность'!BR99</f>
        <v>0</v>
      </c>
      <c r="AX99" s="37"/>
      <c r="AY99" s="37"/>
      <c r="AZ99" s="37">
        <f t="shared" si="834"/>
        <v>0</v>
      </c>
      <c r="BA99" s="37"/>
      <c r="BB99" s="37"/>
      <c r="BC99" s="37"/>
      <c r="BD99" s="37"/>
      <c r="BE99" s="37">
        <f>'[2]Свод по МО_вся численность'!BW99</f>
        <v>0</v>
      </c>
      <c r="BF99" s="37">
        <f>'[2]Свод по МО_вся численность'!BX99</f>
        <v>0</v>
      </c>
      <c r="BG99" s="39"/>
      <c r="BH99" s="39"/>
      <c r="BI99" s="37"/>
      <c r="BJ99" s="37"/>
      <c r="BK99" s="39"/>
      <c r="BL99" s="37">
        <f>'[2]Свод по МО_вся численность'!CE99</f>
        <v>0</v>
      </c>
      <c r="BM99" s="37">
        <f>'[2]Свод по МО_вся численность'!CF99</f>
        <v>0</v>
      </c>
      <c r="BN99" s="37"/>
      <c r="BO99" s="37"/>
      <c r="BP99" s="39"/>
      <c r="BQ99" s="37">
        <f>'[2]Свод по МО_вся численность'!CG99</f>
        <v>0</v>
      </c>
      <c r="BR99" s="37">
        <f>'[2]Свод по МО_вся численность'!CH99</f>
        <v>0</v>
      </c>
      <c r="BS99" s="37"/>
      <c r="BT99" s="37"/>
      <c r="BU99" s="39"/>
      <c r="BV99" s="37">
        <f>'[2]Свод по МО_вся численность'!CI99</f>
        <v>0</v>
      </c>
      <c r="BW99" s="37">
        <f>'[2]Свод по МО_вся численность'!CJ99</f>
        <v>0</v>
      </c>
      <c r="BX99" s="37"/>
      <c r="BY99" s="37"/>
      <c r="BZ99" s="39"/>
      <c r="CA99" s="37">
        <f>'[2]Свод по МО_вся численность'!CK99</f>
        <v>0</v>
      </c>
      <c r="CB99" s="37">
        <f>'[2]Свод по МО_вся численность'!CL99</f>
        <v>0</v>
      </c>
      <c r="CC99" s="37"/>
      <c r="CD99" s="37"/>
      <c r="CE99" s="39"/>
      <c r="CF99" s="37">
        <f>'[2]Свод по МО_вся численность'!CM99</f>
        <v>0</v>
      </c>
      <c r="CG99" s="37">
        <f>'[2]Свод по МО_вся численность'!CN99</f>
        <v>0</v>
      </c>
      <c r="CH99" s="37"/>
      <c r="CI99" s="37"/>
      <c r="CJ99" s="39"/>
      <c r="CK99" s="37">
        <f>'[2]Свод по МО_вся численность'!CO99</f>
        <v>0</v>
      </c>
      <c r="CL99" s="37">
        <f>'[2]Свод по МО_вся численность'!CP99</f>
        <v>0</v>
      </c>
      <c r="CM99" s="37"/>
      <c r="CN99" s="37"/>
      <c r="CO99" s="39"/>
      <c r="CP99" s="37">
        <f>'[2]Свод по МО_вся численность'!CQ99</f>
        <v>0</v>
      </c>
      <c r="CQ99" s="37">
        <f>'[2]Свод по МО_вся численность'!CR99</f>
        <v>0</v>
      </c>
      <c r="CR99" s="37"/>
      <c r="CS99" s="37"/>
      <c r="CT99" s="37"/>
      <c r="CU99" s="37">
        <f>'[2]Свод по МО_вся численность'!CS99</f>
        <v>0</v>
      </c>
      <c r="CV99" s="37">
        <f>'[2]Свод по МО_вся численность'!CT99</f>
        <v>0</v>
      </c>
      <c r="CW99" s="37"/>
      <c r="CX99" s="37"/>
      <c r="CY99" s="37"/>
      <c r="CZ99" s="37">
        <f>'[2]Свод по МО_вся численность'!CU99</f>
        <v>0</v>
      </c>
      <c r="DA99" s="37">
        <f>'[2]Свод по МО_вся численность'!CV99</f>
        <v>0</v>
      </c>
      <c r="DB99" s="37"/>
      <c r="DC99" s="37"/>
      <c r="DD99" s="37"/>
      <c r="DE99" s="37">
        <f>'[2]Свод по МО_вся численность'!CW99</f>
        <v>0</v>
      </c>
      <c r="DF99" s="37">
        <f>'[2]Свод по МО_вся численность'!CX99</f>
        <v>0</v>
      </c>
      <c r="DG99" s="37"/>
      <c r="DH99" s="37"/>
      <c r="DI99" s="37"/>
      <c r="DJ99" s="37">
        <f>'[2]Свод по МО_вся численность'!CY99</f>
        <v>0</v>
      </c>
      <c r="DK99" s="37">
        <f>'[2]Свод по МО_вся численность'!CZ99</f>
        <v>0</v>
      </c>
      <c r="DL99" s="37"/>
      <c r="DM99" s="37"/>
      <c r="DN99" s="37"/>
      <c r="DO99" s="37">
        <f>'[2]Свод по МО_вся численность'!DA99</f>
        <v>0</v>
      </c>
      <c r="DP99" s="37">
        <f>'[2]Свод по МО_вся численность'!DB99</f>
        <v>0</v>
      </c>
      <c r="DQ99" s="37"/>
      <c r="DR99" s="37"/>
      <c r="DS99" s="37"/>
      <c r="DT99" s="37">
        <f>'[2]Свод по МО_вся численность'!DC99</f>
        <v>0</v>
      </c>
      <c r="DU99" s="37">
        <f>'[2]Свод по МО_вся численность'!DD99</f>
        <v>0</v>
      </c>
      <c r="DV99" s="37"/>
      <c r="DW99" s="37"/>
      <c r="DX99" s="37"/>
      <c r="DY99" s="37">
        <f>'[2]Свод по МО_вся численность'!DE99</f>
        <v>0</v>
      </c>
      <c r="DZ99" s="37">
        <f>'[2]Свод по МО_вся численность'!DF99</f>
        <v>0</v>
      </c>
      <c r="EA99" s="37"/>
      <c r="EB99" s="37"/>
      <c r="EC99" s="37"/>
      <c r="ED99" s="37">
        <f>'[2]Свод по МО_вся численность'!DG99</f>
        <v>0</v>
      </c>
      <c r="EE99" s="37">
        <f>'[2]Свод по МО_вся численность'!DH99</f>
        <v>0</v>
      </c>
      <c r="EF99" s="37"/>
      <c r="EG99" s="37"/>
      <c r="EH99" s="23">
        <f t="shared" si="958"/>
        <v>0</v>
      </c>
      <c r="EI99" s="37">
        <f>'[2]Свод по МО_вся численность'!DI99</f>
        <v>0</v>
      </c>
      <c r="EJ99" s="37">
        <f>'[2]Свод по МО_вся численность'!DJ99</f>
        <v>0</v>
      </c>
      <c r="EK99" s="37"/>
      <c r="EL99" s="37"/>
      <c r="EM99" s="23">
        <f t="shared" si="959"/>
        <v>0</v>
      </c>
      <c r="EN99" s="37">
        <f>'[2]Свод по МО_вся численность'!DK99</f>
        <v>0</v>
      </c>
      <c r="EO99" s="37">
        <f>'[2]Свод по МО_вся численность'!DL99</f>
        <v>0</v>
      </c>
      <c r="EP99" s="37"/>
      <c r="EQ99" s="37"/>
      <c r="ER99" s="37"/>
      <c r="ES99" s="37">
        <f>'[2]Свод по МО_вся численность'!DM99</f>
        <v>0</v>
      </c>
      <c r="ET99" s="37">
        <f>'[2]Свод по МО_вся численность'!DN99</f>
        <v>0</v>
      </c>
      <c r="EU99" s="37"/>
      <c r="EV99" s="37"/>
      <c r="EW99" s="38"/>
      <c r="EX99" s="37">
        <f>'[2]Свод по МО_вся численность'!DO99</f>
        <v>0</v>
      </c>
      <c r="EY99" s="37">
        <f>'[2]Свод по МО_вся численность'!DP99</f>
        <v>0</v>
      </c>
      <c r="EZ99" s="37"/>
      <c r="FA99" s="37"/>
      <c r="FB99" s="37"/>
      <c r="FC99" s="37">
        <f>'[2]Свод по МО_вся численность'!DQ99</f>
        <v>0</v>
      </c>
      <c r="FD99" s="37">
        <f>'[2]Свод по МО_вся численность'!DR99</f>
        <v>0</v>
      </c>
      <c r="FE99" s="37"/>
      <c r="FF99" s="37"/>
      <c r="FG99" s="37"/>
      <c r="FH99" s="37">
        <f>'[2]Свод по МО_вся численность'!DS99</f>
        <v>0</v>
      </c>
      <c r="FI99" s="37">
        <f>'[2]Свод по МО_вся численность'!DT99</f>
        <v>0</v>
      </c>
      <c r="FJ99" s="37"/>
      <c r="FK99" s="37"/>
      <c r="FL99" s="37"/>
      <c r="FM99" s="37">
        <f>'[2]Свод по МО_вся численность'!DU99</f>
        <v>0</v>
      </c>
      <c r="FN99" s="37">
        <f>'[2]Свод по МО_вся численность'!DV99</f>
        <v>0</v>
      </c>
      <c r="FO99" s="37"/>
      <c r="FP99" s="37"/>
      <c r="FQ99" s="37"/>
      <c r="FR99" s="37">
        <f>'[2]Свод по МО_вся численность'!DW99</f>
        <v>0</v>
      </c>
      <c r="FS99" s="37">
        <f>'[2]Свод по МО_вся численность'!DX99</f>
        <v>0</v>
      </c>
      <c r="FT99" s="37"/>
      <c r="FU99" s="37"/>
      <c r="FV99" s="37"/>
      <c r="FW99" s="37">
        <f>'[2]Свод по МО_вся численность'!DY99</f>
        <v>0</v>
      </c>
      <c r="FX99" s="37">
        <f>'[2]Свод по МО_вся численность'!DZ99</f>
        <v>0</v>
      </c>
      <c r="FY99" s="37"/>
      <c r="FZ99" s="37"/>
      <c r="GA99" s="37"/>
      <c r="GB99" s="37">
        <f>'[2]Свод по МО_вся численность'!EA99</f>
        <v>0</v>
      </c>
      <c r="GC99" s="37">
        <f>'[2]Свод по МО_вся численность'!EB99</f>
        <v>0</v>
      </c>
      <c r="GD99" s="37"/>
      <c r="GE99" s="37"/>
      <c r="GF99" s="37"/>
      <c r="GG99" s="37">
        <f>'[2]Свод по МО_вся численность'!EC99</f>
        <v>0</v>
      </c>
      <c r="GH99" s="37">
        <f>'[2]Свод по МО_вся численность'!ED99</f>
        <v>0</v>
      </c>
      <c r="GI99" s="37"/>
      <c r="GJ99" s="37"/>
      <c r="GK99" s="37"/>
      <c r="GL99" s="37">
        <f>'[2]Свод по МО_вся численность'!EE99</f>
        <v>0</v>
      </c>
      <c r="GM99" s="37">
        <f>'[2]Свод по МО_вся численность'!EF99</f>
        <v>0</v>
      </c>
      <c r="GN99" s="37"/>
      <c r="GO99" s="37"/>
      <c r="GP99" s="37"/>
      <c r="GQ99" s="37">
        <f>'[2]Свод по МО_вся численность'!EG99</f>
        <v>0</v>
      </c>
      <c r="GR99" s="37">
        <f>'[2]Свод по МО_вся численность'!EH99</f>
        <v>0</v>
      </c>
      <c r="GS99" s="37"/>
      <c r="GT99" s="37"/>
      <c r="GU99" s="37"/>
      <c r="GV99" s="37">
        <f>'[2]Свод по МО_вся численность'!EI99</f>
        <v>0</v>
      </c>
      <c r="GW99" s="37">
        <f>'[2]Свод по МО_вся численность'!EJ99</f>
        <v>0</v>
      </c>
      <c r="GX99" s="37"/>
      <c r="GY99" s="37"/>
      <c r="GZ99" s="37"/>
      <c r="HA99" s="37">
        <f>'[2]Свод по МО_вся численность'!EK99</f>
        <v>0</v>
      </c>
      <c r="HB99" s="37">
        <f>'[2]Свод по МО_вся численность'!EL99</f>
        <v>0</v>
      </c>
      <c r="HC99" s="37"/>
      <c r="HD99" s="37"/>
      <c r="HE99" s="37"/>
      <c r="HF99" s="37">
        <f>'[2]Свод по МО_вся численность'!EM99</f>
        <v>0</v>
      </c>
      <c r="HG99" s="37">
        <f>'[2]Свод по МО_вся численность'!EN99</f>
        <v>0</v>
      </c>
      <c r="HH99" s="37"/>
      <c r="HI99" s="37"/>
      <c r="HJ99" s="37"/>
      <c r="HK99" s="37">
        <f>'[2]Свод по МО_вся численность'!EO99</f>
        <v>0</v>
      </c>
      <c r="HL99" s="37">
        <f>'[2]Свод по МО_вся численность'!EP99</f>
        <v>0</v>
      </c>
      <c r="HM99" s="37"/>
      <c r="HN99" s="37"/>
      <c r="HO99" s="37"/>
      <c r="HP99" s="37">
        <f>'[2]Свод по МО_вся численность'!EQ99</f>
        <v>0</v>
      </c>
      <c r="HQ99" s="37">
        <f>'[2]Свод по МО_вся численность'!ER99</f>
        <v>0</v>
      </c>
      <c r="HR99" s="37"/>
      <c r="HS99" s="37"/>
      <c r="HT99" s="37"/>
      <c r="HU99" s="37">
        <f>'[2]Свод по МО_вся численность'!ES99</f>
        <v>0</v>
      </c>
      <c r="HV99" s="37">
        <f>'[2]Свод по МО_вся численность'!ET99</f>
        <v>0</v>
      </c>
      <c r="HW99" s="37"/>
      <c r="HX99" s="37"/>
      <c r="HY99" s="37"/>
      <c r="HZ99" s="37">
        <f>'[2]Свод по МО_вся численность'!EU99</f>
        <v>0</v>
      </c>
      <c r="IA99" s="37">
        <f>'[2]Свод по МО_вся численность'!EV99</f>
        <v>0</v>
      </c>
      <c r="IB99" s="37"/>
      <c r="IC99" s="37"/>
      <c r="ID99" s="37"/>
      <c r="IE99" s="37">
        <f>'[2]Свод по МО_вся численность'!EW99</f>
        <v>0</v>
      </c>
      <c r="IF99" s="37">
        <f>'[2]Свод по МО_вся численность'!EX99</f>
        <v>0</v>
      </c>
      <c r="IG99" s="37"/>
      <c r="IH99" s="37"/>
      <c r="II99" s="37"/>
      <c r="IJ99" s="37">
        <f>'[2]Свод по МО_вся численность'!EY99</f>
        <v>0</v>
      </c>
      <c r="IK99" s="37">
        <f>'[2]Свод по МО_вся численность'!EZ99</f>
        <v>0</v>
      </c>
      <c r="IL99" s="37"/>
      <c r="IM99" s="37"/>
      <c r="IN99" s="37"/>
      <c r="IO99" s="37">
        <f>'[2]Свод по МО_вся численность'!FA99</f>
        <v>0</v>
      </c>
      <c r="IP99" s="37">
        <f>'[2]Свод по МО_вся численность'!FB99</f>
        <v>0</v>
      </c>
      <c r="IQ99" s="37"/>
      <c r="IR99" s="37"/>
      <c r="IS99" s="37"/>
      <c r="IT99" s="37">
        <f>'[2]Свод по МО_вся численность'!FC99</f>
        <v>0</v>
      </c>
      <c r="IU99" s="37">
        <f>'[2]Свод по МО_вся численность'!FD99</f>
        <v>0</v>
      </c>
      <c r="IV99" s="37"/>
      <c r="IW99" s="37"/>
      <c r="IX99" s="37"/>
      <c r="IY99" s="37">
        <f>'[2]Свод по МО_вся численность'!FE99</f>
        <v>0</v>
      </c>
      <c r="IZ99" s="37">
        <f>'[2]Свод по МО_вся численность'!FF99</f>
        <v>0</v>
      </c>
      <c r="JA99" s="37"/>
      <c r="JB99" s="37"/>
      <c r="JC99" s="37"/>
      <c r="JD99" s="37">
        <f>'[2]Свод по МО_вся численность'!FG99</f>
        <v>0</v>
      </c>
      <c r="JE99" s="37">
        <f>'[2]Свод по МО_вся численность'!FH99</f>
        <v>0</v>
      </c>
      <c r="JF99" s="37"/>
      <c r="JG99" s="37"/>
      <c r="JH99" s="37"/>
      <c r="JI99" s="37">
        <f>'[2]Свод по МО_вся численность'!FI99</f>
        <v>0</v>
      </c>
      <c r="JJ99" s="37">
        <f>'[2]Свод по МО_вся численность'!FJ99</f>
        <v>0</v>
      </c>
      <c r="JK99" s="37"/>
      <c r="JL99" s="37"/>
      <c r="JM99" s="38">
        <f t="shared" si="917"/>
        <v>0</v>
      </c>
      <c r="JN99" s="37">
        <f>'[2]Свод по МО_вся численность'!FK99</f>
        <v>0</v>
      </c>
      <c r="JO99" s="37">
        <f>'[2]Свод по МО_вся численность'!FL99</f>
        <v>0</v>
      </c>
      <c r="JP99" s="37"/>
      <c r="JQ99" s="37"/>
      <c r="JR99" s="37"/>
      <c r="JS99" s="37">
        <f>'[2]Свод по МО_вся численность'!FM99</f>
        <v>0</v>
      </c>
      <c r="JT99" s="37">
        <f>'[2]Свод по МО_вся численность'!FN99</f>
        <v>0</v>
      </c>
      <c r="JU99" s="37"/>
      <c r="JV99" s="37"/>
      <c r="JW99" s="37"/>
      <c r="JX99" s="37">
        <f>'[2]Свод по МО_вся численность'!FO99</f>
        <v>0</v>
      </c>
      <c r="JY99" s="37">
        <f>'[2]Свод по МО_вся численность'!FP99</f>
        <v>0</v>
      </c>
      <c r="JZ99" s="37"/>
      <c r="KA99" s="37"/>
      <c r="KB99" s="37"/>
      <c r="KC99" s="37">
        <f>'[2]Свод по МО_вся численность'!FQ99</f>
        <v>0</v>
      </c>
      <c r="KD99" s="37">
        <f>'[2]Свод по МО_вся численность'!FR99</f>
        <v>0</v>
      </c>
      <c r="KE99" s="37"/>
      <c r="KF99" s="37"/>
      <c r="KG99" s="38">
        <f t="shared" si="925"/>
        <v>0</v>
      </c>
      <c r="KH99" s="37">
        <f>'[2]Свод по МО_вся численность'!FS99</f>
        <v>0</v>
      </c>
      <c r="KI99" s="37">
        <f>'[2]Свод по МО_вся численность'!FT99</f>
        <v>0</v>
      </c>
      <c r="KJ99" s="37"/>
      <c r="KK99" s="37"/>
      <c r="KL99" s="37"/>
      <c r="KM99" s="37">
        <f>'[2]Свод по МО_вся численность'!FU99</f>
        <v>0</v>
      </c>
      <c r="KN99" s="37">
        <f>'[2]Свод по МО_вся численность'!FV99</f>
        <v>0</v>
      </c>
      <c r="KO99" s="37"/>
      <c r="KP99" s="37"/>
      <c r="KQ99" s="37"/>
      <c r="KR99" s="37">
        <f>'[2]Свод по МО_вся численность'!FW99</f>
        <v>0</v>
      </c>
      <c r="KS99" s="37">
        <f>'[2]Свод по МО_вся численность'!FX99</f>
        <v>0</v>
      </c>
      <c r="KT99" s="37"/>
      <c r="KU99" s="37"/>
      <c r="KV99" s="38">
        <f t="shared" si="931"/>
        <v>0</v>
      </c>
      <c r="KW99" s="37">
        <f>'[2]Свод по МО_вся численность'!FY99</f>
        <v>0</v>
      </c>
      <c r="KX99" s="37">
        <f>'[2]Свод по МО_вся численность'!FZ99</f>
        <v>0</v>
      </c>
      <c r="KY99" s="37"/>
      <c r="KZ99" s="37"/>
      <c r="LA99" s="37"/>
      <c r="LB99" s="37">
        <f>'[2]Свод по МО_вся численность'!GA99</f>
        <v>0</v>
      </c>
      <c r="LC99" s="37">
        <f>'[2]Свод по МО_вся численность'!GB99</f>
        <v>0</v>
      </c>
      <c r="LD99" s="37"/>
      <c r="LE99" s="37"/>
      <c r="LF99" s="37"/>
      <c r="LG99" s="37">
        <f>'[2]Свод по МО_вся численность'!GC99</f>
        <v>0</v>
      </c>
      <c r="LH99" s="37">
        <f>'[2]Свод по МО_вся численность'!GD99</f>
        <v>0</v>
      </c>
      <c r="LI99" s="37"/>
      <c r="LJ99" s="37"/>
      <c r="LK99" s="37"/>
      <c r="LL99" s="37">
        <f>'[2]Свод по МО_вся численность'!GE99</f>
        <v>0</v>
      </c>
      <c r="LM99" s="37">
        <f>'[2]Свод по МО_вся численность'!GF99</f>
        <v>0</v>
      </c>
      <c r="LN99" s="37"/>
      <c r="LO99" s="37"/>
      <c r="LP99" s="37"/>
      <c r="LQ99" s="37">
        <f>'[2]Свод по МО_вся численность'!GG99</f>
        <v>0</v>
      </c>
      <c r="LR99" s="37">
        <f>'[2]Свод по МО_вся численность'!GH99</f>
        <v>0</v>
      </c>
      <c r="LS99" s="37"/>
      <c r="LT99" s="37"/>
      <c r="LU99" s="37">
        <f t="shared" si="957"/>
        <v>0</v>
      </c>
      <c r="LV99" s="37">
        <f>'[2]Свод по МО_вся численность'!GI99</f>
        <v>0</v>
      </c>
      <c r="LW99" s="37">
        <f>'[2]Свод по МО_вся численность'!GJ99</f>
        <v>0</v>
      </c>
      <c r="LX99" s="37"/>
      <c r="LY99" s="37"/>
      <c r="LZ99" s="37"/>
      <c r="MA99" s="37">
        <f>'[2]Свод по МО_вся численность'!GK99</f>
        <v>0</v>
      </c>
      <c r="MB99" s="37">
        <f>'[2]Свод по МО_вся численность'!GL99</f>
        <v>0</v>
      </c>
      <c r="MC99" s="37"/>
      <c r="MD99" s="37"/>
      <c r="ME99" s="37"/>
      <c r="MF99" s="37">
        <f>'[2]Свод по МО_вся численность'!GM99</f>
        <v>0</v>
      </c>
      <c r="MG99" s="37">
        <f>'[2]Свод по МО_вся численность'!GN99</f>
        <v>0</v>
      </c>
      <c r="MH99" s="37"/>
      <c r="MI99" s="37"/>
      <c r="MJ99" s="37"/>
      <c r="MK99" s="37">
        <f>'[2]Свод по МО_вся численность'!GO99</f>
        <v>0</v>
      </c>
      <c r="ML99" s="37">
        <f>'[2]Свод по МО_вся численность'!GP99</f>
        <v>0</v>
      </c>
      <c r="MM99" s="37"/>
      <c r="MN99" s="37"/>
      <c r="MO99" s="23">
        <f t="shared" si="960"/>
        <v>0</v>
      </c>
      <c r="MP99" s="37">
        <f>'[2]Свод по МО_вся численность'!GQ99</f>
        <v>0</v>
      </c>
      <c r="MQ99" s="37">
        <f>'[2]Свод по МО_вся численность'!GR99</f>
        <v>0</v>
      </c>
      <c r="MR99" s="37"/>
      <c r="MS99" s="37"/>
      <c r="MT99" s="23">
        <f t="shared" si="961"/>
        <v>0</v>
      </c>
      <c r="MU99" s="37">
        <f>'[2]Свод по МО_вся численность'!GS99</f>
        <v>0</v>
      </c>
      <c r="MV99" s="37">
        <f>'[2]Свод по МО_вся численность'!GT99</f>
        <v>0</v>
      </c>
      <c r="MW99" s="37">
        <f t="shared" si="954"/>
        <v>0</v>
      </c>
      <c r="MX99" s="37">
        <f t="shared" si="954"/>
        <v>0</v>
      </c>
      <c r="MY99" s="37">
        <f t="shared" si="950"/>
        <v>0</v>
      </c>
      <c r="MZ99" s="37">
        <f>'[2]Свод по МО_вся численность'!GU99</f>
        <v>0</v>
      </c>
      <c r="NA99" s="37">
        <f>'[2]Свод по МО_вся численность'!GV99</f>
        <v>0</v>
      </c>
      <c r="NB99" s="37"/>
      <c r="NC99" s="37"/>
      <c r="ND99" s="37"/>
      <c r="NE99" s="23">
        <f t="shared" si="955"/>
        <v>0</v>
      </c>
      <c r="NF99" s="23">
        <f t="shared" si="956"/>
        <v>0</v>
      </c>
      <c r="NG99"/>
      <c r="NH99"/>
      <c r="NI99" s="30">
        <v>0</v>
      </c>
      <c r="NJ99" s="30">
        <v>0</v>
      </c>
      <c r="NK99" s="15"/>
    </row>
    <row r="100" spans="1:375" ht="20.25" x14ac:dyDescent="0.3">
      <c r="A100" s="55">
        <v>84</v>
      </c>
      <c r="B100" s="20" t="s">
        <v>190</v>
      </c>
      <c r="C100" s="37">
        <f>'[2]Свод по МО_вся численность'!AM100</f>
        <v>0</v>
      </c>
      <c r="D100" s="37">
        <f>'[2]Свод по МО_вся численность'!AN100</f>
        <v>0</v>
      </c>
      <c r="E100" s="37">
        <f t="shared" si="823"/>
        <v>0</v>
      </c>
      <c r="F100" s="37">
        <f t="shared" si="823"/>
        <v>0</v>
      </c>
      <c r="G100" s="38">
        <f t="shared" si="824"/>
        <v>0</v>
      </c>
      <c r="H100" s="39"/>
      <c r="I100" s="39"/>
      <c r="J100" s="37"/>
      <c r="K100" s="37"/>
      <c r="L100" s="37">
        <f>'[2]Свод по МО_вся численность'!AS100</f>
        <v>0</v>
      </c>
      <c r="M100" s="37">
        <f>'[2]Свод по МО_вся численность'!AT100</f>
        <v>0</v>
      </c>
      <c r="N100" s="37">
        <f t="shared" si="825"/>
        <v>0</v>
      </c>
      <c r="O100" s="37">
        <f t="shared" si="825"/>
        <v>0</v>
      </c>
      <c r="P100" s="37">
        <f t="shared" si="826"/>
        <v>0</v>
      </c>
      <c r="Q100" s="37"/>
      <c r="R100" s="37"/>
      <c r="S100" s="37"/>
      <c r="T100" s="37"/>
      <c r="U100" s="37">
        <f>'[2]Свод по МО_вся численность'!AY100</f>
        <v>0</v>
      </c>
      <c r="V100" s="37">
        <f>'[2]Свод по МО_вся численность'!AZ100</f>
        <v>0</v>
      </c>
      <c r="W100" s="37">
        <f t="shared" si="827"/>
        <v>0</v>
      </c>
      <c r="X100" s="37">
        <f t="shared" si="827"/>
        <v>0</v>
      </c>
      <c r="Y100" s="37">
        <f t="shared" si="828"/>
        <v>0</v>
      </c>
      <c r="Z100" s="37"/>
      <c r="AA100" s="37"/>
      <c r="AB100" s="37"/>
      <c r="AC100" s="37"/>
      <c r="AD100" s="37">
        <f>'[2]Свод по МО_вся численность'!BE100</f>
        <v>0</v>
      </c>
      <c r="AE100" s="37">
        <f>'[2]Свод по МО_вся численность'!BF100</f>
        <v>0</v>
      </c>
      <c r="AF100" s="37">
        <f t="shared" si="829"/>
        <v>0</v>
      </c>
      <c r="AG100" s="37">
        <f t="shared" si="829"/>
        <v>0</v>
      </c>
      <c r="AH100" s="38">
        <f t="shared" si="830"/>
        <v>0</v>
      </c>
      <c r="AI100" s="37"/>
      <c r="AJ100" s="37"/>
      <c r="AK100" s="37"/>
      <c r="AL100" s="37"/>
      <c r="AM100" s="37">
        <f>'[2]Свод по МО_вся численность'!BK100</f>
        <v>0</v>
      </c>
      <c r="AN100" s="37">
        <f>'[2]Свод по МО_вся численность'!BL100</f>
        <v>0</v>
      </c>
      <c r="AO100" s="37">
        <f t="shared" si="831"/>
        <v>0</v>
      </c>
      <c r="AP100" s="37">
        <f t="shared" si="831"/>
        <v>0</v>
      </c>
      <c r="AQ100" s="37">
        <f t="shared" si="832"/>
        <v>0</v>
      </c>
      <c r="AR100" s="37"/>
      <c r="AS100" s="37"/>
      <c r="AT100" s="37"/>
      <c r="AU100" s="37"/>
      <c r="AV100" s="37">
        <f>'[2]Свод по МО_вся численность'!BQ100</f>
        <v>0</v>
      </c>
      <c r="AW100" s="37">
        <f>'[2]Свод по МО_вся численность'!BR100</f>
        <v>0</v>
      </c>
      <c r="AX100" s="37"/>
      <c r="AY100" s="37"/>
      <c r="AZ100" s="37">
        <f t="shared" si="834"/>
        <v>0</v>
      </c>
      <c r="BA100" s="37"/>
      <c r="BB100" s="37"/>
      <c r="BC100" s="37"/>
      <c r="BD100" s="37"/>
      <c r="BE100" s="37">
        <f>'[2]Свод по МО_вся численность'!BW100</f>
        <v>0</v>
      </c>
      <c r="BF100" s="37">
        <f>'[2]Свод по МО_вся численность'!BX100</f>
        <v>0</v>
      </c>
      <c r="BG100" s="39"/>
      <c r="BH100" s="39"/>
      <c r="BI100" s="37"/>
      <c r="BJ100" s="37"/>
      <c r="BK100" s="39"/>
      <c r="BL100" s="37">
        <f>'[2]Свод по МО_вся численность'!CE100</f>
        <v>0</v>
      </c>
      <c r="BM100" s="37">
        <f>'[2]Свод по МО_вся численность'!CF100</f>
        <v>0</v>
      </c>
      <c r="BN100" s="37"/>
      <c r="BO100" s="37"/>
      <c r="BP100" s="39"/>
      <c r="BQ100" s="37">
        <f>'[2]Свод по МО_вся численность'!CG100</f>
        <v>0</v>
      </c>
      <c r="BR100" s="37">
        <f>'[2]Свод по МО_вся численность'!CH100</f>
        <v>0</v>
      </c>
      <c r="BS100" s="37"/>
      <c r="BT100" s="37"/>
      <c r="BU100" s="39"/>
      <c r="BV100" s="37">
        <f>'[2]Свод по МО_вся численность'!CI100</f>
        <v>0</v>
      </c>
      <c r="BW100" s="37">
        <f>'[2]Свод по МО_вся численность'!CJ100</f>
        <v>0</v>
      </c>
      <c r="BX100" s="37"/>
      <c r="BY100" s="37"/>
      <c r="BZ100" s="39"/>
      <c r="CA100" s="37">
        <f>'[2]Свод по МО_вся численность'!CK100</f>
        <v>0</v>
      </c>
      <c r="CB100" s="37">
        <f>'[2]Свод по МО_вся численность'!CL100</f>
        <v>0</v>
      </c>
      <c r="CC100" s="37"/>
      <c r="CD100" s="37"/>
      <c r="CE100" s="39"/>
      <c r="CF100" s="37">
        <f>'[2]Свод по МО_вся численность'!CM100</f>
        <v>0</v>
      </c>
      <c r="CG100" s="37">
        <f>'[2]Свод по МО_вся численность'!CN100</f>
        <v>0</v>
      </c>
      <c r="CH100" s="37"/>
      <c r="CI100" s="37"/>
      <c r="CJ100" s="39"/>
      <c r="CK100" s="37">
        <f>'[2]Свод по МО_вся численность'!CO100</f>
        <v>0</v>
      </c>
      <c r="CL100" s="37">
        <f>'[2]Свод по МО_вся численность'!CP100</f>
        <v>0</v>
      </c>
      <c r="CM100" s="37"/>
      <c r="CN100" s="37"/>
      <c r="CO100" s="39"/>
      <c r="CP100" s="37">
        <f>'[2]Свод по МО_вся численность'!CQ100</f>
        <v>0</v>
      </c>
      <c r="CQ100" s="37">
        <f>'[2]Свод по МО_вся численность'!CR100</f>
        <v>0</v>
      </c>
      <c r="CR100" s="37"/>
      <c r="CS100" s="37"/>
      <c r="CT100" s="37"/>
      <c r="CU100" s="37">
        <f>'[2]Свод по МО_вся численность'!CS100</f>
        <v>0</v>
      </c>
      <c r="CV100" s="37">
        <f>'[2]Свод по МО_вся численность'!CT100</f>
        <v>0</v>
      </c>
      <c r="CW100" s="37"/>
      <c r="CX100" s="37"/>
      <c r="CY100" s="37"/>
      <c r="CZ100" s="37">
        <f>'[2]Свод по МО_вся численность'!CU100</f>
        <v>0</v>
      </c>
      <c r="DA100" s="37">
        <f>'[2]Свод по МО_вся численность'!CV100</f>
        <v>0</v>
      </c>
      <c r="DB100" s="37"/>
      <c r="DC100" s="37"/>
      <c r="DD100" s="37"/>
      <c r="DE100" s="37">
        <f>'[2]Свод по МО_вся численность'!CW100</f>
        <v>0</v>
      </c>
      <c r="DF100" s="37">
        <f>'[2]Свод по МО_вся численность'!CX100</f>
        <v>0</v>
      </c>
      <c r="DG100" s="37"/>
      <c r="DH100" s="37"/>
      <c r="DI100" s="37"/>
      <c r="DJ100" s="37">
        <f>'[2]Свод по МО_вся численность'!CY100</f>
        <v>0</v>
      </c>
      <c r="DK100" s="37">
        <f>'[2]Свод по МО_вся численность'!CZ100</f>
        <v>0</v>
      </c>
      <c r="DL100" s="37"/>
      <c r="DM100" s="37"/>
      <c r="DN100" s="37"/>
      <c r="DO100" s="37">
        <f>'[2]Свод по МО_вся численность'!DA100</f>
        <v>0</v>
      </c>
      <c r="DP100" s="37">
        <f>'[2]Свод по МО_вся численность'!DB100</f>
        <v>0</v>
      </c>
      <c r="DQ100" s="37"/>
      <c r="DR100" s="37"/>
      <c r="DS100" s="37"/>
      <c r="DT100" s="37">
        <f>'[2]Свод по МО_вся численность'!DC100</f>
        <v>0</v>
      </c>
      <c r="DU100" s="37">
        <f>'[2]Свод по МО_вся численность'!DD100</f>
        <v>0</v>
      </c>
      <c r="DV100" s="37"/>
      <c r="DW100" s="37"/>
      <c r="DX100" s="37"/>
      <c r="DY100" s="37">
        <f>'[2]Свод по МО_вся численность'!DE100</f>
        <v>0</v>
      </c>
      <c r="DZ100" s="37">
        <f>'[2]Свод по МО_вся численность'!DF100</f>
        <v>0</v>
      </c>
      <c r="EA100" s="37"/>
      <c r="EB100" s="37"/>
      <c r="EC100" s="37"/>
      <c r="ED100" s="37">
        <f>'[2]Свод по МО_вся численность'!DG100</f>
        <v>0</v>
      </c>
      <c r="EE100" s="37">
        <f>'[2]Свод по МО_вся численность'!DH100</f>
        <v>0</v>
      </c>
      <c r="EF100" s="37"/>
      <c r="EG100" s="37"/>
      <c r="EH100" s="23">
        <f t="shared" si="958"/>
        <v>0</v>
      </c>
      <c r="EI100" s="37">
        <f>'[2]Свод по МО_вся численность'!DI100</f>
        <v>0</v>
      </c>
      <c r="EJ100" s="37">
        <f>'[2]Свод по МО_вся численность'!DJ100</f>
        <v>0</v>
      </c>
      <c r="EK100" s="37"/>
      <c r="EL100" s="37"/>
      <c r="EM100" s="23">
        <f t="shared" si="959"/>
        <v>0</v>
      </c>
      <c r="EN100" s="37">
        <f>'[2]Свод по МО_вся численность'!DK100</f>
        <v>0</v>
      </c>
      <c r="EO100" s="37">
        <f>'[2]Свод по МО_вся численность'!DL100</f>
        <v>0</v>
      </c>
      <c r="EP100" s="37"/>
      <c r="EQ100" s="37"/>
      <c r="ER100" s="37"/>
      <c r="ES100" s="37">
        <f>'[2]Свод по МО_вся численность'!DM100</f>
        <v>0</v>
      </c>
      <c r="ET100" s="37">
        <f>'[2]Свод по МО_вся численность'!DN100</f>
        <v>0</v>
      </c>
      <c r="EU100" s="37"/>
      <c r="EV100" s="37"/>
      <c r="EW100" s="38"/>
      <c r="EX100" s="37">
        <f>'[2]Свод по МО_вся численность'!DO100</f>
        <v>0</v>
      </c>
      <c r="EY100" s="37">
        <f>'[2]Свод по МО_вся численность'!DP100</f>
        <v>0</v>
      </c>
      <c r="EZ100" s="37"/>
      <c r="FA100" s="37"/>
      <c r="FB100" s="37"/>
      <c r="FC100" s="37">
        <f>'[2]Свод по МО_вся численность'!DQ100</f>
        <v>0</v>
      </c>
      <c r="FD100" s="37">
        <f>'[2]Свод по МО_вся численность'!DR100</f>
        <v>0</v>
      </c>
      <c r="FE100" s="37"/>
      <c r="FF100" s="37"/>
      <c r="FG100" s="37"/>
      <c r="FH100" s="37">
        <f>'[2]Свод по МО_вся численность'!DS100</f>
        <v>0</v>
      </c>
      <c r="FI100" s="37">
        <f>'[2]Свод по МО_вся численность'!DT100</f>
        <v>0</v>
      </c>
      <c r="FJ100" s="37"/>
      <c r="FK100" s="37"/>
      <c r="FL100" s="37"/>
      <c r="FM100" s="37">
        <f>'[2]Свод по МО_вся численность'!DU100</f>
        <v>0</v>
      </c>
      <c r="FN100" s="37">
        <f>'[2]Свод по МО_вся численность'!DV100</f>
        <v>0</v>
      </c>
      <c r="FO100" s="37"/>
      <c r="FP100" s="37"/>
      <c r="FQ100" s="37"/>
      <c r="FR100" s="37">
        <f>'[2]Свод по МО_вся численность'!DW100</f>
        <v>0</v>
      </c>
      <c r="FS100" s="37">
        <f>'[2]Свод по МО_вся численность'!DX100</f>
        <v>0</v>
      </c>
      <c r="FT100" s="37"/>
      <c r="FU100" s="37"/>
      <c r="FV100" s="37"/>
      <c r="FW100" s="37">
        <f>'[2]Свод по МО_вся численность'!DY100</f>
        <v>0</v>
      </c>
      <c r="FX100" s="37">
        <f>'[2]Свод по МО_вся численность'!DZ100</f>
        <v>0</v>
      </c>
      <c r="FY100" s="37"/>
      <c r="FZ100" s="37"/>
      <c r="GA100" s="37"/>
      <c r="GB100" s="37">
        <f>'[2]Свод по МО_вся численность'!EA100</f>
        <v>0</v>
      </c>
      <c r="GC100" s="37">
        <f>'[2]Свод по МО_вся численность'!EB100</f>
        <v>0</v>
      </c>
      <c r="GD100" s="37"/>
      <c r="GE100" s="37"/>
      <c r="GF100" s="37"/>
      <c r="GG100" s="37">
        <f>'[2]Свод по МО_вся численность'!EC100</f>
        <v>0</v>
      </c>
      <c r="GH100" s="37">
        <f>'[2]Свод по МО_вся численность'!ED100</f>
        <v>0</v>
      </c>
      <c r="GI100" s="37"/>
      <c r="GJ100" s="37"/>
      <c r="GK100" s="37"/>
      <c r="GL100" s="37">
        <f>'[2]Свод по МО_вся численность'!EE100</f>
        <v>0</v>
      </c>
      <c r="GM100" s="37">
        <f>'[2]Свод по МО_вся численность'!EF100</f>
        <v>0</v>
      </c>
      <c r="GN100" s="37"/>
      <c r="GO100" s="37"/>
      <c r="GP100" s="37"/>
      <c r="GQ100" s="37">
        <f>'[2]Свод по МО_вся численность'!EG100</f>
        <v>0</v>
      </c>
      <c r="GR100" s="37">
        <f>'[2]Свод по МО_вся численность'!EH100</f>
        <v>0</v>
      </c>
      <c r="GS100" s="37"/>
      <c r="GT100" s="37"/>
      <c r="GU100" s="37"/>
      <c r="GV100" s="37">
        <f>'[2]Свод по МО_вся численность'!EI100</f>
        <v>0</v>
      </c>
      <c r="GW100" s="37">
        <f>'[2]Свод по МО_вся численность'!EJ100</f>
        <v>0</v>
      </c>
      <c r="GX100" s="37"/>
      <c r="GY100" s="37"/>
      <c r="GZ100" s="37"/>
      <c r="HA100" s="37">
        <f>'[2]Свод по МО_вся численность'!EK100</f>
        <v>0</v>
      </c>
      <c r="HB100" s="37">
        <f>'[2]Свод по МО_вся численность'!EL100</f>
        <v>0</v>
      </c>
      <c r="HC100" s="37"/>
      <c r="HD100" s="37"/>
      <c r="HE100" s="37"/>
      <c r="HF100" s="37">
        <f>'[2]Свод по МО_вся численность'!EM100</f>
        <v>0</v>
      </c>
      <c r="HG100" s="37">
        <f>'[2]Свод по МО_вся численность'!EN100</f>
        <v>0</v>
      </c>
      <c r="HH100" s="37"/>
      <c r="HI100" s="37"/>
      <c r="HJ100" s="37"/>
      <c r="HK100" s="37">
        <f>'[2]Свод по МО_вся численность'!EO100</f>
        <v>0</v>
      </c>
      <c r="HL100" s="37">
        <f>'[2]Свод по МО_вся численность'!EP100</f>
        <v>0</v>
      </c>
      <c r="HM100" s="37"/>
      <c r="HN100" s="37"/>
      <c r="HO100" s="37"/>
      <c r="HP100" s="37">
        <f>'[2]Свод по МО_вся численность'!EQ100</f>
        <v>0</v>
      </c>
      <c r="HQ100" s="37">
        <f>'[2]Свод по МО_вся численность'!ER100</f>
        <v>0</v>
      </c>
      <c r="HR100" s="37"/>
      <c r="HS100" s="37"/>
      <c r="HT100" s="37"/>
      <c r="HU100" s="37">
        <f>'[2]Свод по МО_вся численность'!ES100</f>
        <v>0</v>
      </c>
      <c r="HV100" s="37">
        <f>'[2]Свод по МО_вся численность'!ET100</f>
        <v>0</v>
      </c>
      <c r="HW100" s="37"/>
      <c r="HX100" s="37"/>
      <c r="HY100" s="37"/>
      <c r="HZ100" s="37">
        <f>'[2]Свод по МО_вся численность'!EU100</f>
        <v>0</v>
      </c>
      <c r="IA100" s="37">
        <f>'[2]Свод по МО_вся численность'!EV100</f>
        <v>0</v>
      </c>
      <c r="IB100" s="37"/>
      <c r="IC100" s="37"/>
      <c r="ID100" s="37"/>
      <c r="IE100" s="37">
        <f>'[2]Свод по МО_вся численность'!EW100</f>
        <v>0</v>
      </c>
      <c r="IF100" s="37">
        <f>'[2]Свод по МО_вся численность'!EX100</f>
        <v>0</v>
      </c>
      <c r="IG100" s="37"/>
      <c r="IH100" s="37"/>
      <c r="II100" s="37"/>
      <c r="IJ100" s="37">
        <f>'[2]Свод по МО_вся численность'!EY100</f>
        <v>0</v>
      </c>
      <c r="IK100" s="37">
        <f>'[2]Свод по МО_вся численность'!EZ100</f>
        <v>0</v>
      </c>
      <c r="IL100" s="37"/>
      <c r="IM100" s="37"/>
      <c r="IN100" s="37"/>
      <c r="IO100" s="37">
        <f>'[2]Свод по МО_вся численность'!FA100</f>
        <v>0</v>
      </c>
      <c r="IP100" s="37">
        <f>'[2]Свод по МО_вся численность'!FB100</f>
        <v>0</v>
      </c>
      <c r="IQ100" s="37"/>
      <c r="IR100" s="37"/>
      <c r="IS100" s="37"/>
      <c r="IT100" s="37">
        <f>'[2]Свод по МО_вся численность'!FC100</f>
        <v>0</v>
      </c>
      <c r="IU100" s="37">
        <f>'[2]Свод по МО_вся численность'!FD100</f>
        <v>0</v>
      </c>
      <c r="IV100" s="37"/>
      <c r="IW100" s="37"/>
      <c r="IX100" s="37"/>
      <c r="IY100" s="37">
        <f>'[2]Свод по МО_вся численность'!FE100</f>
        <v>0</v>
      </c>
      <c r="IZ100" s="37">
        <f>'[2]Свод по МО_вся численность'!FF100</f>
        <v>0</v>
      </c>
      <c r="JA100" s="37"/>
      <c r="JB100" s="37"/>
      <c r="JC100" s="37"/>
      <c r="JD100" s="37">
        <f>'[2]Свод по МО_вся численность'!FG100</f>
        <v>0</v>
      </c>
      <c r="JE100" s="37">
        <f>'[2]Свод по МО_вся численность'!FH100</f>
        <v>0</v>
      </c>
      <c r="JF100" s="37"/>
      <c r="JG100" s="37"/>
      <c r="JH100" s="37"/>
      <c r="JI100" s="37">
        <f>'[2]Свод по МО_вся численность'!FI100</f>
        <v>0</v>
      </c>
      <c r="JJ100" s="37">
        <f>'[2]Свод по МО_вся численность'!FJ100</f>
        <v>0</v>
      </c>
      <c r="JK100" s="37"/>
      <c r="JL100" s="37"/>
      <c r="JM100" s="38">
        <f t="shared" si="917"/>
        <v>0</v>
      </c>
      <c r="JN100" s="37">
        <f>'[2]Свод по МО_вся численность'!FK100</f>
        <v>0</v>
      </c>
      <c r="JO100" s="37">
        <f>'[2]Свод по МО_вся численность'!FL100</f>
        <v>0</v>
      </c>
      <c r="JP100" s="37"/>
      <c r="JQ100" s="37"/>
      <c r="JR100" s="37"/>
      <c r="JS100" s="37">
        <f>'[2]Свод по МО_вся численность'!FM100</f>
        <v>0</v>
      </c>
      <c r="JT100" s="37">
        <f>'[2]Свод по МО_вся численность'!FN100</f>
        <v>0</v>
      </c>
      <c r="JU100" s="37"/>
      <c r="JV100" s="37"/>
      <c r="JW100" s="37"/>
      <c r="JX100" s="37">
        <f>'[2]Свод по МО_вся численность'!FO100</f>
        <v>0</v>
      </c>
      <c r="JY100" s="37">
        <f>'[2]Свод по МО_вся численность'!FP100</f>
        <v>0</v>
      </c>
      <c r="JZ100" s="37"/>
      <c r="KA100" s="37"/>
      <c r="KB100" s="37"/>
      <c r="KC100" s="37">
        <f>'[2]Свод по МО_вся численность'!FQ100</f>
        <v>0</v>
      </c>
      <c r="KD100" s="37">
        <f>'[2]Свод по МО_вся численность'!FR100</f>
        <v>0</v>
      </c>
      <c r="KE100" s="37"/>
      <c r="KF100" s="37"/>
      <c r="KG100" s="38">
        <f t="shared" si="925"/>
        <v>0</v>
      </c>
      <c r="KH100" s="37">
        <f>'[2]Свод по МО_вся численность'!FS100</f>
        <v>0</v>
      </c>
      <c r="KI100" s="37">
        <f>'[2]Свод по МО_вся численность'!FT100</f>
        <v>0</v>
      </c>
      <c r="KJ100" s="37"/>
      <c r="KK100" s="37"/>
      <c r="KL100" s="37"/>
      <c r="KM100" s="37">
        <f>'[2]Свод по МО_вся численность'!FU100</f>
        <v>0</v>
      </c>
      <c r="KN100" s="37">
        <f>'[2]Свод по МО_вся численность'!FV100</f>
        <v>0</v>
      </c>
      <c r="KO100" s="37"/>
      <c r="KP100" s="37"/>
      <c r="KQ100" s="37"/>
      <c r="KR100" s="37">
        <f>'[2]Свод по МО_вся численность'!FW100</f>
        <v>0</v>
      </c>
      <c r="KS100" s="37">
        <f>'[2]Свод по МО_вся численность'!FX100</f>
        <v>0</v>
      </c>
      <c r="KT100" s="37"/>
      <c r="KU100" s="37"/>
      <c r="KV100" s="38">
        <f t="shared" si="931"/>
        <v>0</v>
      </c>
      <c r="KW100" s="37">
        <f>'[2]Свод по МО_вся численность'!FY100</f>
        <v>0</v>
      </c>
      <c r="KX100" s="37">
        <f>'[2]Свод по МО_вся численность'!FZ100</f>
        <v>0</v>
      </c>
      <c r="KY100" s="37"/>
      <c r="KZ100" s="37"/>
      <c r="LA100" s="37"/>
      <c r="LB100" s="37">
        <f>'[2]Свод по МО_вся численность'!GA100</f>
        <v>0</v>
      </c>
      <c r="LC100" s="37">
        <f>'[2]Свод по МО_вся численность'!GB100</f>
        <v>0</v>
      </c>
      <c r="LD100" s="37"/>
      <c r="LE100" s="37"/>
      <c r="LF100" s="37"/>
      <c r="LG100" s="37">
        <f>'[2]Свод по МО_вся численность'!GC100</f>
        <v>0</v>
      </c>
      <c r="LH100" s="37">
        <f>'[2]Свод по МО_вся численность'!GD100</f>
        <v>0</v>
      </c>
      <c r="LI100" s="37"/>
      <c r="LJ100" s="37"/>
      <c r="LK100" s="37"/>
      <c r="LL100" s="37">
        <f>'[2]Свод по МО_вся численность'!GE100</f>
        <v>0</v>
      </c>
      <c r="LM100" s="37">
        <f>'[2]Свод по МО_вся численность'!GF100</f>
        <v>0</v>
      </c>
      <c r="LN100" s="37"/>
      <c r="LO100" s="37"/>
      <c r="LP100" s="37"/>
      <c r="LQ100" s="37">
        <f>'[2]Свод по МО_вся численность'!GG100</f>
        <v>0</v>
      </c>
      <c r="LR100" s="37">
        <f>'[2]Свод по МО_вся численность'!GH100</f>
        <v>0</v>
      </c>
      <c r="LS100" s="37"/>
      <c r="LT100" s="37"/>
      <c r="LU100" s="37">
        <f t="shared" si="957"/>
        <v>0</v>
      </c>
      <c r="LV100" s="37">
        <f>'[2]Свод по МО_вся численность'!GI100</f>
        <v>0</v>
      </c>
      <c r="LW100" s="37">
        <f>'[2]Свод по МО_вся численность'!GJ100</f>
        <v>0</v>
      </c>
      <c r="LX100" s="37"/>
      <c r="LY100" s="37"/>
      <c r="LZ100" s="37"/>
      <c r="MA100" s="37">
        <f>'[2]Свод по МО_вся численность'!GK100</f>
        <v>0</v>
      </c>
      <c r="MB100" s="37">
        <f>'[2]Свод по МО_вся численность'!GL100</f>
        <v>0</v>
      </c>
      <c r="MC100" s="37"/>
      <c r="MD100" s="37"/>
      <c r="ME100" s="37"/>
      <c r="MF100" s="37">
        <f>'[2]Свод по МО_вся численность'!GM100</f>
        <v>0</v>
      </c>
      <c r="MG100" s="37">
        <f>'[2]Свод по МО_вся численность'!GN100</f>
        <v>0</v>
      </c>
      <c r="MH100" s="37"/>
      <c r="MI100" s="37"/>
      <c r="MJ100" s="37"/>
      <c r="MK100" s="37">
        <f>'[2]Свод по МО_вся численность'!GO100</f>
        <v>0</v>
      </c>
      <c r="ML100" s="37">
        <f>'[2]Свод по МО_вся численность'!GP100</f>
        <v>0</v>
      </c>
      <c r="MM100" s="37"/>
      <c r="MN100" s="37"/>
      <c r="MO100" s="23">
        <f t="shared" si="960"/>
        <v>0</v>
      </c>
      <c r="MP100" s="37">
        <f>'[2]Свод по МО_вся численность'!GQ100</f>
        <v>0</v>
      </c>
      <c r="MQ100" s="37">
        <f>'[2]Свод по МО_вся численность'!GR100</f>
        <v>0</v>
      </c>
      <c r="MR100" s="37"/>
      <c r="MS100" s="37"/>
      <c r="MT100" s="23">
        <f t="shared" si="961"/>
        <v>0</v>
      </c>
      <c r="MU100" s="37">
        <f>'[2]Свод по МО_вся численность'!GS100</f>
        <v>0</v>
      </c>
      <c r="MV100" s="37">
        <f>'[2]Свод по МО_вся численность'!GT100</f>
        <v>0</v>
      </c>
      <c r="MW100" s="37">
        <f t="shared" si="954"/>
        <v>0</v>
      </c>
      <c r="MX100" s="37">
        <f t="shared" si="954"/>
        <v>0</v>
      </c>
      <c r="MY100" s="37">
        <f t="shared" si="950"/>
        <v>0</v>
      </c>
      <c r="MZ100" s="37">
        <f>'[2]Свод по МО_вся численность'!GU100</f>
        <v>0</v>
      </c>
      <c r="NA100" s="37">
        <f>'[2]Свод по МО_вся численность'!GV100</f>
        <v>0</v>
      </c>
      <c r="NB100" s="37"/>
      <c r="NC100" s="37"/>
      <c r="ND100" s="37"/>
      <c r="NE100" s="23">
        <f t="shared" si="955"/>
        <v>0</v>
      </c>
      <c r="NF100" s="23">
        <f t="shared" si="956"/>
        <v>0</v>
      </c>
      <c r="NI100" s="30">
        <v>0</v>
      </c>
      <c r="NJ100" s="30">
        <v>0</v>
      </c>
    </row>
    <row r="101" spans="1:375" ht="20.25" x14ac:dyDescent="0.3">
      <c r="A101" s="55">
        <v>85</v>
      </c>
      <c r="B101" s="20" t="s">
        <v>191</v>
      </c>
      <c r="C101" s="37">
        <f>'[2]Свод по МО_вся численность'!AM101</f>
        <v>0</v>
      </c>
      <c r="D101" s="37">
        <f>'[2]Свод по МО_вся численность'!AN101</f>
        <v>0</v>
      </c>
      <c r="E101" s="37">
        <f t="shared" si="823"/>
        <v>0</v>
      </c>
      <c r="F101" s="37">
        <f t="shared" si="823"/>
        <v>0</v>
      </c>
      <c r="G101" s="38">
        <f t="shared" si="824"/>
        <v>0</v>
      </c>
      <c r="H101" s="39"/>
      <c r="I101" s="39"/>
      <c r="J101" s="37"/>
      <c r="K101" s="37"/>
      <c r="L101" s="37">
        <f>'[2]Свод по МО_вся численность'!AS101</f>
        <v>0</v>
      </c>
      <c r="M101" s="37">
        <f>'[2]Свод по МО_вся численность'!AT101</f>
        <v>0</v>
      </c>
      <c r="N101" s="37">
        <f t="shared" si="825"/>
        <v>0</v>
      </c>
      <c r="O101" s="37">
        <f t="shared" si="825"/>
        <v>0</v>
      </c>
      <c r="P101" s="37">
        <f t="shared" si="826"/>
        <v>0</v>
      </c>
      <c r="Q101" s="37"/>
      <c r="R101" s="37"/>
      <c r="S101" s="37"/>
      <c r="T101" s="37"/>
      <c r="U101" s="37">
        <f>'[2]Свод по МО_вся численность'!AY101</f>
        <v>0</v>
      </c>
      <c r="V101" s="37">
        <f>'[2]Свод по МО_вся численность'!AZ101</f>
        <v>0</v>
      </c>
      <c r="W101" s="37">
        <f t="shared" si="827"/>
        <v>0</v>
      </c>
      <c r="X101" s="37">
        <f t="shared" si="827"/>
        <v>0</v>
      </c>
      <c r="Y101" s="37">
        <f t="shared" si="828"/>
        <v>0</v>
      </c>
      <c r="Z101" s="37"/>
      <c r="AA101" s="37"/>
      <c r="AB101" s="37"/>
      <c r="AC101" s="37"/>
      <c r="AD101" s="37">
        <f>'[2]Свод по МО_вся численность'!BE101</f>
        <v>0</v>
      </c>
      <c r="AE101" s="37">
        <f>'[2]Свод по МО_вся численность'!BF101</f>
        <v>0</v>
      </c>
      <c r="AF101" s="37">
        <f t="shared" si="829"/>
        <v>0</v>
      </c>
      <c r="AG101" s="37">
        <f t="shared" si="829"/>
        <v>0</v>
      </c>
      <c r="AH101" s="38">
        <f t="shared" si="830"/>
        <v>0</v>
      </c>
      <c r="AI101" s="37"/>
      <c r="AJ101" s="37"/>
      <c r="AK101" s="37"/>
      <c r="AL101" s="37"/>
      <c r="AM101" s="37">
        <f>'[2]Свод по МО_вся численность'!BK101</f>
        <v>0</v>
      </c>
      <c r="AN101" s="37">
        <f>'[2]Свод по МО_вся численность'!BL101</f>
        <v>0</v>
      </c>
      <c r="AO101" s="37">
        <f t="shared" si="831"/>
        <v>0</v>
      </c>
      <c r="AP101" s="37">
        <f t="shared" si="831"/>
        <v>0</v>
      </c>
      <c r="AQ101" s="37">
        <f t="shared" si="832"/>
        <v>0</v>
      </c>
      <c r="AR101" s="37"/>
      <c r="AS101" s="37"/>
      <c r="AT101" s="37"/>
      <c r="AU101" s="37"/>
      <c r="AV101" s="37">
        <f>'[2]Свод по МО_вся численность'!BQ101</f>
        <v>0</v>
      </c>
      <c r="AW101" s="37">
        <f>'[2]Свод по МО_вся численность'!BR101</f>
        <v>0</v>
      </c>
      <c r="AX101" s="37"/>
      <c r="AY101" s="37"/>
      <c r="AZ101" s="37">
        <f t="shared" si="834"/>
        <v>0</v>
      </c>
      <c r="BA101" s="37"/>
      <c r="BB101" s="37"/>
      <c r="BC101" s="37"/>
      <c r="BD101" s="37"/>
      <c r="BE101" s="37">
        <f>'[2]Свод по МО_вся численность'!BW101</f>
        <v>0</v>
      </c>
      <c r="BF101" s="37">
        <f>'[2]Свод по МО_вся численность'!BX101</f>
        <v>0</v>
      </c>
      <c r="BG101" s="39"/>
      <c r="BH101" s="39"/>
      <c r="BI101" s="37"/>
      <c r="BJ101" s="37"/>
      <c r="BK101" s="39"/>
      <c r="BL101" s="37">
        <f>'[2]Свод по МО_вся численность'!CE101</f>
        <v>0</v>
      </c>
      <c r="BM101" s="37">
        <f>'[2]Свод по МО_вся численность'!CF101</f>
        <v>0</v>
      </c>
      <c r="BN101" s="37"/>
      <c r="BO101" s="37"/>
      <c r="BP101" s="39"/>
      <c r="BQ101" s="37">
        <f>'[2]Свод по МО_вся численность'!CG101</f>
        <v>0</v>
      </c>
      <c r="BR101" s="37">
        <f>'[2]Свод по МО_вся численность'!CH101</f>
        <v>0</v>
      </c>
      <c r="BS101" s="37"/>
      <c r="BT101" s="37"/>
      <c r="BU101" s="39"/>
      <c r="BV101" s="37">
        <f>'[2]Свод по МО_вся численность'!CI101</f>
        <v>0</v>
      </c>
      <c r="BW101" s="37">
        <f>'[2]Свод по МО_вся численность'!CJ101</f>
        <v>0</v>
      </c>
      <c r="BX101" s="37"/>
      <c r="BY101" s="37"/>
      <c r="BZ101" s="39"/>
      <c r="CA101" s="37">
        <f>'[2]Свод по МО_вся численность'!CK101</f>
        <v>0</v>
      </c>
      <c r="CB101" s="37">
        <f>'[2]Свод по МО_вся численность'!CL101</f>
        <v>0</v>
      </c>
      <c r="CC101" s="37"/>
      <c r="CD101" s="37"/>
      <c r="CE101" s="39"/>
      <c r="CF101" s="37">
        <f>'[2]Свод по МО_вся численность'!CM101</f>
        <v>0</v>
      </c>
      <c r="CG101" s="37">
        <f>'[2]Свод по МО_вся численность'!CN101</f>
        <v>0</v>
      </c>
      <c r="CH101" s="37"/>
      <c r="CI101" s="37"/>
      <c r="CJ101" s="39"/>
      <c r="CK101" s="37">
        <f>'[2]Свод по МО_вся численность'!CO101</f>
        <v>0</v>
      </c>
      <c r="CL101" s="37">
        <f>'[2]Свод по МО_вся численность'!CP101</f>
        <v>0</v>
      </c>
      <c r="CM101" s="37"/>
      <c r="CN101" s="37"/>
      <c r="CO101" s="39"/>
      <c r="CP101" s="37">
        <f>'[2]Свод по МО_вся численность'!CQ101</f>
        <v>0</v>
      </c>
      <c r="CQ101" s="37">
        <f>'[2]Свод по МО_вся численность'!CR101</f>
        <v>0</v>
      </c>
      <c r="CR101" s="37"/>
      <c r="CS101" s="37"/>
      <c r="CT101" s="37"/>
      <c r="CU101" s="37">
        <f>'[2]Свод по МО_вся численность'!CS101</f>
        <v>0</v>
      </c>
      <c r="CV101" s="37">
        <f>'[2]Свод по МО_вся численность'!CT101</f>
        <v>0</v>
      </c>
      <c r="CW101" s="37"/>
      <c r="CX101" s="37"/>
      <c r="CY101" s="37"/>
      <c r="CZ101" s="37">
        <f>'[2]Свод по МО_вся численность'!CU101</f>
        <v>0</v>
      </c>
      <c r="DA101" s="37">
        <f>'[2]Свод по МО_вся численность'!CV101</f>
        <v>0</v>
      </c>
      <c r="DB101" s="37"/>
      <c r="DC101" s="37"/>
      <c r="DD101" s="37"/>
      <c r="DE101" s="37">
        <f>'[2]Свод по МО_вся численность'!CW101</f>
        <v>0</v>
      </c>
      <c r="DF101" s="37">
        <f>'[2]Свод по МО_вся численность'!CX101</f>
        <v>0</v>
      </c>
      <c r="DG101" s="37"/>
      <c r="DH101" s="37"/>
      <c r="DI101" s="37"/>
      <c r="DJ101" s="37">
        <f>'[2]Свод по МО_вся численность'!CY101</f>
        <v>0</v>
      </c>
      <c r="DK101" s="37">
        <f>'[2]Свод по МО_вся численность'!CZ101</f>
        <v>0</v>
      </c>
      <c r="DL101" s="37"/>
      <c r="DM101" s="37"/>
      <c r="DN101" s="37"/>
      <c r="DO101" s="37">
        <f>'[2]Свод по МО_вся численность'!DA101</f>
        <v>0</v>
      </c>
      <c r="DP101" s="37">
        <f>'[2]Свод по МО_вся численность'!DB101</f>
        <v>0</v>
      </c>
      <c r="DQ101" s="37"/>
      <c r="DR101" s="37"/>
      <c r="DS101" s="37"/>
      <c r="DT101" s="37">
        <f>'[2]Свод по МО_вся численность'!DC101</f>
        <v>0</v>
      </c>
      <c r="DU101" s="37">
        <f>'[2]Свод по МО_вся численность'!DD101</f>
        <v>0</v>
      </c>
      <c r="DV101" s="37"/>
      <c r="DW101" s="37"/>
      <c r="DX101" s="37"/>
      <c r="DY101" s="37">
        <f>'[2]Свод по МО_вся численность'!DE101</f>
        <v>0</v>
      </c>
      <c r="DZ101" s="37">
        <f>'[2]Свод по МО_вся численность'!DF101</f>
        <v>0</v>
      </c>
      <c r="EA101" s="37"/>
      <c r="EB101" s="37"/>
      <c r="EC101" s="37"/>
      <c r="ED101" s="37">
        <f>'[2]Свод по МО_вся численность'!DG101</f>
        <v>0</v>
      </c>
      <c r="EE101" s="37">
        <f>'[2]Свод по МО_вся численность'!DH101</f>
        <v>0</v>
      </c>
      <c r="EF101" s="37"/>
      <c r="EG101" s="37"/>
      <c r="EH101" s="23">
        <f t="shared" si="958"/>
        <v>0</v>
      </c>
      <c r="EI101" s="37">
        <f>'[2]Свод по МО_вся численность'!DI101</f>
        <v>0</v>
      </c>
      <c r="EJ101" s="37">
        <f>'[2]Свод по МО_вся численность'!DJ101</f>
        <v>0</v>
      </c>
      <c r="EK101" s="37"/>
      <c r="EL101" s="37"/>
      <c r="EM101" s="23">
        <f t="shared" si="959"/>
        <v>0</v>
      </c>
      <c r="EN101" s="37">
        <f>'[2]Свод по МО_вся численность'!DK101</f>
        <v>0</v>
      </c>
      <c r="EO101" s="37">
        <f>'[2]Свод по МО_вся численность'!DL101</f>
        <v>0</v>
      </c>
      <c r="EP101" s="37"/>
      <c r="EQ101" s="37"/>
      <c r="ER101" s="37"/>
      <c r="ES101" s="37">
        <f>'[2]Свод по МО_вся численность'!DM101</f>
        <v>0</v>
      </c>
      <c r="ET101" s="37">
        <f>'[2]Свод по МО_вся численность'!DN101</f>
        <v>0</v>
      </c>
      <c r="EU101" s="37"/>
      <c r="EV101" s="37"/>
      <c r="EW101" s="38"/>
      <c r="EX101" s="37">
        <f>'[2]Свод по МО_вся численность'!DO101</f>
        <v>0</v>
      </c>
      <c r="EY101" s="37">
        <f>'[2]Свод по МО_вся численность'!DP101</f>
        <v>0</v>
      </c>
      <c r="EZ101" s="37"/>
      <c r="FA101" s="37"/>
      <c r="FB101" s="37"/>
      <c r="FC101" s="37">
        <f>'[2]Свод по МО_вся численность'!DQ101</f>
        <v>0</v>
      </c>
      <c r="FD101" s="37">
        <f>'[2]Свод по МО_вся численность'!DR101</f>
        <v>0</v>
      </c>
      <c r="FE101" s="37"/>
      <c r="FF101" s="37"/>
      <c r="FG101" s="37"/>
      <c r="FH101" s="37">
        <f>'[2]Свод по МО_вся численность'!DS101</f>
        <v>0</v>
      </c>
      <c r="FI101" s="37">
        <f>'[2]Свод по МО_вся численность'!DT101</f>
        <v>0</v>
      </c>
      <c r="FJ101" s="37"/>
      <c r="FK101" s="37"/>
      <c r="FL101" s="37"/>
      <c r="FM101" s="37">
        <f>'[2]Свод по МО_вся численность'!DU101</f>
        <v>0</v>
      </c>
      <c r="FN101" s="37">
        <f>'[2]Свод по МО_вся численность'!DV101</f>
        <v>0</v>
      </c>
      <c r="FO101" s="37"/>
      <c r="FP101" s="37"/>
      <c r="FQ101" s="37"/>
      <c r="FR101" s="37">
        <f>'[2]Свод по МО_вся численность'!DW101</f>
        <v>0</v>
      </c>
      <c r="FS101" s="37">
        <f>'[2]Свод по МО_вся численность'!DX101</f>
        <v>0</v>
      </c>
      <c r="FT101" s="37"/>
      <c r="FU101" s="37"/>
      <c r="FV101" s="37"/>
      <c r="FW101" s="37">
        <f>'[2]Свод по МО_вся численность'!DY101</f>
        <v>0</v>
      </c>
      <c r="FX101" s="37">
        <f>'[2]Свод по МО_вся численность'!DZ101</f>
        <v>0</v>
      </c>
      <c r="FY101" s="37"/>
      <c r="FZ101" s="37"/>
      <c r="GA101" s="37"/>
      <c r="GB101" s="37">
        <f>'[2]Свод по МО_вся численность'!EA101</f>
        <v>0</v>
      </c>
      <c r="GC101" s="37">
        <f>'[2]Свод по МО_вся численность'!EB101</f>
        <v>0</v>
      </c>
      <c r="GD101" s="37"/>
      <c r="GE101" s="37"/>
      <c r="GF101" s="37"/>
      <c r="GG101" s="37">
        <f>'[2]Свод по МО_вся численность'!EC101</f>
        <v>0</v>
      </c>
      <c r="GH101" s="37">
        <f>'[2]Свод по МО_вся численность'!ED101</f>
        <v>0</v>
      </c>
      <c r="GI101" s="37"/>
      <c r="GJ101" s="37"/>
      <c r="GK101" s="37"/>
      <c r="GL101" s="37">
        <f>'[2]Свод по МО_вся численность'!EE101</f>
        <v>0</v>
      </c>
      <c r="GM101" s="37">
        <f>'[2]Свод по МО_вся численность'!EF101</f>
        <v>0</v>
      </c>
      <c r="GN101" s="37"/>
      <c r="GO101" s="37"/>
      <c r="GP101" s="37"/>
      <c r="GQ101" s="37">
        <f>'[2]Свод по МО_вся численность'!EG101</f>
        <v>0</v>
      </c>
      <c r="GR101" s="37">
        <f>'[2]Свод по МО_вся численность'!EH101</f>
        <v>0</v>
      </c>
      <c r="GS101" s="37"/>
      <c r="GT101" s="37"/>
      <c r="GU101" s="37"/>
      <c r="GV101" s="37">
        <f>'[2]Свод по МО_вся численность'!EI101</f>
        <v>0</v>
      </c>
      <c r="GW101" s="37">
        <f>'[2]Свод по МО_вся численность'!EJ101</f>
        <v>0</v>
      </c>
      <c r="GX101" s="37"/>
      <c r="GY101" s="37"/>
      <c r="GZ101" s="37"/>
      <c r="HA101" s="37">
        <f>'[2]Свод по МО_вся численность'!EK101</f>
        <v>0</v>
      </c>
      <c r="HB101" s="37">
        <f>'[2]Свод по МО_вся численность'!EL101</f>
        <v>0</v>
      </c>
      <c r="HC101" s="37"/>
      <c r="HD101" s="37"/>
      <c r="HE101" s="37"/>
      <c r="HF101" s="37">
        <f>'[2]Свод по МО_вся численность'!EM101</f>
        <v>0</v>
      </c>
      <c r="HG101" s="37">
        <f>'[2]Свод по МО_вся численность'!EN101</f>
        <v>0</v>
      </c>
      <c r="HH101" s="37"/>
      <c r="HI101" s="37"/>
      <c r="HJ101" s="37"/>
      <c r="HK101" s="37">
        <f>'[2]Свод по МО_вся численность'!EO101</f>
        <v>0</v>
      </c>
      <c r="HL101" s="37">
        <f>'[2]Свод по МО_вся численность'!EP101</f>
        <v>0</v>
      </c>
      <c r="HM101" s="37"/>
      <c r="HN101" s="37"/>
      <c r="HO101" s="37"/>
      <c r="HP101" s="37">
        <f>'[2]Свод по МО_вся численность'!EQ101</f>
        <v>0</v>
      </c>
      <c r="HQ101" s="37">
        <f>'[2]Свод по МО_вся численность'!ER101</f>
        <v>0</v>
      </c>
      <c r="HR101" s="37"/>
      <c r="HS101" s="37"/>
      <c r="HT101" s="37"/>
      <c r="HU101" s="37">
        <f>'[2]Свод по МО_вся численность'!ES101</f>
        <v>0</v>
      </c>
      <c r="HV101" s="37">
        <f>'[2]Свод по МО_вся численность'!ET101</f>
        <v>0</v>
      </c>
      <c r="HW101" s="37"/>
      <c r="HX101" s="37"/>
      <c r="HY101" s="37"/>
      <c r="HZ101" s="37">
        <f>'[2]Свод по МО_вся численность'!EU101</f>
        <v>0</v>
      </c>
      <c r="IA101" s="37">
        <f>'[2]Свод по МО_вся численность'!EV101</f>
        <v>0</v>
      </c>
      <c r="IB101" s="37"/>
      <c r="IC101" s="37"/>
      <c r="ID101" s="37"/>
      <c r="IE101" s="37">
        <f>'[2]Свод по МО_вся численность'!EW101</f>
        <v>0</v>
      </c>
      <c r="IF101" s="37">
        <f>'[2]Свод по МО_вся численность'!EX101</f>
        <v>0</v>
      </c>
      <c r="IG101" s="37"/>
      <c r="IH101" s="37"/>
      <c r="II101" s="37"/>
      <c r="IJ101" s="37">
        <f>'[2]Свод по МО_вся численность'!EY101</f>
        <v>0</v>
      </c>
      <c r="IK101" s="37">
        <f>'[2]Свод по МО_вся численность'!EZ101</f>
        <v>0</v>
      </c>
      <c r="IL101" s="37"/>
      <c r="IM101" s="37"/>
      <c r="IN101" s="37"/>
      <c r="IO101" s="37">
        <f>'[2]Свод по МО_вся численность'!FA101</f>
        <v>0</v>
      </c>
      <c r="IP101" s="37">
        <f>'[2]Свод по МО_вся численность'!FB101</f>
        <v>0</v>
      </c>
      <c r="IQ101" s="37"/>
      <c r="IR101" s="37"/>
      <c r="IS101" s="37"/>
      <c r="IT101" s="37">
        <f>'[2]Свод по МО_вся численность'!FC101</f>
        <v>0</v>
      </c>
      <c r="IU101" s="37">
        <f>'[2]Свод по МО_вся численность'!FD101</f>
        <v>0</v>
      </c>
      <c r="IV101" s="37"/>
      <c r="IW101" s="37"/>
      <c r="IX101" s="37"/>
      <c r="IY101" s="37">
        <f>'[2]Свод по МО_вся численность'!FE101</f>
        <v>0</v>
      </c>
      <c r="IZ101" s="37">
        <f>'[2]Свод по МО_вся численность'!FF101</f>
        <v>0</v>
      </c>
      <c r="JA101" s="37"/>
      <c r="JB101" s="37"/>
      <c r="JC101" s="37"/>
      <c r="JD101" s="37">
        <f>'[2]Свод по МО_вся численность'!FG101</f>
        <v>0</v>
      </c>
      <c r="JE101" s="37">
        <f>'[2]Свод по МО_вся численность'!FH101</f>
        <v>0</v>
      </c>
      <c r="JF101" s="37"/>
      <c r="JG101" s="37"/>
      <c r="JH101" s="37"/>
      <c r="JI101" s="37">
        <f>'[2]Свод по МО_вся численность'!FI101</f>
        <v>0</v>
      </c>
      <c r="JJ101" s="37">
        <f>'[2]Свод по МО_вся численность'!FJ101</f>
        <v>0</v>
      </c>
      <c r="JK101" s="37"/>
      <c r="JL101" s="37"/>
      <c r="JM101" s="38">
        <f t="shared" si="917"/>
        <v>0</v>
      </c>
      <c r="JN101" s="37">
        <f>'[2]Свод по МО_вся численность'!FK101</f>
        <v>0</v>
      </c>
      <c r="JO101" s="37">
        <f>'[2]Свод по МО_вся численность'!FL101</f>
        <v>0</v>
      </c>
      <c r="JP101" s="37"/>
      <c r="JQ101" s="37"/>
      <c r="JR101" s="37"/>
      <c r="JS101" s="37">
        <f>'[2]Свод по МО_вся численность'!FM101</f>
        <v>0</v>
      </c>
      <c r="JT101" s="37">
        <f>'[2]Свод по МО_вся численность'!FN101</f>
        <v>0</v>
      </c>
      <c r="JU101" s="37"/>
      <c r="JV101" s="37"/>
      <c r="JW101" s="37"/>
      <c r="JX101" s="37">
        <f>'[2]Свод по МО_вся численность'!FO101</f>
        <v>0</v>
      </c>
      <c r="JY101" s="37">
        <f>'[2]Свод по МО_вся численность'!FP101</f>
        <v>0</v>
      </c>
      <c r="JZ101" s="37"/>
      <c r="KA101" s="37"/>
      <c r="KB101" s="37"/>
      <c r="KC101" s="37">
        <f>'[2]Свод по МО_вся численность'!FQ101</f>
        <v>0</v>
      </c>
      <c r="KD101" s="37">
        <f>'[2]Свод по МО_вся численность'!FR101</f>
        <v>0</v>
      </c>
      <c r="KE101" s="37"/>
      <c r="KF101" s="37"/>
      <c r="KG101" s="38">
        <f t="shared" si="925"/>
        <v>0</v>
      </c>
      <c r="KH101" s="37">
        <f>'[2]Свод по МО_вся численность'!FS101</f>
        <v>0</v>
      </c>
      <c r="KI101" s="37">
        <f>'[2]Свод по МО_вся численность'!FT101</f>
        <v>0</v>
      </c>
      <c r="KJ101" s="37"/>
      <c r="KK101" s="37"/>
      <c r="KL101" s="37"/>
      <c r="KM101" s="37">
        <f>'[2]Свод по МО_вся численность'!FU101</f>
        <v>0</v>
      </c>
      <c r="KN101" s="37">
        <f>'[2]Свод по МО_вся численность'!FV101</f>
        <v>0</v>
      </c>
      <c r="KO101" s="37"/>
      <c r="KP101" s="37"/>
      <c r="KQ101" s="37"/>
      <c r="KR101" s="37">
        <f>'[2]Свод по МО_вся численность'!FW101</f>
        <v>0</v>
      </c>
      <c r="KS101" s="37">
        <f>'[2]Свод по МО_вся численность'!FX101</f>
        <v>0</v>
      </c>
      <c r="KT101" s="37"/>
      <c r="KU101" s="37"/>
      <c r="KV101" s="38">
        <f t="shared" si="931"/>
        <v>0</v>
      </c>
      <c r="KW101" s="37">
        <f>'[2]Свод по МО_вся численность'!FY101</f>
        <v>0</v>
      </c>
      <c r="KX101" s="37">
        <f>'[2]Свод по МО_вся численность'!FZ101</f>
        <v>0</v>
      </c>
      <c r="KY101" s="37"/>
      <c r="KZ101" s="37"/>
      <c r="LA101" s="37"/>
      <c r="LB101" s="37">
        <f>'[2]Свод по МО_вся численность'!GA101</f>
        <v>0</v>
      </c>
      <c r="LC101" s="37">
        <f>'[2]Свод по МО_вся численность'!GB101</f>
        <v>0</v>
      </c>
      <c r="LD101" s="37"/>
      <c r="LE101" s="37"/>
      <c r="LF101" s="37"/>
      <c r="LG101" s="37">
        <f>'[2]Свод по МО_вся численность'!GC101</f>
        <v>0</v>
      </c>
      <c r="LH101" s="37">
        <f>'[2]Свод по МО_вся численность'!GD101</f>
        <v>0</v>
      </c>
      <c r="LI101" s="37"/>
      <c r="LJ101" s="37"/>
      <c r="LK101" s="37"/>
      <c r="LL101" s="37">
        <f>'[2]Свод по МО_вся численность'!GE101</f>
        <v>0</v>
      </c>
      <c r="LM101" s="37">
        <f>'[2]Свод по МО_вся численность'!GF101</f>
        <v>0</v>
      </c>
      <c r="LN101" s="37"/>
      <c r="LO101" s="37"/>
      <c r="LP101" s="37"/>
      <c r="LQ101" s="37">
        <f>'[2]Свод по МО_вся численность'!GG101</f>
        <v>0</v>
      </c>
      <c r="LR101" s="37">
        <f>'[2]Свод по МО_вся численность'!GH101</f>
        <v>0</v>
      </c>
      <c r="LS101" s="37"/>
      <c r="LT101" s="37"/>
      <c r="LU101" s="37">
        <f t="shared" si="957"/>
        <v>0</v>
      </c>
      <c r="LV101" s="37">
        <f>'[2]Свод по МО_вся численность'!GI101</f>
        <v>0</v>
      </c>
      <c r="LW101" s="37">
        <f>'[2]Свод по МО_вся численность'!GJ101</f>
        <v>0</v>
      </c>
      <c r="LX101" s="37"/>
      <c r="LY101" s="37"/>
      <c r="LZ101" s="37"/>
      <c r="MA101" s="37">
        <f>'[2]Свод по МО_вся численность'!GK101</f>
        <v>0</v>
      </c>
      <c r="MB101" s="37">
        <f>'[2]Свод по МО_вся численность'!GL101</f>
        <v>0</v>
      </c>
      <c r="MC101" s="37"/>
      <c r="MD101" s="37"/>
      <c r="ME101" s="37"/>
      <c r="MF101" s="37">
        <f>'[2]Свод по МО_вся численность'!GM101</f>
        <v>0</v>
      </c>
      <c r="MG101" s="37">
        <f>'[2]Свод по МО_вся численность'!GN101</f>
        <v>0</v>
      </c>
      <c r="MH101" s="37"/>
      <c r="MI101" s="37"/>
      <c r="MJ101" s="37"/>
      <c r="MK101" s="37">
        <f>'[2]Свод по МО_вся численность'!GO101</f>
        <v>0</v>
      </c>
      <c r="ML101" s="37">
        <f>'[2]Свод по МО_вся численность'!GP101</f>
        <v>0</v>
      </c>
      <c r="MM101" s="37"/>
      <c r="MN101" s="37"/>
      <c r="MO101" s="23">
        <f t="shared" si="960"/>
        <v>0</v>
      </c>
      <c r="MP101" s="37">
        <f>'[2]Свод по МО_вся численность'!GQ101</f>
        <v>0</v>
      </c>
      <c r="MQ101" s="37">
        <f>'[2]Свод по МО_вся численность'!GR101</f>
        <v>0</v>
      </c>
      <c r="MR101" s="37"/>
      <c r="MS101" s="37"/>
      <c r="MT101" s="23">
        <f t="shared" si="961"/>
        <v>0</v>
      </c>
      <c r="MU101" s="37">
        <f>'[2]Свод по МО_вся численность'!GS101</f>
        <v>0</v>
      </c>
      <c r="MV101" s="37">
        <f>'[2]Свод по МО_вся численность'!GT101</f>
        <v>0</v>
      </c>
      <c r="MW101" s="37">
        <f t="shared" si="954"/>
        <v>0</v>
      </c>
      <c r="MX101" s="37">
        <f t="shared" si="954"/>
        <v>0</v>
      </c>
      <c r="MY101" s="37">
        <f t="shared" si="950"/>
        <v>0</v>
      </c>
      <c r="MZ101" s="37">
        <f>'[2]Свод по МО_вся численность'!GU101</f>
        <v>0</v>
      </c>
      <c r="NA101" s="37">
        <f>'[2]Свод по МО_вся численность'!GV101</f>
        <v>0</v>
      </c>
      <c r="NB101" s="37"/>
      <c r="NC101" s="37"/>
      <c r="ND101" s="37"/>
      <c r="NE101" s="23">
        <f t="shared" si="955"/>
        <v>0</v>
      </c>
      <c r="NF101" s="23">
        <f t="shared" si="956"/>
        <v>0</v>
      </c>
      <c r="NI101" s="30">
        <v>0</v>
      </c>
      <c r="NJ101" s="30">
        <v>0</v>
      </c>
    </row>
    <row r="102" spans="1:375" ht="20.25" x14ac:dyDescent="0.3">
      <c r="A102" s="55">
        <v>86</v>
      </c>
      <c r="B102" s="20" t="s">
        <v>192</v>
      </c>
      <c r="C102" s="37">
        <f>'[2]Свод по МО_вся численность'!AM102</f>
        <v>0</v>
      </c>
      <c r="D102" s="37">
        <f>'[2]Свод по МО_вся численность'!AN102</f>
        <v>0</v>
      </c>
      <c r="E102" s="37">
        <f t="shared" si="823"/>
        <v>0</v>
      </c>
      <c r="F102" s="37">
        <f t="shared" si="823"/>
        <v>0</v>
      </c>
      <c r="G102" s="38">
        <f t="shared" si="824"/>
        <v>0</v>
      </c>
      <c r="H102" s="39"/>
      <c r="I102" s="39"/>
      <c r="J102" s="37"/>
      <c r="K102" s="37"/>
      <c r="L102" s="37">
        <f>'[2]Свод по МО_вся численность'!AS102</f>
        <v>0</v>
      </c>
      <c r="M102" s="37">
        <f>'[2]Свод по МО_вся численность'!AT102</f>
        <v>0</v>
      </c>
      <c r="N102" s="37">
        <f t="shared" si="825"/>
        <v>0</v>
      </c>
      <c r="O102" s="37">
        <f t="shared" si="825"/>
        <v>0</v>
      </c>
      <c r="P102" s="37">
        <f t="shared" si="826"/>
        <v>0</v>
      </c>
      <c r="Q102" s="37"/>
      <c r="R102" s="37"/>
      <c r="S102" s="37"/>
      <c r="T102" s="37"/>
      <c r="U102" s="37">
        <f>'[2]Свод по МО_вся численность'!AY102</f>
        <v>0</v>
      </c>
      <c r="V102" s="37">
        <f>'[2]Свод по МО_вся численность'!AZ102</f>
        <v>0</v>
      </c>
      <c r="W102" s="37">
        <f t="shared" si="827"/>
        <v>0</v>
      </c>
      <c r="X102" s="37">
        <f t="shared" si="827"/>
        <v>0</v>
      </c>
      <c r="Y102" s="37">
        <f t="shared" si="828"/>
        <v>0</v>
      </c>
      <c r="Z102" s="37"/>
      <c r="AA102" s="37"/>
      <c r="AB102" s="37"/>
      <c r="AC102" s="37"/>
      <c r="AD102" s="37">
        <f>'[2]Свод по МО_вся численность'!BE102</f>
        <v>0</v>
      </c>
      <c r="AE102" s="37">
        <f>'[2]Свод по МО_вся численность'!BF102</f>
        <v>0</v>
      </c>
      <c r="AF102" s="37">
        <f t="shared" si="829"/>
        <v>0</v>
      </c>
      <c r="AG102" s="37">
        <f t="shared" si="829"/>
        <v>0</v>
      </c>
      <c r="AH102" s="38">
        <f t="shared" si="830"/>
        <v>0</v>
      </c>
      <c r="AI102" s="37"/>
      <c r="AJ102" s="37"/>
      <c r="AK102" s="37"/>
      <c r="AL102" s="37"/>
      <c r="AM102" s="37">
        <f>'[2]Свод по МО_вся численность'!BK102</f>
        <v>0</v>
      </c>
      <c r="AN102" s="37">
        <f>'[2]Свод по МО_вся численность'!BL102</f>
        <v>0</v>
      </c>
      <c r="AO102" s="37">
        <f t="shared" si="831"/>
        <v>0</v>
      </c>
      <c r="AP102" s="37">
        <f t="shared" si="831"/>
        <v>0</v>
      </c>
      <c r="AQ102" s="37">
        <f t="shared" si="832"/>
        <v>0</v>
      </c>
      <c r="AR102" s="37"/>
      <c r="AS102" s="37"/>
      <c r="AT102" s="37"/>
      <c r="AU102" s="37"/>
      <c r="AV102" s="37">
        <f>'[2]Свод по МО_вся численность'!BQ102</f>
        <v>0</v>
      </c>
      <c r="AW102" s="37">
        <f>'[2]Свод по МО_вся численность'!BR102</f>
        <v>0</v>
      </c>
      <c r="AX102" s="37"/>
      <c r="AY102" s="37"/>
      <c r="AZ102" s="37">
        <f t="shared" si="834"/>
        <v>0</v>
      </c>
      <c r="BA102" s="37"/>
      <c r="BB102" s="37"/>
      <c r="BC102" s="37"/>
      <c r="BD102" s="37"/>
      <c r="BE102" s="37">
        <f>'[2]Свод по МО_вся численность'!BW102</f>
        <v>0</v>
      </c>
      <c r="BF102" s="37">
        <f>'[2]Свод по МО_вся численность'!BX102</f>
        <v>0</v>
      </c>
      <c r="BG102" s="39"/>
      <c r="BH102" s="39"/>
      <c r="BI102" s="39"/>
      <c r="BJ102" s="39"/>
      <c r="BK102" s="39"/>
      <c r="BL102" s="37">
        <f>'[2]Свод по МО_вся численность'!CE102</f>
        <v>0</v>
      </c>
      <c r="BM102" s="37">
        <f>'[2]Свод по МО_вся численность'!CF102</f>
        <v>0</v>
      </c>
      <c r="BN102" s="39"/>
      <c r="BO102" s="39"/>
      <c r="BP102" s="39"/>
      <c r="BQ102" s="37">
        <f>'[2]Свод по МО_вся численность'!CG102</f>
        <v>0</v>
      </c>
      <c r="BR102" s="37">
        <f>'[2]Свод по МО_вся численность'!CH102</f>
        <v>0</v>
      </c>
      <c r="BS102" s="39"/>
      <c r="BT102" s="39"/>
      <c r="BU102" s="39"/>
      <c r="BV102" s="37">
        <f>'[2]Свод по МО_вся численность'!CI102</f>
        <v>0</v>
      </c>
      <c r="BW102" s="37">
        <f>'[2]Свод по МО_вся численность'!CJ102</f>
        <v>0</v>
      </c>
      <c r="BX102" s="39"/>
      <c r="BY102" s="39"/>
      <c r="BZ102" s="39"/>
      <c r="CA102" s="37">
        <f>'[2]Свод по МО_вся численность'!CK102</f>
        <v>0</v>
      </c>
      <c r="CB102" s="37">
        <f>'[2]Свод по МО_вся численность'!CL102</f>
        <v>0</v>
      </c>
      <c r="CC102" s="39"/>
      <c r="CD102" s="39"/>
      <c r="CE102" s="39"/>
      <c r="CF102" s="37">
        <f>'[2]Свод по МО_вся численность'!CM102</f>
        <v>0</v>
      </c>
      <c r="CG102" s="37">
        <f>'[2]Свод по МО_вся численность'!CN102</f>
        <v>0</v>
      </c>
      <c r="CH102" s="39"/>
      <c r="CI102" s="39"/>
      <c r="CJ102" s="39"/>
      <c r="CK102" s="37">
        <f>'[2]Свод по МО_вся численность'!CO102</f>
        <v>0</v>
      </c>
      <c r="CL102" s="37">
        <f>'[2]Свод по МО_вся численность'!CP102</f>
        <v>0</v>
      </c>
      <c r="CM102" s="39"/>
      <c r="CN102" s="39"/>
      <c r="CO102" s="39"/>
      <c r="CP102" s="37">
        <f>'[2]Свод по МО_вся численность'!CQ102</f>
        <v>0</v>
      </c>
      <c r="CQ102" s="37">
        <f>'[2]Свод по МО_вся численность'!CR102</f>
        <v>0</v>
      </c>
      <c r="CR102" s="37"/>
      <c r="CS102" s="37"/>
      <c r="CT102" s="37"/>
      <c r="CU102" s="37">
        <f>'[2]Свод по МО_вся численность'!CS102</f>
        <v>0</v>
      </c>
      <c r="CV102" s="37">
        <f>'[2]Свод по МО_вся численность'!CT102</f>
        <v>0</v>
      </c>
      <c r="CW102" s="37"/>
      <c r="CX102" s="37"/>
      <c r="CY102" s="37"/>
      <c r="CZ102" s="37">
        <f>'[2]Свод по МО_вся численность'!CU102</f>
        <v>0</v>
      </c>
      <c r="DA102" s="37">
        <f>'[2]Свод по МО_вся численность'!CV102</f>
        <v>0</v>
      </c>
      <c r="DB102" s="37"/>
      <c r="DC102" s="37"/>
      <c r="DD102" s="37"/>
      <c r="DE102" s="37">
        <f>'[2]Свод по МО_вся численность'!CW102</f>
        <v>0</v>
      </c>
      <c r="DF102" s="37">
        <f>'[2]Свод по МО_вся численность'!CX102</f>
        <v>0</v>
      </c>
      <c r="DG102" s="37"/>
      <c r="DH102" s="37"/>
      <c r="DI102" s="37"/>
      <c r="DJ102" s="37">
        <f>'[2]Свод по МО_вся численность'!CY102</f>
        <v>0</v>
      </c>
      <c r="DK102" s="37">
        <f>'[2]Свод по МО_вся численность'!CZ102</f>
        <v>0</v>
      </c>
      <c r="DL102" s="37"/>
      <c r="DM102" s="37"/>
      <c r="DN102" s="37"/>
      <c r="DO102" s="37">
        <f>'[2]Свод по МО_вся численность'!DA102</f>
        <v>0</v>
      </c>
      <c r="DP102" s="37">
        <f>'[2]Свод по МО_вся численность'!DB102</f>
        <v>0</v>
      </c>
      <c r="DQ102" s="37"/>
      <c r="DR102" s="37"/>
      <c r="DS102" s="37"/>
      <c r="DT102" s="37">
        <f>'[2]Свод по МО_вся численность'!DC102</f>
        <v>0</v>
      </c>
      <c r="DU102" s="37">
        <f>'[2]Свод по МО_вся численность'!DD102</f>
        <v>0</v>
      </c>
      <c r="DV102" s="37"/>
      <c r="DW102" s="37"/>
      <c r="DX102" s="37"/>
      <c r="DY102" s="37">
        <f>'[2]Свод по МО_вся численность'!DE102</f>
        <v>0</v>
      </c>
      <c r="DZ102" s="37">
        <f>'[2]Свод по МО_вся численность'!DF102</f>
        <v>0</v>
      </c>
      <c r="EA102" s="37"/>
      <c r="EB102" s="37"/>
      <c r="EC102" s="37"/>
      <c r="ED102" s="37">
        <f>'[2]Свод по МО_вся численность'!DG102</f>
        <v>0</v>
      </c>
      <c r="EE102" s="37">
        <f>'[2]Свод по МО_вся численность'!DH102</f>
        <v>0</v>
      </c>
      <c r="EF102" s="37"/>
      <c r="EG102" s="37"/>
      <c r="EH102" s="23">
        <f t="shared" si="958"/>
        <v>0</v>
      </c>
      <c r="EI102" s="37">
        <f>'[2]Свод по МО_вся численность'!DI102</f>
        <v>0</v>
      </c>
      <c r="EJ102" s="37">
        <f>'[2]Свод по МО_вся численность'!DJ102</f>
        <v>0</v>
      </c>
      <c r="EK102" s="37"/>
      <c r="EL102" s="37"/>
      <c r="EM102" s="23">
        <f t="shared" si="959"/>
        <v>0</v>
      </c>
      <c r="EN102" s="37">
        <f>'[2]Свод по МО_вся численность'!DK102</f>
        <v>0</v>
      </c>
      <c r="EO102" s="37">
        <f>'[2]Свод по МО_вся численность'!DL102</f>
        <v>0</v>
      </c>
      <c r="EP102" s="37"/>
      <c r="EQ102" s="37"/>
      <c r="ER102" s="37"/>
      <c r="ES102" s="37">
        <f>'[2]Свод по МО_вся численность'!DM102</f>
        <v>0</v>
      </c>
      <c r="ET102" s="37">
        <f>'[2]Свод по МО_вся численность'!DN102</f>
        <v>0</v>
      </c>
      <c r="EU102" s="37"/>
      <c r="EV102" s="37"/>
      <c r="EW102" s="38"/>
      <c r="EX102" s="37">
        <f>'[2]Свод по МО_вся численность'!DO102</f>
        <v>0</v>
      </c>
      <c r="EY102" s="37">
        <f>'[2]Свод по МО_вся численность'!DP102</f>
        <v>0</v>
      </c>
      <c r="EZ102" s="37"/>
      <c r="FA102" s="37"/>
      <c r="FB102" s="37"/>
      <c r="FC102" s="37">
        <f>'[2]Свод по МО_вся численность'!DQ102</f>
        <v>0</v>
      </c>
      <c r="FD102" s="37">
        <f>'[2]Свод по МО_вся численность'!DR102</f>
        <v>0</v>
      </c>
      <c r="FE102" s="37"/>
      <c r="FF102" s="37"/>
      <c r="FG102" s="37"/>
      <c r="FH102" s="37">
        <f>'[2]Свод по МО_вся численность'!DS102</f>
        <v>0</v>
      </c>
      <c r="FI102" s="37">
        <f>'[2]Свод по МО_вся численность'!DT102</f>
        <v>0</v>
      </c>
      <c r="FJ102" s="37"/>
      <c r="FK102" s="37"/>
      <c r="FL102" s="37"/>
      <c r="FM102" s="37">
        <f>'[2]Свод по МО_вся численность'!DU102</f>
        <v>0</v>
      </c>
      <c r="FN102" s="37">
        <f>'[2]Свод по МО_вся численность'!DV102</f>
        <v>0</v>
      </c>
      <c r="FO102" s="37"/>
      <c r="FP102" s="37"/>
      <c r="FQ102" s="37"/>
      <c r="FR102" s="37">
        <f>'[2]Свод по МО_вся численность'!DW102</f>
        <v>0</v>
      </c>
      <c r="FS102" s="37">
        <f>'[2]Свод по МО_вся численность'!DX102</f>
        <v>0</v>
      </c>
      <c r="FT102" s="37"/>
      <c r="FU102" s="37"/>
      <c r="FV102" s="37"/>
      <c r="FW102" s="37">
        <f>'[2]Свод по МО_вся численность'!DY102</f>
        <v>0</v>
      </c>
      <c r="FX102" s="37">
        <f>'[2]Свод по МО_вся численность'!DZ102</f>
        <v>0</v>
      </c>
      <c r="FY102" s="37"/>
      <c r="FZ102" s="37"/>
      <c r="GA102" s="37"/>
      <c r="GB102" s="37">
        <f>'[2]Свод по МО_вся численность'!EA102</f>
        <v>0</v>
      </c>
      <c r="GC102" s="37">
        <f>'[2]Свод по МО_вся численность'!EB102</f>
        <v>0</v>
      </c>
      <c r="GD102" s="37"/>
      <c r="GE102" s="37"/>
      <c r="GF102" s="37"/>
      <c r="GG102" s="37">
        <f>'[2]Свод по МО_вся численность'!EC102</f>
        <v>0</v>
      </c>
      <c r="GH102" s="37">
        <f>'[2]Свод по МО_вся численность'!ED102</f>
        <v>0</v>
      </c>
      <c r="GI102" s="37"/>
      <c r="GJ102" s="37"/>
      <c r="GK102" s="37"/>
      <c r="GL102" s="37">
        <f>'[2]Свод по МО_вся численность'!EE102</f>
        <v>0</v>
      </c>
      <c r="GM102" s="37">
        <f>'[2]Свод по МО_вся численность'!EF102</f>
        <v>0</v>
      </c>
      <c r="GN102" s="37"/>
      <c r="GO102" s="37"/>
      <c r="GP102" s="37"/>
      <c r="GQ102" s="37">
        <f>'[2]Свод по МО_вся численность'!EG102</f>
        <v>0</v>
      </c>
      <c r="GR102" s="37">
        <f>'[2]Свод по МО_вся численность'!EH102</f>
        <v>0</v>
      </c>
      <c r="GS102" s="37"/>
      <c r="GT102" s="37"/>
      <c r="GU102" s="37"/>
      <c r="GV102" s="37">
        <f>'[2]Свод по МО_вся численность'!EI102</f>
        <v>0</v>
      </c>
      <c r="GW102" s="37">
        <f>'[2]Свод по МО_вся численность'!EJ102</f>
        <v>0</v>
      </c>
      <c r="GX102" s="37"/>
      <c r="GY102" s="37"/>
      <c r="GZ102" s="37"/>
      <c r="HA102" s="37">
        <f>'[2]Свод по МО_вся численность'!EK102</f>
        <v>0</v>
      </c>
      <c r="HB102" s="37">
        <f>'[2]Свод по МО_вся численность'!EL102</f>
        <v>0</v>
      </c>
      <c r="HC102" s="37"/>
      <c r="HD102" s="37"/>
      <c r="HE102" s="37"/>
      <c r="HF102" s="37">
        <f>'[2]Свод по МО_вся численность'!EM102</f>
        <v>0</v>
      </c>
      <c r="HG102" s="37">
        <f>'[2]Свод по МО_вся численность'!EN102</f>
        <v>0</v>
      </c>
      <c r="HH102" s="37"/>
      <c r="HI102" s="37"/>
      <c r="HJ102" s="37"/>
      <c r="HK102" s="37">
        <f>'[2]Свод по МО_вся численность'!EO102</f>
        <v>0</v>
      </c>
      <c r="HL102" s="37">
        <f>'[2]Свод по МО_вся численность'!EP102</f>
        <v>0</v>
      </c>
      <c r="HM102" s="37"/>
      <c r="HN102" s="37"/>
      <c r="HO102" s="37"/>
      <c r="HP102" s="37">
        <f>'[2]Свод по МО_вся численность'!EQ102</f>
        <v>0</v>
      </c>
      <c r="HQ102" s="37">
        <f>'[2]Свод по МО_вся численность'!ER102</f>
        <v>0</v>
      </c>
      <c r="HR102" s="37"/>
      <c r="HS102" s="37"/>
      <c r="HT102" s="37"/>
      <c r="HU102" s="37">
        <f>'[2]Свод по МО_вся численность'!ES102</f>
        <v>0</v>
      </c>
      <c r="HV102" s="37">
        <f>'[2]Свод по МО_вся численность'!ET102</f>
        <v>0</v>
      </c>
      <c r="HW102" s="37"/>
      <c r="HX102" s="37"/>
      <c r="HY102" s="37"/>
      <c r="HZ102" s="37">
        <f>'[2]Свод по МО_вся численность'!EU102</f>
        <v>0</v>
      </c>
      <c r="IA102" s="37">
        <f>'[2]Свод по МО_вся численность'!EV102</f>
        <v>0</v>
      </c>
      <c r="IB102" s="37"/>
      <c r="IC102" s="37"/>
      <c r="ID102" s="37"/>
      <c r="IE102" s="37">
        <f>'[2]Свод по МО_вся численность'!EW102</f>
        <v>0</v>
      </c>
      <c r="IF102" s="37">
        <f>'[2]Свод по МО_вся численность'!EX102</f>
        <v>0</v>
      </c>
      <c r="IG102" s="37"/>
      <c r="IH102" s="37"/>
      <c r="II102" s="37"/>
      <c r="IJ102" s="37">
        <f>'[2]Свод по МО_вся численность'!EY102</f>
        <v>0</v>
      </c>
      <c r="IK102" s="37">
        <f>'[2]Свод по МО_вся численность'!EZ102</f>
        <v>0</v>
      </c>
      <c r="IL102" s="37"/>
      <c r="IM102" s="37"/>
      <c r="IN102" s="37"/>
      <c r="IO102" s="37">
        <f>'[2]Свод по МО_вся численность'!FA102</f>
        <v>0</v>
      </c>
      <c r="IP102" s="37">
        <f>'[2]Свод по МО_вся численность'!FB102</f>
        <v>0</v>
      </c>
      <c r="IQ102" s="37"/>
      <c r="IR102" s="37"/>
      <c r="IS102" s="37"/>
      <c r="IT102" s="37">
        <f>'[2]Свод по МО_вся численность'!FC102</f>
        <v>0</v>
      </c>
      <c r="IU102" s="37">
        <f>'[2]Свод по МО_вся численность'!FD102</f>
        <v>0</v>
      </c>
      <c r="IV102" s="37"/>
      <c r="IW102" s="37"/>
      <c r="IX102" s="37"/>
      <c r="IY102" s="37">
        <f>'[2]Свод по МО_вся численность'!FE102</f>
        <v>0</v>
      </c>
      <c r="IZ102" s="37">
        <f>'[2]Свод по МО_вся численность'!FF102</f>
        <v>0</v>
      </c>
      <c r="JA102" s="37"/>
      <c r="JB102" s="37"/>
      <c r="JC102" s="37"/>
      <c r="JD102" s="37">
        <f>'[2]Свод по МО_вся численность'!FG102</f>
        <v>0</v>
      </c>
      <c r="JE102" s="37">
        <f>'[2]Свод по МО_вся численность'!FH102</f>
        <v>0</v>
      </c>
      <c r="JF102" s="37"/>
      <c r="JG102" s="37"/>
      <c r="JH102" s="37"/>
      <c r="JI102" s="37">
        <f>'[2]Свод по МО_вся численность'!FI102</f>
        <v>0</v>
      </c>
      <c r="JJ102" s="37">
        <f>'[2]Свод по МО_вся численность'!FJ102</f>
        <v>0</v>
      </c>
      <c r="JK102" s="37"/>
      <c r="JL102" s="37"/>
      <c r="JM102" s="38">
        <f t="shared" si="917"/>
        <v>0</v>
      </c>
      <c r="JN102" s="37">
        <f>'[2]Свод по МО_вся численность'!FK102</f>
        <v>0</v>
      </c>
      <c r="JO102" s="37">
        <f>'[2]Свод по МО_вся численность'!FL102</f>
        <v>0</v>
      </c>
      <c r="JP102" s="37"/>
      <c r="JQ102" s="37"/>
      <c r="JR102" s="37"/>
      <c r="JS102" s="37">
        <f>'[2]Свод по МО_вся численность'!FM102</f>
        <v>0</v>
      </c>
      <c r="JT102" s="37">
        <f>'[2]Свод по МО_вся численность'!FN102</f>
        <v>0</v>
      </c>
      <c r="JU102" s="37"/>
      <c r="JV102" s="37"/>
      <c r="JW102" s="37"/>
      <c r="JX102" s="37">
        <f>'[2]Свод по МО_вся численность'!FO102</f>
        <v>0</v>
      </c>
      <c r="JY102" s="37">
        <f>'[2]Свод по МО_вся численность'!FP102</f>
        <v>0</v>
      </c>
      <c r="JZ102" s="37"/>
      <c r="KA102" s="37"/>
      <c r="KB102" s="37"/>
      <c r="KC102" s="37">
        <f>'[2]Свод по МО_вся численность'!FQ102</f>
        <v>0</v>
      </c>
      <c r="KD102" s="37">
        <f>'[2]Свод по МО_вся численность'!FR102</f>
        <v>0</v>
      </c>
      <c r="KE102" s="37"/>
      <c r="KF102" s="37"/>
      <c r="KG102" s="38">
        <f t="shared" si="925"/>
        <v>0</v>
      </c>
      <c r="KH102" s="37">
        <f>'[2]Свод по МО_вся численность'!FS102</f>
        <v>0</v>
      </c>
      <c r="KI102" s="37">
        <f>'[2]Свод по МО_вся численность'!FT102</f>
        <v>0</v>
      </c>
      <c r="KJ102" s="37"/>
      <c r="KK102" s="37"/>
      <c r="KL102" s="37"/>
      <c r="KM102" s="37">
        <f>'[2]Свод по МО_вся численность'!FU102</f>
        <v>0</v>
      </c>
      <c r="KN102" s="37">
        <f>'[2]Свод по МО_вся численность'!FV102</f>
        <v>0</v>
      </c>
      <c r="KO102" s="37"/>
      <c r="KP102" s="37"/>
      <c r="KQ102" s="37"/>
      <c r="KR102" s="37">
        <f>'[2]Свод по МО_вся численность'!FW102</f>
        <v>0</v>
      </c>
      <c r="KS102" s="37">
        <f>'[2]Свод по МО_вся численность'!FX102</f>
        <v>0</v>
      </c>
      <c r="KT102" s="37"/>
      <c r="KU102" s="37"/>
      <c r="KV102" s="38">
        <f t="shared" si="931"/>
        <v>0</v>
      </c>
      <c r="KW102" s="37">
        <f>'[2]Свод по МО_вся численность'!FY102</f>
        <v>0</v>
      </c>
      <c r="KX102" s="37">
        <f>'[2]Свод по МО_вся численность'!FZ102</f>
        <v>0</v>
      </c>
      <c r="KY102" s="37"/>
      <c r="KZ102" s="37"/>
      <c r="LA102" s="37"/>
      <c r="LB102" s="37">
        <f>'[2]Свод по МО_вся численность'!GA102</f>
        <v>0</v>
      </c>
      <c r="LC102" s="37">
        <f>'[2]Свод по МО_вся численность'!GB102</f>
        <v>0</v>
      </c>
      <c r="LD102" s="37"/>
      <c r="LE102" s="37"/>
      <c r="LF102" s="37"/>
      <c r="LG102" s="37">
        <f>'[2]Свод по МО_вся численность'!GC102</f>
        <v>0</v>
      </c>
      <c r="LH102" s="37">
        <f>'[2]Свод по МО_вся численность'!GD102</f>
        <v>0</v>
      </c>
      <c r="LI102" s="37"/>
      <c r="LJ102" s="37"/>
      <c r="LK102" s="37"/>
      <c r="LL102" s="37">
        <f>'[2]Свод по МО_вся численность'!GE102</f>
        <v>0</v>
      </c>
      <c r="LM102" s="37">
        <f>'[2]Свод по МО_вся численность'!GF102</f>
        <v>0</v>
      </c>
      <c r="LN102" s="37"/>
      <c r="LO102" s="37"/>
      <c r="LP102" s="37"/>
      <c r="LQ102" s="37">
        <f>'[2]Свод по МО_вся численность'!GG102</f>
        <v>0</v>
      </c>
      <c r="LR102" s="37">
        <f>'[2]Свод по МО_вся численность'!GH102</f>
        <v>0</v>
      </c>
      <c r="LS102" s="37"/>
      <c r="LT102" s="37"/>
      <c r="LU102" s="37">
        <f t="shared" si="957"/>
        <v>0</v>
      </c>
      <c r="LV102" s="37">
        <f>'[2]Свод по МО_вся численность'!GI102</f>
        <v>0</v>
      </c>
      <c r="LW102" s="37">
        <f>'[2]Свод по МО_вся численность'!GJ102</f>
        <v>0</v>
      </c>
      <c r="LX102" s="37"/>
      <c r="LY102" s="37"/>
      <c r="LZ102" s="37"/>
      <c r="MA102" s="37">
        <f>'[2]Свод по МО_вся численность'!GK102</f>
        <v>0</v>
      </c>
      <c r="MB102" s="37">
        <f>'[2]Свод по МО_вся численность'!GL102</f>
        <v>0</v>
      </c>
      <c r="MC102" s="37"/>
      <c r="MD102" s="37"/>
      <c r="ME102" s="37"/>
      <c r="MF102" s="37">
        <f>'[2]Свод по МО_вся численность'!GM102</f>
        <v>0</v>
      </c>
      <c r="MG102" s="37">
        <f>'[2]Свод по МО_вся численность'!GN102</f>
        <v>0</v>
      </c>
      <c r="MH102" s="37"/>
      <c r="MI102" s="37"/>
      <c r="MJ102" s="37"/>
      <c r="MK102" s="37">
        <f>'[2]Свод по МО_вся численность'!GO102</f>
        <v>0</v>
      </c>
      <c r="ML102" s="37">
        <f>'[2]Свод по МО_вся численность'!GP102</f>
        <v>0</v>
      </c>
      <c r="MM102" s="37"/>
      <c r="MN102" s="37"/>
      <c r="MO102" s="23">
        <f t="shared" si="960"/>
        <v>0</v>
      </c>
      <c r="MP102" s="37">
        <f>'[2]Свод по МО_вся численность'!GQ102</f>
        <v>0</v>
      </c>
      <c r="MQ102" s="37">
        <f>'[2]Свод по МО_вся численность'!GR102</f>
        <v>0</v>
      </c>
      <c r="MR102" s="37"/>
      <c r="MS102" s="37"/>
      <c r="MT102" s="23">
        <f t="shared" si="961"/>
        <v>0</v>
      </c>
      <c r="MU102" s="37">
        <f>'[2]Свод по МО_вся численность'!GS102</f>
        <v>0</v>
      </c>
      <c r="MV102" s="37">
        <f>'[2]Свод по МО_вся численность'!GT102</f>
        <v>0</v>
      </c>
      <c r="MW102" s="37">
        <f t="shared" si="954"/>
        <v>0</v>
      </c>
      <c r="MX102" s="37">
        <f t="shared" si="954"/>
        <v>0</v>
      </c>
      <c r="MY102" s="37">
        <f t="shared" si="950"/>
        <v>0</v>
      </c>
      <c r="MZ102" s="37">
        <f>'[2]Свод по МО_вся численность'!GU102</f>
        <v>0</v>
      </c>
      <c r="NA102" s="37">
        <f>'[2]Свод по МО_вся численность'!GV102</f>
        <v>0</v>
      </c>
      <c r="NB102" s="37"/>
      <c r="NC102" s="37"/>
      <c r="ND102" s="37"/>
      <c r="NE102" s="23">
        <f t="shared" si="955"/>
        <v>0</v>
      </c>
      <c r="NF102" s="23">
        <f t="shared" si="956"/>
        <v>0</v>
      </c>
      <c r="NI102" s="30">
        <v>0</v>
      </c>
      <c r="NJ102" s="30">
        <v>0</v>
      </c>
    </row>
    <row r="103" spans="1:375" ht="20.25" x14ac:dyDescent="0.3">
      <c r="A103" s="55">
        <v>87</v>
      </c>
      <c r="B103" s="20" t="s">
        <v>193</v>
      </c>
      <c r="C103" s="37">
        <f>'[2]Свод по МО_вся численность'!AM103</f>
        <v>0</v>
      </c>
      <c r="D103" s="37">
        <f>'[2]Свод по МО_вся численность'!AN103</f>
        <v>0</v>
      </c>
      <c r="E103" s="37">
        <f t="shared" si="823"/>
        <v>0</v>
      </c>
      <c r="F103" s="37">
        <f t="shared" si="823"/>
        <v>0</v>
      </c>
      <c r="G103" s="38">
        <f t="shared" si="824"/>
        <v>0</v>
      </c>
      <c r="H103" s="39"/>
      <c r="I103" s="39"/>
      <c r="J103" s="37"/>
      <c r="K103" s="37"/>
      <c r="L103" s="37">
        <f>'[2]Свод по МО_вся численность'!AS103</f>
        <v>0</v>
      </c>
      <c r="M103" s="37">
        <f>'[2]Свод по МО_вся численность'!AT103</f>
        <v>0</v>
      </c>
      <c r="N103" s="37">
        <f t="shared" si="825"/>
        <v>0</v>
      </c>
      <c r="O103" s="37">
        <f t="shared" si="825"/>
        <v>0</v>
      </c>
      <c r="P103" s="37">
        <f t="shared" si="826"/>
        <v>0</v>
      </c>
      <c r="Q103" s="37"/>
      <c r="R103" s="37"/>
      <c r="S103" s="37"/>
      <c r="T103" s="37"/>
      <c r="U103" s="37">
        <f>'[2]Свод по МО_вся численность'!AY103</f>
        <v>0</v>
      </c>
      <c r="V103" s="37">
        <f>'[2]Свод по МО_вся численность'!AZ103</f>
        <v>0</v>
      </c>
      <c r="W103" s="37">
        <f t="shared" si="827"/>
        <v>0</v>
      </c>
      <c r="X103" s="37">
        <f t="shared" si="827"/>
        <v>0</v>
      </c>
      <c r="Y103" s="37">
        <f t="shared" si="828"/>
        <v>0</v>
      </c>
      <c r="Z103" s="37"/>
      <c r="AA103" s="37"/>
      <c r="AB103" s="37"/>
      <c r="AC103" s="37"/>
      <c r="AD103" s="37">
        <f>'[2]Свод по МО_вся численность'!BE103</f>
        <v>0</v>
      </c>
      <c r="AE103" s="37">
        <f>'[2]Свод по МО_вся численность'!BF103</f>
        <v>0</v>
      </c>
      <c r="AF103" s="37">
        <f t="shared" si="829"/>
        <v>0</v>
      </c>
      <c r="AG103" s="37">
        <f t="shared" si="829"/>
        <v>0</v>
      </c>
      <c r="AH103" s="38">
        <f t="shared" si="830"/>
        <v>0</v>
      </c>
      <c r="AI103" s="37"/>
      <c r="AJ103" s="37"/>
      <c r="AK103" s="37"/>
      <c r="AL103" s="37"/>
      <c r="AM103" s="37">
        <f>'[2]Свод по МО_вся численность'!BK103</f>
        <v>0</v>
      </c>
      <c r="AN103" s="37">
        <f>'[2]Свод по МО_вся численность'!BL103</f>
        <v>0</v>
      </c>
      <c r="AO103" s="37">
        <f t="shared" si="831"/>
        <v>0</v>
      </c>
      <c r="AP103" s="37">
        <f t="shared" si="831"/>
        <v>0</v>
      </c>
      <c r="AQ103" s="37">
        <f t="shared" si="832"/>
        <v>0</v>
      </c>
      <c r="AR103" s="37"/>
      <c r="AS103" s="37"/>
      <c r="AT103" s="37"/>
      <c r="AU103" s="37"/>
      <c r="AV103" s="37">
        <f>'[2]Свод по МО_вся численность'!BQ103</f>
        <v>0</v>
      </c>
      <c r="AW103" s="37">
        <f>'[2]Свод по МО_вся численность'!BR103</f>
        <v>0</v>
      </c>
      <c r="AX103" s="37"/>
      <c r="AY103" s="37"/>
      <c r="AZ103" s="37">
        <f t="shared" si="834"/>
        <v>0</v>
      </c>
      <c r="BA103" s="37"/>
      <c r="BB103" s="37"/>
      <c r="BC103" s="37"/>
      <c r="BD103" s="37"/>
      <c r="BE103" s="37">
        <f>'[2]Свод по МО_вся численность'!BW103</f>
        <v>0</v>
      </c>
      <c r="BF103" s="37">
        <f>'[2]Свод по МО_вся численность'!BX103</f>
        <v>0</v>
      </c>
      <c r="BG103" s="39"/>
      <c r="BH103" s="39"/>
      <c r="BI103" s="39"/>
      <c r="BJ103" s="39"/>
      <c r="BK103" s="39"/>
      <c r="BL103" s="37">
        <f>'[2]Свод по МО_вся численность'!CE103</f>
        <v>0</v>
      </c>
      <c r="BM103" s="37">
        <f>'[2]Свод по МО_вся численность'!CF103</f>
        <v>0</v>
      </c>
      <c r="BN103" s="39"/>
      <c r="BO103" s="39"/>
      <c r="BP103" s="39"/>
      <c r="BQ103" s="37">
        <f>'[2]Свод по МО_вся численность'!CG103</f>
        <v>0</v>
      </c>
      <c r="BR103" s="37">
        <f>'[2]Свод по МО_вся численность'!CH103</f>
        <v>0</v>
      </c>
      <c r="BS103" s="39"/>
      <c r="BT103" s="39"/>
      <c r="BU103" s="39"/>
      <c r="BV103" s="37">
        <f>'[2]Свод по МО_вся численность'!CI103</f>
        <v>0</v>
      </c>
      <c r="BW103" s="37">
        <f>'[2]Свод по МО_вся численность'!CJ103</f>
        <v>0</v>
      </c>
      <c r="BX103" s="39"/>
      <c r="BY103" s="39"/>
      <c r="BZ103" s="39"/>
      <c r="CA103" s="37">
        <f>'[2]Свод по МО_вся численность'!CK103</f>
        <v>0</v>
      </c>
      <c r="CB103" s="37">
        <f>'[2]Свод по МО_вся численность'!CL103</f>
        <v>0</v>
      </c>
      <c r="CC103" s="39"/>
      <c r="CD103" s="39"/>
      <c r="CE103" s="39"/>
      <c r="CF103" s="37">
        <f>'[2]Свод по МО_вся численность'!CM103</f>
        <v>0</v>
      </c>
      <c r="CG103" s="37">
        <f>'[2]Свод по МО_вся численность'!CN103</f>
        <v>0</v>
      </c>
      <c r="CH103" s="39"/>
      <c r="CI103" s="39"/>
      <c r="CJ103" s="39"/>
      <c r="CK103" s="37">
        <f>'[2]Свод по МО_вся численность'!CO103</f>
        <v>0</v>
      </c>
      <c r="CL103" s="37">
        <f>'[2]Свод по МО_вся численность'!CP103</f>
        <v>0</v>
      </c>
      <c r="CM103" s="39"/>
      <c r="CN103" s="39"/>
      <c r="CO103" s="39"/>
      <c r="CP103" s="37">
        <f>'[2]Свод по МО_вся численность'!CQ103</f>
        <v>0</v>
      </c>
      <c r="CQ103" s="37">
        <f>'[2]Свод по МО_вся численность'!CR103</f>
        <v>0</v>
      </c>
      <c r="CR103" s="37"/>
      <c r="CS103" s="37"/>
      <c r="CT103" s="37"/>
      <c r="CU103" s="37">
        <f>'[2]Свод по МО_вся численность'!CS103</f>
        <v>0</v>
      </c>
      <c r="CV103" s="37">
        <f>'[2]Свод по МО_вся численность'!CT103</f>
        <v>0</v>
      </c>
      <c r="CW103" s="37"/>
      <c r="CX103" s="37"/>
      <c r="CY103" s="37"/>
      <c r="CZ103" s="37">
        <f>'[2]Свод по МО_вся численность'!CU103</f>
        <v>0</v>
      </c>
      <c r="DA103" s="37">
        <f>'[2]Свод по МО_вся численность'!CV103</f>
        <v>0</v>
      </c>
      <c r="DB103" s="37"/>
      <c r="DC103" s="37"/>
      <c r="DD103" s="37"/>
      <c r="DE103" s="37">
        <f>'[2]Свод по МО_вся численность'!CW103</f>
        <v>0</v>
      </c>
      <c r="DF103" s="37">
        <f>'[2]Свод по МО_вся численность'!CX103</f>
        <v>0</v>
      </c>
      <c r="DG103" s="37"/>
      <c r="DH103" s="37"/>
      <c r="DI103" s="37"/>
      <c r="DJ103" s="37">
        <f>'[2]Свод по МО_вся численность'!CY103</f>
        <v>0</v>
      </c>
      <c r="DK103" s="37">
        <f>'[2]Свод по МО_вся численность'!CZ103</f>
        <v>0</v>
      </c>
      <c r="DL103" s="37"/>
      <c r="DM103" s="37"/>
      <c r="DN103" s="37"/>
      <c r="DO103" s="37">
        <f>'[2]Свод по МО_вся численность'!DA103</f>
        <v>0</v>
      </c>
      <c r="DP103" s="37">
        <f>'[2]Свод по МО_вся численность'!DB103</f>
        <v>0</v>
      </c>
      <c r="DQ103" s="37"/>
      <c r="DR103" s="37"/>
      <c r="DS103" s="37"/>
      <c r="DT103" s="37">
        <f>'[2]Свод по МО_вся численность'!DC103</f>
        <v>0</v>
      </c>
      <c r="DU103" s="37">
        <f>'[2]Свод по МО_вся численность'!DD103</f>
        <v>0</v>
      </c>
      <c r="DV103" s="37"/>
      <c r="DW103" s="37"/>
      <c r="DX103" s="37"/>
      <c r="DY103" s="37">
        <f>'[2]Свод по МО_вся численность'!DE103</f>
        <v>0</v>
      </c>
      <c r="DZ103" s="37">
        <f>'[2]Свод по МО_вся численность'!DF103</f>
        <v>0</v>
      </c>
      <c r="EA103" s="37"/>
      <c r="EB103" s="37"/>
      <c r="EC103" s="37"/>
      <c r="ED103" s="37">
        <f>'[2]Свод по МО_вся численность'!DG103</f>
        <v>0</v>
      </c>
      <c r="EE103" s="37">
        <f>'[2]Свод по МО_вся численность'!DH103</f>
        <v>0</v>
      </c>
      <c r="EF103" s="37"/>
      <c r="EG103" s="37"/>
      <c r="EH103" s="23">
        <f t="shared" si="958"/>
        <v>0</v>
      </c>
      <c r="EI103" s="37">
        <f>'[2]Свод по МО_вся численность'!DI103</f>
        <v>0</v>
      </c>
      <c r="EJ103" s="37">
        <f>'[2]Свод по МО_вся численность'!DJ103</f>
        <v>0</v>
      </c>
      <c r="EK103" s="37"/>
      <c r="EL103" s="37"/>
      <c r="EM103" s="23">
        <f t="shared" si="959"/>
        <v>0</v>
      </c>
      <c r="EN103" s="37">
        <f>'[2]Свод по МО_вся численность'!DK103</f>
        <v>0</v>
      </c>
      <c r="EO103" s="37">
        <f>'[2]Свод по МО_вся численность'!DL103</f>
        <v>0</v>
      </c>
      <c r="EP103" s="37"/>
      <c r="EQ103" s="37"/>
      <c r="ER103" s="37"/>
      <c r="ES103" s="37">
        <f>'[2]Свод по МО_вся численность'!DM103</f>
        <v>0</v>
      </c>
      <c r="ET103" s="37">
        <f>'[2]Свод по МО_вся численность'!DN103</f>
        <v>0</v>
      </c>
      <c r="EU103" s="37"/>
      <c r="EV103" s="37"/>
      <c r="EW103" s="38"/>
      <c r="EX103" s="37">
        <f>'[2]Свод по МО_вся численность'!DO103</f>
        <v>0</v>
      </c>
      <c r="EY103" s="37">
        <f>'[2]Свод по МО_вся численность'!DP103</f>
        <v>0</v>
      </c>
      <c r="EZ103" s="37"/>
      <c r="FA103" s="37"/>
      <c r="FB103" s="37"/>
      <c r="FC103" s="37">
        <f>'[2]Свод по МО_вся численность'!DQ103</f>
        <v>0</v>
      </c>
      <c r="FD103" s="37">
        <f>'[2]Свод по МО_вся численность'!DR103</f>
        <v>0</v>
      </c>
      <c r="FE103" s="37"/>
      <c r="FF103" s="37"/>
      <c r="FG103" s="37"/>
      <c r="FH103" s="37">
        <f>'[2]Свод по МО_вся численность'!DS103</f>
        <v>0</v>
      </c>
      <c r="FI103" s="37">
        <f>'[2]Свод по МО_вся численность'!DT103</f>
        <v>0</v>
      </c>
      <c r="FJ103" s="37"/>
      <c r="FK103" s="37"/>
      <c r="FL103" s="37"/>
      <c r="FM103" s="37">
        <f>'[2]Свод по МО_вся численность'!DU103</f>
        <v>0</v>
      </c>
      <c r="FN103" s="37">
        <f>'[2]Свод по МО_вся численность'!DV103</f>
        <v>0</v>
      </c>
      <c r="FO103" s="37"/>
      <c r="FP103" s="37"/>
      <c r="FQ103" s="37"/>
      <c r="FR103" s="37">
        <f>'[2]Свод по МО_вся численность'!DW103</f>
        <v>0</v>
      </c>
      <c r="FS103" s="37">
        <f>'[2]Свод по МО_вся численность'!DX103</f>
        <v>0</v>
      </c>
      <c r="FT103" s="37"/>
      <c r="FU103" s="37"/>
      <c r="FV103" s="37"/>
      <c r="FW103" s="37">
        <f>'[2]Свод по МО_вся численность'!DY103</f>
        <v>0</v>
      </c>
      <c r="FX103" s="37">
        <f>'[2]Свод по МО_вся численность'!DZ103</f>
        <v>0</v>
      </c>
      <c r="FY103" s="37"/>
      <c r="FZ103" s="37"/>
      <c r="GA103" s="37"/>
      <c r="GB103" s="37">
        <f>'[2]Свод по МО_вся численность'!EA103</f>
        <v>0</v>
      </c>
      <c r="GC103" s="37">
        <f>'[2]Свод по МО_вся численность'!EB103</f>
        <v>0</v>
      </c>
      <c r="GD103" s="37"/>
      <c r="GE103" s="37"/>
      <c r="GF103" s="37"/>
      <c r="GG103" s="37">
        <f>'[2]Свод по МО_вся численность'!EC103</f>
        <v>0</v>
      </c>
      <c r="GH103" s="37">
        <f>'[2]Свод по МО_вся численность'!ED103</f>
        <v>0</v>
      </c>
      <c r="GI103" s="37"/>
      <c r="GJ103" s="37"/>
      <c r="GK103" s="37"/>
      <c r="GL103" s="37">
        <f>'[2]Свод по МО_вся численность'!EE103</f>
        <v>0</v>
      </c>
      <c r="GM103" s="37">
        <f>'[2]Свод по МО_вся численность'!EF103</f>
        <v>0</v>
      </c>
      <c r="GN103" s="37"/>
      <c r="GO103" s="37"/>
      <c r="GP103" s="37"/>
      <c r="GQ103" s="37">
        <f>'[2]Свод по МО_вся численность'!EG103</f>
        <v>0</v>
      </c>
      <c r="GR103" s="37">
        <f>'[2]Свод по МО_вся численность'!EH103</f>
        <v>0</v>
      </c>
      <c r="GS103" s="37"/>
      <c r="GT103" s="37"/>
      <c r="GU103" s="37"/>
      <c r="GV103" s="37">
        <f>'[2]Свод по МО_вся численность'!EI103</f>
        <v>0</v>
      </c>
      <c r="GW103" s="37">
        <f>'[2]Свод по МО_вся численность'!EJ103</f>
        <v>0</v>
      </c>
      <c r="GX103" s="37"/>
      <c r="GY103" s="37"/>
      <c r="GZ103" s="37"/>
      <c r="HA103" s="37">
        <f>'[2]Свод по МО_вся численность'!EK103</f>
        <v>0</v>
      </c>
      <c r="HB103" s="37">
        <f>'[2]Свод по МО_вся численность'!EL103</f>
        <v>0</v>
      </c>
      <c r="HC103" s="37"/>
      <c r="HD103" s="37"/>
      <c r="HE103" s="37"/>
      <c r="HF103" s="37">
        <f>'[2]Свод по МО_вся численность'!EM103</f>
        <v>0</v>
      </c>
      <c r="HG103" s="37">
        <f>'[2]Свод по МО_вся численность'!EN103</f>
        <v>0</v>
      </c>
      <c r="HH103" s="37"/>
      <c r="HI103" s="37"/>
      <c r="HJ103" s="37"/>
      <c r="HK103" s="37">
        <f>'[2]Свод по МО_вся численность'!EO103</f>
        <v>0</v>
      </c>
      <c r="HL103" s="37">
        <f>'[2]Свод по МО_вся численность'!EP103</f>
        <v>0</v>
      </c>
      <c r="HM103" s="37"/>
      <c r="HN103" s="37"/>
      <c r="HO103" s="37"/>
      <c r="HP103" s="37">
        <f>'[2]Свод по МО_вся численность'!EQ103</f>
        <v>0</v>
      </c>
      <c r="HQ103" s="37">
        <f>'[2]Свод по МО_вся численность'!ER103</f>
        <v>0</v>
      </c>
      <c r="HR103" s="37"/>
      <c r="HS103" s="37"/>
      <c r="HT103" s="37"/>
      <c r="HU103" s="37">
        <f>'[2]Свод по МО_вся численность'!ES103</f>
        <v>0</v>
      </c>
      <c r="HV103" s="37">
        <f>'[2]Свод по МО_вся численность'!ET103</f>
        <v>0</v>
      </c>
      <c r="HW103" s="37"/>
      <c r="HX103" s="37"/>
      <c r="HY103" s="37"/>
      <c r="HZ103" s="37">
        <f>'[2]Свод по МО_вся численность'!EU103</f>
        <v>0</v>
      </c>
      <c r="IA103" s="37">
        <f>'[2]Свод по МО_вся численность'!EV103</f>
        <v>0</v>
      </c>
      <c r="IB103" s="37"/>
      <c r="IC103" s="37"/>
      <c r="ID103" s="37"/>
      <c r="IE103" s="37">
        <f>'[2]Свод по МО_вся численность'!EW103</f>
        <v>0</v>
      </c>
      <c r="IF103" s="37">
        <f>'[2]Свод по МО_вся численность'!EX103</f>
        <v>0</v>
      </c>
      <c r="IG103" s="37"/>
      <c r="IH103" s="37"/>
      <c r="II103" s="37"/>
      <c r="IJ103" s="37">
        <f>'[2]Свод по МО_вся численность'!EY103</f>
        <v>0</v>
      </c>
      <c r="IK103" s="37">
        <f>'[2]Свод по МО_вся численность'!EZ103</f>
        <v>0</v>
      </c>
      <c r="IL103" s="37"/>
      <c r="IM103" s="37"/>
      <c r="IN103" s="37"/>
      <c r="IO103" s="37">
        <f>'[2]Свод по МО_вся численность'!FA103</f>
        <v>0</v>
      </c>
      <c r="IP103" s="37">
        <f>'[2]Свод по МО_вся численность'!FB103</f>
        <v>0</v>
      </c>
      <c r="IQ103" s="37"/>
      <c r="IR103" s="37"/>
      <c r="IS103" s="37"/>
      <c r="IT103" s="37">
        <f>'[2]Свод по МО_вся численность'!FC103</f>
        <v>0</v>
      </c>
      <c r="IU103" s="37">
        <f>'[2]Свод по МО_вся численность'!FD103</f>
        <v>0</v>
      </c>
      <c r="IV103" s="37"/>
      <c r="IW103" s="37"/>
      <c r="IX103" s="37"/>
      <c r="IY103" s="37">
        <f>'[2]Свод по МО_вся численность'!FE103</f>
        <v>0</v>
      </c>
      <c r="IZ103" s="37">
        <f>'[2]Свод по МО_вся численность'!FF103</f>
        <v>0</v>
      </c>
      <c r="JA103" s="37"/>
      <c r="JB103" s="37"/>
      <c r="JC103" s="37"/>
      <c r="JD103" s="37">
        <f>'[2]Свод по МО_вся численность'!FG103</f>
        <v>0</v>
      </c>
      <c r="JE103" s="37">
        <f>'[2]Свод по МО_вся численность'!FH103</f>
        <v>0</v>
      </c>
      <c r="JF103" s="37"/>
      <c r="JG103" s="37"/>
      <c r="JH103" s="37"/>
      <c r="JI103" s="37">
        <f>'[2]Свод по МО_вся численность'!FI103</f>
        <v>0</v>
      </c>
      <c r="JJ103" s="37">
        <f>'[2]Свод по МО_вся численность'!FJ103</f>
        <v>0</v>
      </c>
      <c r="JK103" s="37"/>
      <c r="JL103" s="37"/>
      <c r="JM103" s="38">
        <f t="shared" si="917"/>
        <v>0</v>
      </c>
      <c r="JN103" s="37">
        <f>'[2]Свод по МО_вся численность'!FK103</f>
        <v>0</v>
      </c>
      <c r="JO103" s="37">
        <f>'[2]Свод по МО_вся численность'!FL103</f>
        <v>0</v>
      </c>
      <c r="JP103" s="37"/>
      <c r="JQ103" s="37"/>
      <c r="JR103" s="37"/>
      <c r="JS103" s="37">
        <f>'[2]Свод по МО_вся численность'!FM103</f>
        <v>0</v>
      </c>
      <c r="JT103" s="37">
        <f>'[2]Свод по МО_вся численность'!FN103</f>
        <v>0</v>
      </c>
      <c r="JU103" s="37"/>
      <c r="JV103" s="37"/>
      <c r="JW103" s="37"/>
      <c r="JX103" s="37">
        <f>'[2]Свод по МО_вся численность'!FO103</f>
        <v>0</v>
      </c>
      <c r="JY103" s="37">
        <f>'[2]Свод по МО_вся численность'!FP103</f>
        <v>0</v>
      </c>
      <c r="JZ103" s="37"/>
      <c r="KA103" s="37"/>
      <c r="KB103" s="37"/>
      <c r="KC103" s="37">
        <f>'[2]Свод по МО_вся численность'!FQ103</f>
        <v>0</v>
      </c>
      <c r="KD103" s="37">
        <f>'[2]Свод по МО_вся численность'!FR103</f>
        <v>0</v>
      </c>
      <c r="KE103" s="37"/>
      <c r="KF103" s="37"/>
      <c r="KG103" s="38">
        <f t="shared" si="925"/>
        <v>0</v>
      </c>
      <c r="KH103" s="37">
        <f>'[2]Свод по МО_вся численность'!FS103</f>
        <v>0</v>
      </c>
      <c r="KI103" s="37">
        <f>'[2]Свод по МО_вся численность'!FT103</f>
        <v>0</v>
      </c>
      <c r="KJ103" s="37"/>
      <c r="KK103" s="37"/>
      <c r="KL103" s="37"/>
      <c r="KM103" s="37">
        <f>'[2]Свод по МО_вся численность'!FU103</f>
        <v>0</v>
      </c>
      <c r="KN103" s="37">
        <f>'[2]Свод по МО_вся численность'!FV103</f>
        <v>0</v>
      </c>
      <c r="KO103" s="37"/>
      <c r="KP103" s="37"/>
      <c r="KQ103" s="37"/>
      <c r="KR103" s="37">
        <f>'[2]Свод по МО_вся численность'!FW103</f>
        <v>0</v>
      </c>
      <c r="KS103" s="37">
        <f>'[2]Свод по МО_вся численность'!FX103</f>
        <v>0</v>
      </c>
      <c r="KT103" s="37"/>
      <c r="KU103" s="37"/>
      <c r="KV103" s="38">
        <f t="shared" si="931"/>
        <v>0</v>
      </c>
      <c r="KW103" s="37">
        <f>'[2]Свод по МО_вся численность'!FY103</f>
        <v>0</v>
      </c>
      <c r="KX103" s="37">
        <f>'[2]Свод по МО_вся численность'!FZ103</f>
        <v>0</v>
      </c>
      <c r="KY103" s="37"/>
      <c r="KZ103" s="37"/>
      <c r="LA103" s="37"/>
      <c r="LB103" s="37">
        <f>'[2]Свод по МО_вся численность'!GA103</f>
        <v>0</v>
      </c>
      <c r="LC103" s="37">
        <f>'[2]Свод по МО_вся численность'!GB103</f>
        <v>0</v>
      </c>
      <c r="LD103" s="37"/>
      <c r="LE103" s="37"/>
      <c r="LF103" s="37"/>
      <c r="LG103" s="37">
        <f>'[2]Свод по МО_вся численность'!GC103</f>
        <v>0</v>
      </c>
      <c r="LH103" s="37">
        <f>'[2]Свод по МО_вся численность'!GD103</f>
        <v>0</v>
      </c>
      <c r="LI103" s="37"/>
      <c r="LJ103" s="37"/>
      <c r="LK103" s="37"/>
      <c r="LL103" s="37">
        <f>'[2]Свод по МО_вся численность'!GE103</f>
        <v>0</v>
      </c>
      <c r="LM103" s="37">
        <f>'[2]Свод по МО_вся численность'!GF103</f>
        <v>0</v>
      </c>
      <c r="LN103" s="37"/>
      <c r="LO103" s="37"/>
      <c r="LP103" s="37"/>
      <c r="LQ103" s="37">
        <f>'[2]Свод по МО_вся численность'!GG103</f>
        <v>0</v>
      </c>
      <c r="LR103" s="37">
        <f>'[2]Свод по МО_вся численность'!GH103</f>
        <v>0</v>
      </c>
      <c r="LS103" s="37"/>
      <c r="LT103" s="37"/>
      <c r="LU103" s="37">
        <f t="shared" si="957"/>
        <v>0</v>
      </c>
      <c r="LV103" s="37">
        <f>'[2]Свод по МО_вся численность'!GI103</f>
        <v>0</v>
      </c>
      <c r="LW103" s="37">
        <f>'[2]Свод по МО_вся численность'!GJ103</f>
        <v>0</v>
      </c>
      <c r="LX103" s="37"/>
      <c r="LY103" s="37"/>
      <c r="LZ103" s="37"/>
      <c r="MA103" s="37">
        <f>'[2]Свод по МО_вся численность'!GK103</f>
        <v>0</v>
      </c>
      <c r="MB103" s="37">
        <f>'[2]Свод по МО_вся численность'!GL103</f>
        <v>0</v>
      </c>
      <c r="MC103" s="37"/>
      <c r="MD103" s="37"/>
      <c r="ME103" s="37"/>
      <c r="MF103" s="37">
        <f>'[2]Свод по МО_вся численность'!GM103</f>
        <v>0</v>
      </c>
      <c r="MG103" s="37">
        <f>'[2]Свод по МО_вся численность'!GN103</f>
        <v>0</v>
      </c>
      <c r="MH103" s="37"/>
      <c r="MI103" s="37"/>
      <c r="MJ103" s="37"/>
      <c r="MK103" s="37">
        <f>'[2]Свод по МО_вся численность'!GO103</f>
        <v>0</v>
      </c>
      <c r="ML103" s="37">
        <f>'[2]Свод по МО_вся численность'!GP103</f>
        <v>0</v>
      </c>
      <c r="MM103" s="37"/>
      <c r="MN103" s="37"/>
      <c r="MO103" s="23">
        <f t="shared" si="960"/>
        <v>0</v>
      </c>
      <c r="MP103" s="37">
        <f>'[2]Свод по МО_вся численность'!GQ103</f>
        <v>0</v>
      </c>
      <c r="MQ103" s="37">
        <f>'[2]Свод по МО_вся численность'!GR103</f>
        <v>0</v>
      </c>
      <c r="MR103" s="37"/>
      <c r="MS103" s="37"/>
      <c r="MT103" s="23">
        <f t="shared" si="961"/>
        <v>0</v>
      </c>
      <c r="MU103" s="37">
        <f>'[2]Свод по МО_вся численность'!GS103</f>
        <v>0</v>
      </c>
      <c r="MV103" s="37">
        <f>'[2]Свод по МО_вся численность'!GT103</f>
        <v>0</v>
      </c>
      <c r="MW103" s="37">
        <f t="shared" si="954"/>
        <v>0</v>
      </c>
      <c r="MX103" s="37">
        <f t="shared" si="954"/>
        <v>0</v>
      </c>
      <c r="MY103" s="37">
        <f t="shared" si="950"/>
        <v>0</v>
      </c>
      <c r="MZ103" s="37">
        <f>'[2]Свод по МО_вся численность'!GU103</f>
        <v>0</v>
      </c>
      <c r="NA103" s="37">
        <f>'[2]Свод по МО_вся численность'!GV103</f>
        <v>0</v>
      </c>
      <c r="NB103" s="37"/>
      <c r="NC103" s="37"/>
      <c r="ND103" s="37"/>
      <c r="NE103" s="23">
        <f t="shared" si="955"/>
        <v>0</v>
      </c>
      <c r="NF103" s="23">
        <f t="shared" si="956"/>
        <v>0</v>
      </c>
      <c r="NI103" s="30">
        <v>0</v>
      </c>
      <c r="NJ103" s="30">
        <v>0</v>
      </c>
    </row>
    <row r="104" spans="1:375" ht="20.25" x14ac:dyDescent="0.3">
      <c r="A104" s="33"/>
      <c r="B104" s="34" t="s">
        <v>194</v>
      </c>
      <c r="C104" s="35">
        <f>SUM(C63:C103)</f>
        <v>6</v>
      </c>
      <c r="D104" s="35">
        <f t="shared" ref="D104:BO104" si="962">SUM(D63:D103)</f>
        <v>10</v>
      </c>
      <c r="E104" s="35">
        <f t="shared" si="962"/>
        <v>2</v>
      </c>
      <c r="F104" s="35">
        <f t="shared" si="962"/>
        <v>3</v>
      </c>
      <c r="G104" s="35">
        <f t="shared" si="962"/>
        <v>5</v>
      </c>
      <c r="H104" s="35">
        <f t="shared" si="962"/>
        <v>0</v>
      </c>
      <c r="I104" s="35">
        <f t="shared" si="962"/>
        <v>0</v>
      </c>
      <c r="J104" s="35">
        <f t="shared" si="962"/>
        <v>0</v>
      </c>
      <c r="K104" s="35">
        <f t="shared" si="962"/>
        <v>0</v>
      </c>
      <c r="L104" s="35">
        <f t="shared" si="962"/>
        <v>18</v>
      </c>
      <c r="M104" s="35">
        <f t="shared" si="962"/>
        <v>30</v>
      </c>
      <c r="N104" s="35">
        <f t="shared" si="962"/>
        <v>5</v>
      </c>
      <c r="O104" s="35">
        <f t="shared" si="962"/>
        <v>9</v>
      </c>
      <c r="P104" s="35">
        <f t="shared" si="962"/>
        <v>14</v>
      </c>
      <c r="Q104" s="35">
        <f t="shared" si="962"/>
        <v>0</v>
      </c>
      <c r="R104" s="35">
        <f t="shared" si="962"/>
        <v>0</v>
      </c>
      <c r="S104" s="35">
        <f t="shared" si="962"/>
        <v>0</v>
      </c>
      <c r="T104" s="35">
        <f t="shared" si="962"/>
        <v>0</v>
      </c>
      <c r="U104" s="35">
        <f t="shared" si="962"/>
        <v>37</v>
      </c>
      <c r="V104" s="35">
        <f t="shared" si="962"/>
        <v>49</v>
      </c>
      <c r="W104" s="35">
        <f t="shared" si="962"/>
        <v>11</v>
      </c>
      <c r="X104" s="35">
        <f t="shared" si="962"/>
        <v>15</v>
      </c>
      <c r="Y104" s="35">
        <f t="shared" si="962"/>
        <v>26</v>
      </c>
      <c r="Z104" s="35">
        <f t="shared" si="962"/>
        <v>0</v>
      </c>
      <c r="AA104" s="35">
        <f t="shared" si="962"/>
        <v>0</v>
      </c>
      <c r="AB104" s="35">
        <f t="shared" si="962"/>
        <v>0</v>
      </c>
      <c r="AC104" s="35">
        <f t="shared" si="962"/>
        <v>0</v>
      </c>
      <c r="AD104" s="35">
        <f t="shared" si="962"/>
        <v>91</v>
      </c>
      <c r="AE104" s="35">
        <f t="shared" si="962"/>
        <v>82</v>
      </c>
      <c r="AF104" s="35">
        <f t="shared" si="962"/>
        <v>27</v>
      </c>
      <c r="AG104" s="35">
        <f t="shared" si="962"/>
        <v>25</v>
      </c>
      <c r="AH104" s="35">
        <f t="shared" si="962"/>
        <v>52</v>
      </c>
      <c r="AI104" s="35">
        <f t="shared" si="962"/>
        <v>0</v>
      </c>
      <c r="AJ104" s="35">
        <f t="shared" si="962"/>
        <v>0</v>
      </c>
      <c r="AK104" s="35">
        <f t="shared" si="962"/>
        <v>0</v>
      </c>
      <c r="AL104" s="35">
        <f t="shared" si="962"/>
        <v>0</v>
      </c>
      <c r="AM104" s="35">
        <f t="shared" si="962"/>
        <v>151</v>
      </c>
      <c r="AN104" s="35">
        <f t="shared" si="962"/>
        <v>124</v>
      </c>
      <c r="AO104" s="35">
        <f t="shared" si="962"/>
        <v>45</v>
      </c>
      <c r="AP104" s="35">
        <f t="shared" si="962"/>
        <v>37</v>
      </c>
      <c r="AQ104" s="35">
        <f t="shared" si="962"/>
        <v>82</v>
      </c>
      <c r="AR104" s="35">
        <f t="shared" si="962"/>
        <v>0</v>
      </c>
      <c r="AS104" s="35">
        <f t="shared" si="962"/>
        <v>0</v>
      </c>
      <c r="AT104" s="35">
        <f t="shared" si="962"/>
        <v>0</v>
      </c>
      <c r="AU104" s="35">
        <f t="shared" si="962"/>
        <v>0</v>
      </c>
      <c r="AV104" s="35">
        <f t="shared" si="962"/>
        <v>153</v>
      </c>
      <c r="AW104" s="35">
        <f t="shared" si="962"/>
        <v>164</v>
      </c>
      <c r="AX104" s="35">
        <f t="shared" si="962"/>
        <v>46</v>
      </c>
      <c r="AY104" s="35">
        <f t="shared" si="962"/>
        <v>49</v>
      </c>
      <c r="AZ104" s="35">
        <f t="shared" si="962"/>
        <v>95</v>
      </c>
      <c r="BA104" s="35">
        <f t="shared" si="962"/>
        <v>0</v>
      </c>
      <c r="BB104" s="35">
        <f t="shared" si="962"/>
        <v>0</v>
      </c>
      <c r="BC104" s="35">
        <f t="shared" si="962"/>
        <v>0</v>
      </c>
      <c r="BD104" s="35">
        <f t="shared" si="962"/>
        <v>0</v>
      </c>
      <c r="BE104" s="35">
        <f t="shared" si="962"/>
        <v>133</v>
      </c>
      <c r="BF104" s="35">
        <f t="shared" si="962"/>
        <v>188</v>
      </c>
      <c r="BG104" s="35">
        <f t="shared" si="962"/>
        <v>0</v>
      </c>
      <c r="BH104" s="35">
        <f t="shared" si="962"/>
        <v>0</v>
      </c>
      <c r="BI104" s="35">
        <f t="shared" si="962"/>
        <v>40</v>
      </c>
      <c r="BJ104" s="35">
        <f t="shared" si="962"/>
        <v>55</v>
      </c>
      <c r="BK104" s="35">
        <f t="shared" si="962"/>
        <v>95</v>
      </c>
      <c r="BL104" s="35">
        <f t="shared" si="962"/>
        <v>142</v>
      </c>
      <c r="BM104" s="35">
        <f t="shared" si="962"/>
        <v>178</v>
      </c>
      <c r="BN104" s="35">
        <f t="shared" si="962"/>
        <v>59</v>
      </c>
      <c r="BO104" s="35">
        <f t="shared" si="962"/>
        <v>75</v>
      </c>
      <c r="BP104" s="35">
        <f t="shared" ref="BP104:EA104" si="963">SUM(BP63:BP103)</f>
        <v>134</v>
      </c>
      <c r="BQ104" s="35">
        <f t="shared" si="963"/>
        <v>118</v>
      </c>
      <c r="BR104" s="35">
        <f t="shared" si="963"/>
        <v>177</v>
      </c>
      <c r="BS104" s="35">
        <f t="shared" si="963"/>
        <v>49</v>
      </c>
      <c r="BT104" s="35">
        <f t="shared" si="963"/>
        <v>74</v>
      </c>
      <c r="BU104" s="35">
        <f t="shared" si="963"/>
        <v>123</v>
      </c>
      <c r="BV104" s="35">
        <f t="shared" si="963"/>
        <v>135</v>
      </c>
      <c r="BW104" s="35">
        <f t="shared" si="963"/>
        <v>180</v>
      </c>
      <c r="BX104" s="35">
        <f t="shared" si="963"/>
        <v>57</v>
      </c>
      <c r="BY104" s="35">
        <f t="shared" si="963"/>
        <v>75</v>
      </c>
      <c r="BZ104" s="35">
        <f t="shared" si="963"/>
        <v>132</v>
      </c>
      <c r="CA104" s="35">
        <f t="shared" si="963"/>
        <v>108</v>
      </c>
      <c r="CB104" s="35">
        <f t="shared" si="963"/>
        <v>146</v>
      </c>
      <c r="CC104" s="35">
        <f t="shared" si="963"/>
        <v>45</v>
      </c>
      <c r="CD104" s="35">
        <f t="shared" si="963"/>
        <v>61</v>
      </c>
      <c r="CE104" s="35">
        <f t="shared" si="963"/>
        <v>106</v>
      </c>
      <c r="CF104" s="35">
        <f t="shared" si="963"/>
        <v>127</v>
      </c>
      <c r="CG104" s="35">
        <f t="shared" si="963"/>
        <v>183</v>
      </c>
      <c r="CH104" s="35">
        <f t="shared" si="963"/>
        <v>53</v>
      </c>
      <c r="CI104" s="35">
        <f t="shared" si="963"/>
        <v>77</v>
      </c>
      <c r="CJ104" s="35">
        <f t="shared" si="963"/>
        <v>130</v>
      </c>
      <c r="CK104" s="35">
        <f t="shared" si="963"/>
        <v>128</v>
      </c>
      <c r="CL104" s="35">
        <f t="shared" si="963"/>
        <v>199</v>
      </c>
      <c r="CM104" s="35">
        <f t="shared" si="963"/>
        <v>54</v>
      </c>
      <c r="CN104" s="35">
        <f t="shared" si="963"/>
        <v>83</v>
      </c>
      <c r="CO104" s="35">
        <f t="shared" si="963"/>
        <v>137</v>
      </c>
      <c r="CP104" s="35">
        <f t="shared" si="963"/>
        <v>116</v>
      </c>
      <c r="CQ104" s="35">
        <f t="shared" si="963"/>
        <v>157</v>
      </c>
      <c r="CR104" s="35">
        <f t="shared" si="963"/>
        <v>50</v>
      </c>
      <c r="CS104" s="35">
        <f t="shared" si="963"/>
        <v>66</v>
      </c>
      <c r="CT104" s="35">
        <f t="shared" si="963"/>
        <v>116</v>
      </c>
      <c r="CU104" s="35">
        <f t="shared" si="963"/>
        <v>135</v>
      </c>
      <c r="CV104" s="35">
        <f t="shared" si="963"/>
        <v>180</v>
      </c>
      <c r="CW104" s="35">
        <f t="shared" si="963"/>
        <v>57</v>
      </c>
      <c r="CX104" s="35">
        <f t="shared" si="963"/>
        <v>75</v>
      </c>
      <c r="CY104" s="35">
        <f t="shared" si="963"/>
        <v>132</v>
      </c>
      <c r="CZ104" s="35">
        <f t="shared" si="963"/>
        <v>133</v>
      </c>
      <c r="DA104" s="35">
        <f t="shared" si="963"/>
        <v>188</v>
      </c>
      <c r="DB104" s="35">
        <f t="shared" si="963"/>
        <v>56</v>
      </c>
      <c r="DC104" s="35">
        <f t="shared" si="963"/>
        <v>79</v>
      </c>
      <c r="DD104" s="35">
        <f t="shared" si="963"/>
        <v>135</v>
      </c>
      <c r="DE104" s="35">
        <f t="shared" si="963"/>
        <v>148</v>
      </c>
      <c r="DF104" s="35">
        <f t="shared" si="963"/>
        <v>184</v>
      </c>
      <c r="DG104" s="35">
        <f t="shared" si="963"/>
        <v>63</v>
      </c>
      <c r="DH104" s="35">
        <f t="shared" si="963"/>
        <v>77</v>
      </c>
      <c r="DI104" s="35">
        <f t="shared" si="963"/>
        <v>140</v>
      </c>
      <c r="DJ104" s="35">
        <f t="shared" si="963"/>
        <v>161</v>
      </c>
      <c r="DK104" s="35">
        <f t="shared" si="963"/>
        <v>169</v>
      </c>
      <c r="DL104" s="35">
        <f t="shared" si="963"/>
        <v>67</v>
      </c>
      <c r="DM104" s="35">
        <f t="shared" si="963"/>
        <v>71</v>
      </c>
      <c r="DN104" s="35">
        <f t="shared" si="963"/>
        <v>138</v>
      </c>
      <c r="DO104" s="35">
        <f t="shared" si="963"/>
        <v>134</v>
      </c>
      <c r="DP104" s="35">
        <f t="shared" si="963"/>
        <v>149</v>
      </c>
      <c r="DQ104" s="35">
        <f t="shared" si="963"/>
        <v>56</v>
      </c>
      <c r="DR104" s="35">
        <f t="shared" si="963"/>
        <v>62</v>
      </c>
      <c r="DS104" s="35">
        <f t="shared" si="963"/>
        <v>118</v>
      </c>
      <c r="DT104" s="35">
        <f t="shared" si="963"/>
        <v>113</v>
      </c>
      <c r="DU104" s="35">
        <f t="shared" si="963"/>
        <v>143</v>
      </c>
      <c r="DV104" s="35">
        <f t="shared" si="963"/>
        <v>47</v>
      </c>
      <c r="DW104" s="35">
        <f t="shared" si="963"/>
        <v>60</v>
      </c>
      <c r="DX104" s="35">
        <f t="shared" si="963"/>
        <v>107</v>
      </c>
      <c r="DY104" s="35">
        <f t="shared" si="963"/>
        <v>130</v>
      </c>
      <c r="DZ104" s="35">
        <f t="shared" si="963"/>
        <v>182</v>
      </c>
      <c r="EA104" s="35">
        <f t="shared" si="963"/>
        <v>54</v>
      </c>
      <c r="EB104" s="35">
        <f t="shared" ref="EB104:GM104" si="964">SUM(EB63:EB103)</f>
        <v>76</v>
      </c>
      <c r="EC104" s="35">
        <f t="shared" si="964"/>
        <v>130</v>
      </c>
      <c r="ED104" s="35">
        <f t="shared" si="964"/>
        <v>144</v>
      </c>
      <c r="EE104" s="35">
        <f t="shared" si="964"/>
        <v>172</v>
      </c>
      <c r="EF104" s="35">
        <f t="shared" si="964"/>
        <v>60</v>
      </c>
      <c r="EG104" s="35">
        <f t="shared" si="964"/>
        <v>72</v>
      </c>
      <c r="EH104" s="35">
        <f t="shared" si="964"/>
        <v>132</v>
      </c>
      <c r="EI104" s="35">
        <f t="shared" si="964"/>
        <v>128</v>
      </c>
      <c r="EJ104" s="35">
        <f t="shared" si="964"/>
        <v>193</v>
      </c>
      <c r="EK104" s="35">
        <f t="shared" si="964"/>
        <v>54</v>
      </c>
      <c r="EL104" s="35">
        <f t="shared" si="964"/>
        <v>81</v>
      </c>
      <c r="EM104" s="35">
        <f t="shared" si="964"/>
        <v>135</v>
      </c>
      <c r="EN104" s="35">
        <f t="shared" si="964"/>
        <v>139</v>
      </c>
      <c r="EO104" s="35">
        <f t="shared" si="964"/>
        <v>172</v>
      </c>
      <c r="EP104" s="35">
        <f t="shared" si="964"/>
        <v>58</v>
      </c>
      <c r="EQ104" s="35">
        <f t="shared" si="964"/>
        <v>72</v>
      </c>
      <c r="ER104" s="35">
        <f t="shared" si="964"/>
        <v>130</v>
      </c>
      <c r="ES104" s="35">
        <f t="shared" si="964"/>
        <v>129</v>
      </c>
      <c r="ET104" s="35">
        <f t="shared" si="964"/>
        <v>192</v>
      </c>
      <c r="EU104" s="35">
        <f t="shared" si="964"/>
        <v>54</v>
      </c>
      <c r="EV104" s="35">
        <f t="shared" si="964"/>
        <v>80</v>
      </c>
      <c r="EW104" s="35">
        <f t="shared" si="964"/>
        <v>134</v>
      </c>
      <c r="EX104" s="35">
        <f t="shared" si="964"/>
        <v>130</v>
      </c>
      <c r="EY104" s="35">
        <f t="shared" si="964"/>
        <v>220</v>
      </c>
      <c r="EZ104" s="35">
        <f t="shared" si="964"/>
        <v>54</v>
      </c>
      <c r="FA104" s="35">
        <f t="shared" si="964"/>
        <v>92</v>
      </c>
      <c r="FB104" s="35">
        <f t="shared" si="964"/>
        <v>146</v>
      </c>
      <c r="FC104" s="35">
        <f t="shared" si="964"/>
        <v>138</v>
      </c>
      <c r="FD104" s="35">
        <f t="shared" si="964"/>
        <v>186</v>
      </c>
      <c r="FE104" s="35">
        <f t="shared" si="964"/>
        <v>58</v>
      </c>
      <c r="FF104" s="35">
        <f t="shared" si="964"/>
        <v>78</v>
      </c>
      <c r="FG104" s="35">
        <f t="shared" si="964"/>
        <v>136</v>
      </c>
      <c r="FH104" s="35">
        <f t="shared" si="964"/>
        <v>147</v>
      </c>
      <c r="FI104" s="35">
        <f t="shared" si="964"/>
        <v>217</v>
      </c>
      <c r="FJ104" s="35">
        <f t="shared" si="964"/>
        <v>62</v>
      </c>
      <c r="FK104" s="35">
        <f t="shared" si="964"/>
        <v>91</v>
      </c>
      <c r="FL104" s="35">
        <f t="shared" si="964"/>
        <v>153</v>
      </c>
      <c r="FM104" s="35">
        <f t="shared" si="964"/>
        <v>135</v>
      </c>
      <c r="FN104" s="35">
        <f t="shared" si="964"/>
        <v>211</v>
      </c>
      <c r="FO104" s="35">
        <f t="shared" si="964"/>
        <v>57</v>
      </c>
      <c r="FP104" s="35">
        <f t="shared" si="964"/>
        <v>88</v>
      </c>
      <c r="FQ104" s="35">
        <f t="shared" si="964"/>
        <v>145</v>
      </c>
      <c r="FR104" s="35">
        <f t="shared" si="964"/>
        <v>137</v>
      </c>
      <c r="FS104" s="35">
        <f t="shared" si="964"/>
        <v>202</v>
      </c>
      <c r="FT104" s="35">
        <f t="shared" si="964"/>
        <v>57</v>
      </c>
      <c r="FU104" s="35">
        <f t="shared" si="964"/>
        <v>85</v>
      </c>
      <c r="FV104" s="35">
        <f t="shared" si="964"/>
        <v>142</v>
      </c>
      <c r="FW104" s="35">
        <f t="shared" si="964"/>
        <v>133</v>
      </c>
      <c r="FX104" s="35">
        <f t="shared" si="964"/>
        <v>187</v>
      </c>
      <c r="FY104" s="35">
        <f t="shared" si="964"/>
        <v>56</v>
      </c>
      <c r="FZ104" s="35">
        <f t="shared" si="964"/>
        <v>78</v>
      </c>
      <c r="GA104" s="35">
        <f t="shared" si="964"/>
        <v>134</v>
      </c>
      <c r="GB104" s="35">
        <f t="shared" si="964"/>
        <v>127</v>
      </c>
      <c r="GC104" s="35">
        <f t="shared" si="964"/>
        <v>178</v>
      </c>
      <c r="GD104" s="35">
        <f t="shared" si="964"/>
        <v>53</v>
      </c>
      <c r="GE104" s="35">
        <f t="shared" si="964"/>
        <v>75</v>
      </c>
      <c r="GF104" s="35">
        <f t="shared" si="964"/>
        <v>128</v>
      </c>
      <c r="GG104" s="35">
        <f t="shared" si="964"/>
        <v>128</v>
      </c>
      <c r="GH104" s="35">
        <f t="shared" si="964"/>
        <v>193</v>
      </c>
      <c r="GI104" s="35">
        <f t="shared" si="964"/>
        <v>57</v>
      </c>
      <c r="GJ104" s="35">
        <f t="shared" si="964"/>
        <v>86</v>
      </c>
      <c r="GK104" s="35">
        <f t="shared" si="964"/>
        <v>143</v>
      </c>
      <c r="GL104" s="35">
        <f t="shared" si="964"/>
        <v>102</v>
      </c>
      <c r="GM104" s="35">
        <f t="shared" si="964"/>
        <v>191</v>
      </c>
      <c r="GN104" s="35">
        <f t="shared" ref="GN104:IY104" si="965">SUM(GN63:GN103)</f>
        <v>46</v>
      </c>
      <c r="GO104" s="35">
        <f t="shared" si="965"/>
        <v>85</v>
      </c>
      <c r="GP104" s="35">
        <f t="shared" si="965"/>
        <v>131</v>
      </c>
      <c r="GQ104" s="35">
        <f t="shared" si="965"/>
        <v>88</v>
      </c>
      <c r="GR104" s="35">
        <f t="shared" si="965"/>
        <v>147</v>
      </c>
      <c r="GS104" s="35">
        <f t="shared" si="965"/>
        <v>39</v>
      </c>
      <c r="GT104" s="35">
        <f t="shared" si="965"/>
        <v>66</v>
      </c>
      <c r="GU104" s="35">
        <f t="shared" si="965"/>
        <v>105</v>
      </c>
      <c r="GV104" s="35">
        <f t="shared" si="965"/>
        <v>75</v>
      </c>
      <c r="GW104" s="35">
        <f t="shared" si="965"/>
        <v>176</v>
      </c>
      <c r="GX104" s="35">
        <f t="shared" si="965"/>
        <v>35</v>
      </c>
      <c r="GY104" s="35">
        <f t="shared" si="965"/>
        <v>79</v>
      </c>
      <c r="GZ104" s="35">
        <f t="shared" si="965"/>
        <v>114</v>
      </c>
      <c r="HA104" s="35">
        <f t="shared" si="965"/>
        <v>74</v>
      </c>
      <c r="HB104" s="35">
        <f t="shared" si="965"/>
        <v>164</v>
      </c>
      <c r="HC104" s="35">
        <f t="shared" si="965"/>
        <v>33</v>
      </c>
      <c r="HD104" s="35">
        <f t="shared" si="965"/>
        <v>73</v>
      </c>
      <c r="HE104" s="35">
        <f t="shared" si="965"/>
        <v>106</v>
      </c>
      <c r="HF104" s="35">
        <f t="shared" si="965"/>
        <v>62</v>
      </c>
      <c r="HG104" s="35">
        <f t="shared" si="965"/>
        <v>187</v>
      </c>
      <c r="HH104" s="35">
        <f t="shared" si="965"/>
        <v>28</v>
      </c>
      <c r="HI104" s="35">
        <f t="shared" si="965"/>
        <v>85</v>
      </c>
      <c r="HJ104" s="35">
        <f t="shared" si="965"/>
        <v>113</v>
      </c>
      <c r="HK104" s="35">
        <f t="shared" si="965"/>
        <v>96</v>
      </c>
      <c r="HL104" s="35">
        <f t="shared" si="965"/>
        <v>152</v>
      </c>
      <c r="HM104" s="35">
        <f t="shared" si="965"/>
        <v>43</v>
      </c>
      <c r="HN104" s="35">
        <f t="shared" si="965"/>
        <v>68</v>
      </c>
      <c r="HO104" s="35">
        <f t="shared" si="965"/>
        <v>111</v>
      </c>
      <c r="HP104" s="35">
        <f t="shared" si="965"/>
        <v>60</v>
      </c>
      <c r="HQ104" s="35">
        <f t="shared" si="965"/>
        <v>131</v>
      </c>
      <c r="HR104" s="35">
        <f t="shared" si="965"/>
        <v>27</v>
      </c>
      <c r="HS104" s="35">
        <f t="shared" si="965"/>
        <v>60</v>
      </c>
      <c r="HT104" s="35">
        <f t="shared" si="965"/>
        <v>87</v>
      </c>
      <c r="HU104" s="35">
        <f t="shared" si="965"/>
        <v>53</v>
      </c>
      <c r="HV104" s="35">
        <f t="shared" si="965"/>
        <v>136</v>
      </c>
      <c r="HW104" s="35">
        <f t="shared" si="965"/>
        <v>24</v>
      </c>
      <c r="HX104" s="35">
        <f t="shared" si="965"/>
        <v>61</v>
      </c>
      <c r="HY104" s="35">
        <f t="shared" si="965"/>
        <v>85</v>
      </c>
      <c r="HZ104" s="35">
        <f t="shared" si="965"/>
        <v>49</v>
      </c>
      <c r="IA104" s="35">
        <f t="shared" si="965"/>
        <v>104</v>
      </c>
      <c r="IB104" s="35">
        <f t="shared" si="965"/>
        <v>22</v>
      </c>
      <c r="IC104" s="35">
        <f t="shared" si="965"/>
        <v>47</v>
      </c>
      <c r="ID104" s="35">
        <f t="shared" si="965"/>
        <v>69</v>
      </c>
      <c r="IE104" s="35">
        <f t="shared" si="965"/>
        <v>28</v>
      </c>
      <c r="IF104" s="35">
        <f t="shared" si="965"/>
        <v>56</v>
      </c>
      <c r="IG104" s="35">
        <f t="shared" si="965"/>
        <v>13</v>
      </c>
      <c r="IH104" s="35">
        <f t="shared" si="965"/>
        <v>25</v>
      </c>
      <c r="II104" s="35">
        <f t="shared" si="965"/>
        <v>38</v>
      </c>
      <c r="IJ104" s="35">
        <f t="shared" si="965"/>
        <v>17</v>
      </c>
      <c r="IK104" s="35">
        <f t="shared" si="965"/>
        <v>46</v>
      </c>
      <c r="IL104" s="35">
        <f t="shared" si="965"/>
        <v>8</v>
      </c>
      <c r="IM104" s="35">
        <f t="shared" si="965"/>
        <v>21</v>
      </c>
      <c r="IN104" s="35">
        <f t="shared" si="965"/>
        <v>29</v>
      </c>
      <c r="IO104" s="35">
        <f t="shared" si="965"/>
        <v>17</v>
      </c>
      <c r="IP104" s="35">
        <f t="shared" si="965"/>
        <v>35</v>
      </c>
      <c r="IQ104" s="35">
        <f t="shared" si="965"/>
        <v>8</v>
      </c>
      <c r="IR104" s="35">
        <f t="shared" si="965"/>
        <v>16</v>
      </c>
      <c r="IS104" s="35">
        <f t="shared" si="965"/>
        <v>24</v>
      </c>
      <c r="IT104" s="35">
        <f t="shared" si="965"/>
        <v>27</v>
      </c>
      <c r="IU104" s="35">
        <f t="shared" si="965"/>
        <v>51</v>
      </c>
      <c r="IV104" s="35">
        <f t="shared" si="965"/>
        <v>12</v>
      </c>
      <c r="IW104" s="35">
        <f t="shared" si="965"/>
        <v>23</v>
      </c>
      <c r="IX104" s="35">
        <f t="shared" si="965"/>
        <v>35</v>
      </c>
      <c r="IY104" s="35">
        <f t="shared" si="965"/>
        <v>32</v>
      </c>
      <c r="IZ104" s="35">
        <f t="shared" ref="IZ104:LK104" si="966">SUM(IZ63:IZ103)</f>
        <v>95</v>
      </c>
      <c r="JA104" s="35">
        <f t="shared" si="966"/>
        <v>14</v>
      </c>
      <c r="JB104" s="35">
        <f t="shared" si="966"/>
        <v>43</v>
      </c>
      <c r="JC104" s="35">
        <f t="shared" si="966"/>
        <v>57</v>
      </c>
      <c r="JD104" s="35">
        <f t="shared" si="966"/>
        <v>38</v>
      </c>
      <c r="JE104" s="35">
        <f t="shared" si="966"/>
        <v>92</v>
      </c>
      <c r="JF104" s="35">
        <f t="shared" si="966"/>
        <v>17</v>
      </c>
      <c r="JG104" s="35">
        <f t="shared" si="966"/>
        <v>41</v>
      </c>
      <c r="JH104" s="35">
        <f t="shared" si="966"/>
        <v>58</v>
      </c>
      <c r="JI104" s="35">
        <f t="shared" si="966"/>
        <v>26</v>
      </c>
      <c r="JJ104" s="35">
        <f t="shared" si="966"/>
        <v>96</v>
      </c>
      <c r="JK104" s="35">
        <f t="shared" si="966"/>
        <v>12</v>
      </c>
      <c r="JL104" s="35">
        <f t="shared" si="966"/>
        <v>43</v>
      </c>
      <c r="JM104" s="35">
        <f t="shared" si="966"/>
        <v>55</v>
      </c>
      <c r="JN104" s="35">
        <f t="shared" si="966"/>
        <v>34</v>
      </c>
      <c r="JO104" s="35">
        <f t="shared" si="966"/>
        <v>80</v>
      </c>
      <c r="JP104" s="35">
        <f t="shared" si="966"/>
        <v>15</v>
      </c>
      <c r="JQ104" s="35">
        <f t="shared" si="966"/>
        <v>37</v>
      </c>
      <c r="JR104" s="35">
        <f t="shared" si="966"/>
        <v>52</v>
      </c>
      <c r="JS104" s="35">
        <f t="shared" si="966"/>
        <v>29</v>
      </c>
      <c r="JT104" s="35">
        <f t="shared" si="966"/>
        <v>73</v>
      </c>
      <c r="JU104" s="35">
        <f t="shared" si="966"/>
        <v>13</v>
      </c>
      <c r="JV104" s="35">
        <f t="shared" si="966"/>
        <v>33</v>
      </c>
      <c r="JW104" s="35">
        <f t="shared" si="966"/>
        <v>46</v>
      </c>
      <c r="JX104" s="35">
        <f t="shared" si="966"/>
        <v>21</v>
      </c>
      <c r="JY104" s="35">
        <f t="shared" si="966"/>
        <v>59</v>
      </c>
      <c r="JZ104" s="35">
        <f t="shared" si="966"/>
        <v>9</v>
      </c>
      <c r="KA104" s="35">
        <f t="shared" si="966"/>
        <v>26</v>
      </c>
      <c r="KB104" s="35">
        <f t="shared" si="966"/>
        <v>35</v>
      </c>
      <c r="KC104" s="35">
        <f t="shared" si="966"/>
        <v>15</v>
      </c>
      <c r="KD104" s="35">
        <f t="shared" si="966"/>
        <v>32</v>
      </c>
      <c r="KE104" s="35">
        <f t="shared" si="966"/>
        <v>7</v>
      </c>
      <c r="KF104" s="35">
        <f t="shared" si="966"/>
        <v>14</v>
      </c>
      <c r="KG104" s="35">
        <f t="shared" si="966"/>
        <v>21</v>
      </c>
      <c r="KH104" s="35">
        <f t="shared" si="966"/>
        <v>11</v>
      </c>
      <c r="KI104" s="35">
        <f t="shared" si="966"/>
        <v>26</v>
      </c>
      <c r="KJ104" s="35">
        <f t="shared" si="966"/>
        <v>6</v>
      </c>
      <c r="KK104" s="35">
        <f t="shared" si="966"/>
        <v>12</v>
      </c>
      <c r="KL104" s="35">
        <f t="shared" si="966"/>
        <v>18</v>
      </c>
      <c r="KM104" s="35">
        <f t="shared" si="966"/>
        <v>7</v>
      </c>
      <c r="KN104" s="35">
        <f t="shared" si="966"/>
        <v>19</v>
      </c>
      <c r="KO104" s="35">
        <f t="shared" si="966"/>
        <v>3</v>
      </c>
      <c r="KP104" s="35">
        <f t="shared" si="966"/>
        <v>9</v>
      </c>
      <c r="KQ104" s="35">
        <f t="shared" si="966"/>
        <v>12</v>
      </c>
      <c r="KR104" s="35">
        <f t="shared" si="966"/>
        <v>11</v>
      </c>
      <c r="KS104" s="35">
        <f t="shared" si="966"/>
        <v>19</v>
      </c>
      <c r="KT104" s="35">
        <f t="shared" si="966"/>
        <v>5</v>
      </c>
      <c r="KU104" s="35">
        <f t="shared" si="966"/>
        <v>9</v>
      </c>
      <c r="KV104" s="35">
        <f t="shared" si="966"/>
        <v>14</v>
      </c>
      <c r="KW104" s="35">
        <f t="shared" si="966"/>
        <v>7</v>
      </c>
      <c r="KX104" s="35">
        <f t="shared" si="966"/>
        <v>24</v>
      </c>
      <c r="KY104" s="35">
        <f t="shared" si="966"/>
        <v>3</v>
      </c>
      <c r="KZ104" s="35">
        <f t="shared" si="966"/>
        <v>11</v>
      </c>
      <c r="LA104" s="35">
        <f t="shared" si="966"/>
        <v>14</v>
      </c>
      <c r="LB104" s="35">
        <f t="shared" si="966"/>
        <v>7</v>
      </c>
      <c r="LC104" s="35">
        <f t="shared" si="966"/>
        <v>14</v>
      </c>
      <c r="LD104" s="35">
        <f t="shared" si="966"/>
        <v>3</v>
      </c>
      <c r="LE104" s="35">
        <f t="shared" si="966"/>
        <v>6</v>
      </c>
      <c r="LF104" s="35">
        <f t="shared" si="966"/>
        <v>9</v>
      </c>
      <c r="LG104" s="35">
        <f t="shared" si="966"/>
        <v>2</v>
      </c>
      <c r="LH104" s="35">
        <f t="shared" si="966"/>
        <v>10</v>
      </c>
      <c r="LI104" s="35">
        <f t="shared" si="966"/>
        <v>1</v>
      </c>
      <c r="LJ104" s="35">
        <f t="shared" si="966"/>
        <v>4</v>
      </c>
      <c r="LK104" s="35">
        <f t="shared" si="966"/>
        <v>5</v>
      </c>
      <c r="LL104" s="35">
        <f t="shared" ref="LL104:NF104" si="967">SUM(LL63:LL103)</f>
        <v>4</v>
      </c>
      <c r="LM104" s="35">
        <f t="shared" si="967"/>
        <v>4</v>
      </c>
      <c r="LN104" s="35">
        <f t="shared" si="967"/>
        <v>2</v>
      </c>
      <c r="LO104" s="35">
        <f t="shared" si="967"/>
        <v>2</v>
      </c>
      <c r="LP104" s="35">
        <f t="shared" si="967"/>
        <v>4</v>
      </c>
      <c r="LQ104" s="35">
        <f t="shared" si="967"/>
        <v>2</v>
      </c>
      <c r="LR104" s="35">
        <f t="shared" si="967"/>
        <v>5</v>
      </c>
      <c r="LS104" s="35">
        <f t="shared" si="967"/>
        <v>1</v>
      </c>
      <c r="LT104" s="35">
        <f t="shared" si="967"/>
        <v>2</v>
      </c>
      <c r="LU104" s="35">
        <f t="shared" si="967"/>
        <v>3</v>
      </c>
      <c r="LV104" s="35">
        <f t="shared" si="967"/>
        <v>5</v>
      </c>
      <c r="LW104" s="35">
        <f t="shared" si="967"/>
        <v>7</v>
      </c>
      <c r="LX104" s="35">
        <f t="shared" si="967"/>
        <v>2</v>
      </c>
      <c r="LY104" s="35">
        <f t="shared" si="967"/>
        <v>3</v>
      </c>
      <c r="LZ104" s="35">
        <f t="shared" si="967"/>
        <v>5</v>
      </c>
      <c r="MA104" s="35">
        <f t="shared" si="967"/>
        <v>4</v>
      </c>
      <c r="MB104" s="35">
        <f t="shared" si="967"/>
        <v>13</v>
      </c>
      <c r="MC104" s="35">
        <f t="shared" si="967"/>
        <v>2</v>
      </c>
      <c r="MD104" s="35">
        <f t="shared" si="967"/>
        <v>6</v>
      </c>
      <c r="ME104" s="35">
        <f t="shared" si="967"/>
        <v>8</v>
      </c>
      <c r="MF104" s="35">
        <f t="shared" si="967"/>
        <v>0</v>
      </c>
      <c r="MG104" s="35">
        <f t="shared" si="967"/>
        <v>2</v>
      </c>
      <c r="MH104" s="35">
        <f t="shared" si="967"/>
        <v>0</v>
      </c>
      <c r="MI104" s="35">
        <f t="shared" si="967"/>
        <v>1</v>
      </c>
      <c r="MJ104" s="35">
        <f t="shared" si="967"/>
        <v>1</v>
      </c>
      <c r="MK104" s="35">
        <f t="shared" si="967"/>
        <v>1</v>
      </c>
      <c r="ML104" s="35">
        <f t="shared" si="967"/>
        <v>2</v>
      </c>
      <c r="MM104" s="35">
        <f t="shared" si="967"/>
        <v>0</v>
      </c>
      <c r="MN104" s="35">
        <f t="shared" si="967"/>
        <v>1</v>
      </c>
      <c r="MO104" s="35">
        <f t="shared" si="967"/>
        <v>1</v>
      </c>
      <c r="MP104" s="35">
        <f t="shared" si="967"/>
        <v>0</v>
      </c>
      <c r="MQ104" s="35">
        <f t="shared" si="967"/>
        <v>0</v>
      </c>
      <c r="MR104" s="35">
        <f t="shared" si="967"/>
        <v>0</v>
      </c>
      <c r="MS104" s="35">
        <f t="shared" si="967"/>
        <v>0</v>
      </c>
      <c r="MT104" s="35">
        <f t="shared" si="967"/>
        <v>0</v>
      </c>
      <c r="MU104" s="35">
        <f t="shared" si="967"/>
        <v>0</v>
      </c>
      <c r="MV104" s="35">
        <f t="shared" si="967"/>
        <v>0</v>
      </c>
      <c r="MW104" s="35">
        <f t="shared" si="967"/>
        <v>0</v>
      </c>
      <c r="MX104" s="35">
        <f t="shared" si="967"/>
        <v>0</v>
      </c>
      <c r="MY104" s="35">
        <f t="shared" si="967"/>
        <v>0</v>
      </c>
      <c r="MZ104" s="35">
        <f t="shared" si="967"/>
        <v>0</v>
      </c>
      <c r="NA104" s="35">
        <f t="shared" si="967"/>
        <v>0</v>
      </c>
      <c r="NB104" s="35">
        <f t="shared" si="967"/>
        <v>0</v>
      </c>
      <c r="NC104" s="35">
        <f t="shared" si="967"/>
        <v>0</v>
      </c>
      <c r="ND104" s="35">
        <f t="shared" si="967"/>
        <v>0</v>
      </c>
      <c r="NE104" s="35">
        <f t="shared" si="967"/>
        <v>12669</v>
      </c>
      <c r="NF104" s="35">
        <f t="shared" si="967"/>
        <v>5270</v>
      </c>
      <c r="NI104" s="35">
        <v>1810</v>
      </c>
      <c r="NJ104" s="35">
        <v>5270</v>
      </c>
    </row>
    <row r="105" spans="1:375" ht="20.25" x14ac:dyDescent="0.3">
      <c r="A105" s="33"/>
      <c r="B105" s="34" t="s">
        <v>195</v>
      </c>
      <c r="C105" s="35">
        <f t="shared" ref="C105:BN105" si="968">C52+C54+C56+C62+C104</f>
        <v>5796</v>
      </c>
      <c r="D105" s="35">
        <f t="shared" si="968"/>
        <v>5382</v>
      </c>
      <c r="E105" s="35">
        <f t="shared" si="968"/>
        <v>1740</v>
      </c>
      <c r="F105" s="35">
        <f t="shared" si="968"/>
        <v>1615</v>
      </c>
      <c r="G105" s="35">
        <f t="shared" si="968"/>
        <v>3355</v>
      </c>
      <c r="H105" s="35">
        <f t="shared" si="968"/>
        <v>0</v>
      </c>
      <c r="I105" s="35">
        <f t="shared" si="968"/>
        <v>0</v>
      </c>
      <c r="J105" s="35">
        <f t="shared" si="968"/>
        <v>0</v>
      </c>
      <c r="K105" s="35">
        <f t="shared" si="968"/>
        <v>0</v>
      </c>
      <c r="L105" s="35">
        <f t="shared" si="968"/>
        <v>5176</v>
      </c>
      <c r="M105" s="35">
        <f t="shared" si="968"/>
        <v>4924</v>
      </c>
      <c r="N105" s="35">
        <f t="shared" si="968"/>
        <v>1552</v>
      </c>
      <c r="O105" s="35">
        <f t="shared" si="968"/>
        <v>1479</v>
      </c>
      <c r="P105" s="35">
        <f t="shared" si="968"/>
        <v>3031</v>
      </c>
      <c r="Q105" s="35">
        <f t="shared" si="968"/>
        <v>0</v>
      </c>
      <c r="R105" s="35">
        <f t="shared" si="968"/>
        <v>0</v>
      </c>
      <c r="S105" s="35">
        <f t="shared" si="968"/>
        <v>0</v>
      </c>
      <c r="T105" s="35">
        <f t="shared" si="968"/>
        <v>0</v>
      </c>
      <c r="U105" s="35">
        <f t="shared" si="968"/>
        <v>5609</v>
      </c>
      <c r="V105" s="35">
        <f t="shared" si="968"/>
        <v>5263</v>
      </c>
      <c r="W105" s="35">
        <f t="shared" si="968"/>
        <v>1679</v>
      </c>
      <c r="X105" s="35">
        <f t="shared" si="968"/>
        <v>1578</v>
      </c>
      <c r="Y105" s="35">
        <f t="shared" si="968"/>
        <v>3257</v>
      </c>
      <c r="Z105" s="35">
        <f t="shared" si="968"/>
        <v>0</v>
      </c>
      <c r="AA105" s="35">
        <f t="shared" si="968"/>
        <v>0</v>
      </c>
      <c r="AB105" s="35">
        <f t="shared" si="968"/>
        <v>0</v>
      </c>
      <c r="AC105" s="35">
        <f t="shared" si="968"/>
        <v>0</v>
      </c>
      <c r="AD105" s="35">
        <f t="shared" si="968"/>
        <v>6399</v>
      </c>
      <c r="AE105" s="35">
        <f t="shared" si="968"/>
        <v>5950</v>
      </c>
      <c r="AF105" s="35">
        <f t="shared" si="968"/>
        <v>1918</v>
      </c>
      <c r="AG105" s="35">
        <f t="shared" si="968"/>
        <v>1787</v>
      </c>
      <c r="AH105" s="35">
        <f t="shared" si="968"/>
        <v>3705</v>
      </c>
      <c r="AI105" s="35">
        <f t="shared" si="968"/>
        <v>0</v>
      </c>
      <c r="AJ105" s="35">
        <f t="shared" si="968"/>
        <v>0</v>
      </c>
      <c r="AK105" s="35">
        <f t="shared" si="968"/>
        <v>0</v>
      </c>
      <c r="AL105" s="35">
        <f t="shared" si="968"/>
        <v>0</v>
      </c>
      <c r="AM105" s="35">
        <f t="shared" si="968"/>
        <v>8846</v>
      </c>
      <c r="AN105" s="35">
        <f t="shared" si="968"/>
        <v>8611</v>
      </c>
      <c r="AO105" s="35">
        <f t="shared" si="968"/>
        <v>2654</v>
      </c>
      <c r="AP105" s="35">
        <f t="shared" si="968"/>
        <v>2585</v>
      </c>
      <c r="AQ105" s="35">
        <f t="shared" si="968"/>
        <v>5239</v>
      </c>
      <c r="AR105" s="35">
        <f t="shared" si="968"/>
        <v>0</v>
      </c>
      <c r="AS105" s="35">
        <f t="shared" si="968"/>
        <v>0</v>
      </c>
      <c r="AT105" s="35">
        <f t="shared" si="968"/>
        <v>0</v>
      </c>
      <c r="AU105" s="35">
        <f t="shared" si="968"/>
        <v>0</v>
      </c>
      <c r="AV105" s="35">
        <f t="shared" si="968"/>
        <v>10639</v>
      </c>
      <c r="AW105" s="35">
        <f t="shared" si="968"/>
        <v>10482</v>
      </c>
      <c r="AX105" s="35">
        <f t="shared" si="968"/>
        <v>3191</v>
      </c>
      <c r="AY105" s="35">
        <f t="shared" si="968"/>
        <v>3146</v>
      </c>
      <c r="AZ105" s="35">
        <f t="shared" si="968"/>
        <v>6337</v>
      </c>
      <c r="BA105" s="35">
        <f t="shared" si="968"/>
        <v>0</v>
      </c>
      <c r="BB105" s="35">
        <f t="shared" si="968"/>
        <v>0</v>
      </c>
      <c r="BC105" s="35">
        <f t="shared" si="968"/>
        <v>0</v>
      </c>
      <c r="BD105" s="35">
        <f t="shared" si="968"/>
        <v>0</v>
      </c>
      <c r="BE105" s="35">
        <f t="shared" si="968"/>
        <v>9762</v>
      </c>
      <c r="BF105" s="35">
        <f t="shared" si="968"/>
        <v>10089</v>
      </c>
      <c r="BG105" s="35">
        <f t="shared" si="968"/>
        <v>0</v>
      </c>
      <c r="BH105" s="35">
        <f t="shared" si="968"/>
        <v>0</v>
      </c>
      <c r="BI105" s="35">
        <f t="shared" si="968"/>
        <v>2928</v>
      </c>
      <c r="BJ105" s="35">
        <f t="shared" si="968"/>
        <v>3027</v>
      </c>
      <c r="BK105" s="35">
        <f t="shared" si="968"/>
        <v>5955</v>
      </c>
      <c r="BL105" s="35">
        <f t="shared" si="968"/>
        <v>8773</v>
      </c>
      <c r="BM105" s="35">
        <f t="shared" si="968"/>
        <v>9159</v>
      </c>
      <c r="BN105" s="35">
        <f t="shared" si="968"/>
        <v>3674</v>
      </c>
      <c r="BO105" s="35">
        <f t="shared" ref="BO105:DZ105" si="969">BO52+BO54+BO56+BO62+BO104</f>
        <v>3836</v>
      </c>
      <c r="BP105" s="35">
        <f t="shared" si="969"/>
        <v>7510</v>
      </c>
      <c r="BQ105" s="35">
        <f t="shared" si="969"/>
        <v>8512</v>
      </c>
      <c r="BR105" s="35">
        <f t="shared" si="969"/>
        <v>9223</v>
      </c>
      <c r="BS105" s="35">
        <f t="shared" si="969"/>
        <v>3564</v>
      </c>
      <c r="BT105" s="35">
        <f t="shared" si="969"/>
        <v>3861</v>
      </c>
      <c r="BU105" s="35">
        <f t="shared" si="969"/>
        <v>7425</v>
      </c>
      <c r="BV105" s="35">
        <f t="shared" si="969"/>
        <v>8472</v>
      </c>
      <c r="BW105" s="35">
        <f t="shared" si="969"/>
        <v>9354</v>
      </c>
      <c r="BX105" s="35">
        <f t="shared" si="969"/>
        <v>3548</v>
      </c>
      <c r="BY105" s="35">
        <f t="shared" si="969"/>
        <v>3918</v>
      </c>
      <c r="BZ105" s="35">
        <f t="shared" si="969"/>
        <v>7466</v>
      </c>
      <c r="CA105" s="35">
        <f t="shared" si="969"/>
        <v>8370</v>
      </c>
      <c r="CB105" s="35">
        <f t="shared" si="969"/>
        <v>9131</v>
      </c>
      <c r="CC105" s="35">
        <f t="shared" si="969"/>
        <v>3505</v>
      </c>
      <c r="CD105" s="35">
        <f t="shared" si="969"/>
        <v>3821</v>
      </c>
      <c r="CE105" s="35">
        <f t="shared" si="969"/>
        <v>7326</v>
      </c>
      <c r="CF105" s="35">
        <f t="shared" si="969"/>
        <v>8348</v>
      </c>
      <c r="CG105" s="35">
        <f t="shared" si="969"/>
        <v>9292</v>
      </c>
      <c r="CH105" s="35">
        <f t="shared" si="969"/>
        <v>3492</v>
      </c>
      <c r="CI105" s="35">
        <f t="shared" si="969"/>
        <v>3889</v>
      </c>
      <c r="CJ105" s="35">
        <f t="shared" si="969"/>
        <v>7381</v>
      </c>
      <c r="CK105" s="35">
        <f t="shared" si="969"/>
        <v>8232</v>
      </c>
      <c r="CL105" s="35">
        <f t="shared" si="969"/>
        <v>9124</v>
      </c>
      <c r="CM105" s="35">
        <f t="shared" si="969"/>
        <v>3445</v>
      </c>
      <c r="CN105" s="35">
        <f t="shared" si="969"/>
        <v>3817</v>
      </c>
      <c r="CO105" s="35">
        <f t="shared" si="969"/>
        <v>7262</v>
      </c>
      <c r="CP105" s="35">
        <f t="shared" si="969"/>
        <v>8149</v>
      </c>
      <c r="CQ105" s="35">
        <f t="shared" si="969"/>
        <v>8995</v>
      </c>
      <c r="CR105" s="35">
        <f t="shared" si="969"/>
        <v>3415</v>
      </c>
      <c r="CS105" s="35">
        <f t="shared" si="969"/>
        <v>3764</v>
      </c>
      <c r="CT105" s="35">
        <f t="shared" si="969"/>
        <v>7179</v>
      </c>
      <c r="CU105" s="35">
        <f t="shared" si="969"/>
        <v>7943</v>
      </c>
      <c r="CV105" s="35">
        <f t="shared" si="969"/>
        <v>8687</v>
      </c>
      <c r="CW105" s="35">
        <f t="shared" si="969"/>
        <v>3323</v>
      </c>
      <c r="CX105" s="35">
        <f t="shared" si="969"/>
        <v>3635</v>
      </c>
      <c r="CY105" s="35">
        <f t="shared" si="969"/>
        <v>6958</v>
      </c>
      <c r="CZ105" s="35">
        <f t="shared" si="969"/>
        <v>8175</v>
      </c>
      <c r="DA105" s="35">
        <f t="shared" si="969"/>
        <v>9078</v>
      </c>
      <c r="DB105" s="35">
        <f t="shared" si="969"/>
        <v>3421</v>
      </c>
      <c r="DC105" s="35">
        <f t="shared" si="969"/>
        <v>3799</v>
      </c>
      <c r="DD105" s="35">
        <f t="shared" si="969"/>
        <v>7220</v>
      </c>
      <c r="DE105" s="35">
        <f t="shared" si="969"/>
        <v>8066</v>
      </c>
      <c r="DF105" s="35">
        <f t="shared" si="969"/>
        <v>9138</v>
      </c>
      <c r="DG105" s="35">
        <f t="shared" si="969"/>
        <v>3378</v>
      </c>
      <c r="DH105" s="35">
        <f t="shared" si="969"/>
        <v>3823</v>
      </c>
      <c r="DI105" s="35">
        <f t="shared" si="969"/>
        <v>7201</v>
      </c>
      <c r="DJ105" s="35">
        <f t="shared" si="969"/>
        <v>7823</v>
      </c>
      <c r="DK105" s="35">
        <f t="shared" si="969"/>
        <v>8793</v>
      </c>
      <c r="DL105" s="35">
        <f t="shared" si="969"/>
        <v>3275</v>
      </c>
      <c r="DM105" s="35">
        <f t="shared" si="969"/>
        <v>3680</v>
      </c>
      <c r="DN105" s="35">
        <f t="shared" si="969"/>
        <v>6955</v>
      </c>
      <c r="DO105" s="35">
        <f t="shared" si="969"/>
        <v>7648</v>
      </c>
      <c r="DP105" s="35">
        <f t="shared" si="969"/>
        <v>8499</v>
      </c>
      <c r="DQ105" s="35">
        <f t="shared" si="969"/>
        <v>3203</v>
      </c>
      <c r="DR105" s="35">
        <f t="shared" si="969"/>
        <v>3559</v>
      </c>
      <c r="DS105" s="35">
        <f t="shared" si="969"/>
        <v>6762</v>
      </c>
      <c r="DT105" s="35">
        <f t="shared" si="969"/>
        <v>7310</v>
      </c>
      <c r="DU105" s="35">
        <f t="shared" si="969"/>
        <v>8399</v>
      </c>
      <c r="DV105" s="35">
        <f t="shared" si="969"/>
        <v>3059</v>
      </c>
      <c r="DW105" s="35">
        <f t="shared" si="969"/>
        <v>3518</v>
      </c>
      <c r="DX105" s="35">
        <f t="shared" si="969"/>
        <v>6577</v>
      </c>
      <c r="DY105" s="35">
        <f t="shared" si="969"/>
        <v>7610</v>
      </c>
      <c r="DZ105" s="35">
        <f t="shared" si="969"/>
        <v>8705</v>
      </c>
      <c r="EA105" s="35">
        <f t="shared" ref="EA105:GL105" si="970">EA52+EA54+EA56+EA62+EA104</f>
        <v>3185</v>
      </c>
      <c r="EB105" s="35">
        <f t="shared" si="970"/>
        <v>3644</v>
      </c>
      <c r="EC105" s="35">
        <f t="shared" si="970"/>
        <v>6829</v>
      </c>
      <c r="ED105" s="35">
        <f t="shared" si="970"/>
        <v>7928</v>
      </c>
      <c r="EE105" s="35">
        <f t="shared" si="970"/>
        <v>8978</v>
      </c>
      <c r="EF105" s="35">
        <f t="shared" si="970"/>
        <v>3319</v>
      </c>
      <c r="EG105" s="35">
        <f t="shared" si="970"/>
        <v>3760</v>
      </c>
      <c r="EH105" s="35">
        <f t="shared" si="970"/>
        <v>7079</v>
      </c>
      <c r="EI105" s="35">
        <f t="shared" si="970"/>
        <v>7942</v>
      </c>
      <c r="EJ105" s="35">
        <f t="shared" si="970"/>
        <v>9331</v>
      </c>
      <c r="EK105" s="35">
        <f t="shared" si="970"/>
        <v>3324</v>
      </c>
      <c r="EL105" s="35">
        <f t="shared" si="970"/>
        <v>3907</v>
      </c>
      <c r="EM105" s="35">
        <f t="shared" si="970"/>
        <v>7231</v>
      </c>
      <c r="EN105" s="35">
        <f t="shared" si="970"/>
        <v>8053</v>
      </c>
      <c r="EO105" s="35">
        <f t="shared" si="970"/>
        <v>9698</v>
      </c>
      <c r="EP105" s="35">
        <f t="shared" si="970"/>
        <v>3370</v>
      </c>
      <c r="EQ105" s="35">
        <f t="shared" si="970"/>
        <v>4058</v>
      </c>
      <c r="ER105" s="35">
        <f t="shared" si="970"/>
        <v>7428</v>
      </c>
      <c r="ES105" s="35">
        <f t="shared" si="970"/>
        <v>8839</v>
      </c>
      <c r="ET105" s="35">
        <f t="shared" si="970"/>
        <v>10587</v>
      </c>
      <c r="EU105" s="35">
        <f t="shared" si="970"/>
        <v>3702</v>
      </c>
      <c r="EV105" s="35">
        <f t="shared" si="970"/>
        <v>4430</v>
      </c>
      <c r="EW105" s="35">
        <f t="shared" si="970"/>
        <v>8132</v>
      </c>
      <c r="EX105" s="35">
        <f t="shared" si="970"/>
        <v>8825</v>
      </c>
      <c r="EY105" s="35">
        <f t="shared" si="970"/>
        <v>10942</v>
      </c>
      <c r="EZ105" s="35">
        <f t="shared" si="970"/>
        <v>3693</v>
      </c>
      <c r="FA105" s="35">
        <f t="shared" si="970"/>
        <v>4581</v>
      </c>
      <c r="FB105" s="35">
        <f t="shared" si="970"/>
        <v>8274</v>
      </c>
      <c r="FC105" s="35">
        <f t="shared" si="970"/>
        <v>9161</v>
      </c>
      <c r="FD105" s="35">
        <f t="shared" si="970"/>
        <v>11374</v>
      </c>
      <c r="FE105" s="35">
        <f t="shared" si="970"/>
        <v>3832</v>
      </c>
      <c r="FF105" s="35">
        <f t="shared" si="970"/>
        <v>4761</v>
      </c>
      <c r="FG105" s="35">
        <f t="shared" si="970"/>
        <v>8593</v>
      </c>
      <c r="FH105" s="35">
        <f t="shared" si="970"/>
        <v>9511</v>
      </c>
      <c r="FI105" s="35">
        <f t="shared" si="970"/>
        <v>12024</v>
      </c>
      <c r="FJ105" s="35">
        <f t="shared" si="970"/>
        <v>3983</v>
      </c>
      <c r="FK105" s="35">
        <f t="shared" si="970"/>
        <v>5035</v>
      </c>
      <c r="FL105" s="35">
        <f t="shared" si="970"/>
        <v>9018</v>
      </c>
      <c r="FM105" s="35">
        <f t="shared" si="970"/>
        <v>9155</v>
      </c>
      <c r="FN105" s="35">
        <f t="shared" si="970"/>
        <v>12091</v>
      </c>
      <c r="FO105" s="35">
        <f t="shared" si="970"/>
        <v>3832</v>
      </c>
      <c r="FP105" s="35">
        <f t="shared" si="970"/>
        <v>5063</v>
      </c>
      <c r="FQ105" s="35">
        <f t="shared" si="970"/>
        <v>8895</v>
      </c>
      <c r="FR105" s="35">
        <f t="shared" si="970"/>
        <v>8949</v>
      </c>
      <c r="FS105" s="35">
        <f t="shared" si="970"/>
        <v>11963</v>
      </c>
      <c r="FT105" s="35">
        <f t="shared" si="970"/>
        <v>3746</v>
      </c>
      <c r="FU105" s="35">
        <f t="shared" si="970"/>
        <v>5009</v>
      </c>
      <c r="FV105" s="35">
        <f t="shared" si="970"/>
        <v>8755</v>
      </c>
      <c r="FW105" s="35">
        <f t="shared" si="970"/>
        <v>8410</v>
      </c>
      <c r="FX105" s="35">
        <f t="shared" si="970"/>
        <v>11637</v>
      </c>
      <c r="FY105" s="35">
        <f t="shared" si="970"/>
        <v>3521</v>
      </c>
      <c r="FZ105" s="35">
        <f t="shared" si="970"/>
        <v>4870</v>
      </c>
      <c r="GA105" s="35">
        <f t="shared" si="970"/>
        <v>8391</v>
      </c>
      <c r="GB105" s="35">
        <f t="shared" si="970"/>
        <v>7897</v>
      </c>
      <c r="GC105" s="35">
        <f t="shared" si="970"/>
        <v>11349</v>
      </c>
      <c r="GD105" s="35">
        <f t="shared" si="970"/>
        <v>3304</v>
      </c>
      <c r="GE105" s="35">
        <f t="shared" si="970"/>
        <v>4748</v>
      </c>
      <c r="GF105" s="35">
        <f t="shared" si="970"/>
        <v>8052</v>
      </c>
      <c r="GG105" s="35">
        <f t="shared" si="970"/>
        <v>7825</v>
      </c>
      <c r="GH105" s="35">
        <f t="shared" si="970"/>
        <v>11215</v>
      </c>
      <c r="GI105" s="35">
        <f t="shared" si="970"/>
        <v>3501</v>
      </c>
      <c r="GJ105" s="35">
        <f t="shared" si="970"/>
        <v>5019</v>
      </c>
      <c r="GK105" s="35">
        <f t="shared" si="970"/>
        <v>8520</v>
      </c>
      <c r="GL105" s="35">
        <f t="shared" si="970"/>
        <v>7247</v>
      </c>
      <c r="GM105" s="35">
        <f t="shared" ref="GM105:IX105" si="971">GM52+GM54+GM56+GM62+GM104</f>
        <v>11315</v>
      </c>
      <c r="GN105" s="35">
        <f t="shared" si="971"/>
        <v>3245</v>
      </c>
      <c r="GO105" s="35">
        <f t="shared" si="971"/>
        <v>5066</v>
      </c>
      <c r="GP105" s="35">
        <f t="shared" si="971"/>
        <v>8311</v>
      </c>
      <c r="GQ105" s="35">
        <f t="shared" si="971"/>
        <v>6394</v>
      </c>
      <c r="GR105" s="35">
        <f t="shared" si="971"/>
        <v>10299</v>
      </c>
      <c r="GS105" s="35">
        <f t="shared" si="971"/>
        <v>2860</v>
      </c>
      <c r="GT105" s="35">
        <f t="shared" si="971"/>
        <v>4607</v>
      </c>
      <c r="GU105" s="35">
        <f t="shared" si="971"/>
        <v>7467</v>
      </c>
      <c r="GV105" s="35">
        <f t="shared" si="971"/>
        <v>6429</v>
      </c>
      <c r="GW105" s="35">
        <f t="shared" si="971"/>
        <v>10727</v>
      </c>
      <c r="GX105" s="35">
        <f t="shared" si="971"/>
        <v>2878</v>
      </c>
      <c r="GY105" s="35">
        <f t="shared" si="971"/>
        <v>4804</v>
      </c>
      <c r="GZ105" s="35">
        <f t="shared" si="971"/>
        <v>7682</v>
      </c>
      <c r="HA105" s="35">
        <f t="shared" si="971"/>
        <v>6106</v>
      </c>
      <c r="HB105" s="35">
        <f t="shared" si="971"/>
        <v>10353</v>
      </c>
      <c r="HC105" s="35">
        <f t="shared" si="971"/>
        <v>2732</v>
      </c>
      <c r="HD105" s="35">
        <f t="shared" si="971"/>
        <v>4636</v>
      </c>
      <c r="HE105" s="35">
        <f t="shared" si="971"/>
        <v>7368</v>
      </c>
      <c r="HF105" s="35">
        <f t="shared" si="971"/>
        <v>5631</v>
      </c>
      <c r="HG105" s="35">
        <f t="shared" si="971"/>
        <v>10038</v>
      </c>
      <c r="HH105" s="35">
        <f t="shared" si="971"/>
        <v>2521</v>
      </c>
      <c r="HI105" s="35">
        <f t="shared" si="971"/>
        <v>4493</v>
      </c>
      <c r="HJ105" s="35">
        <f t="shared" si="971"/>
        <v>7014</v>
      </c>
      <c r="HK105" s="35">
        <f t="shared" si="971"/>
        <v>5789</v>
      </c>
      <c r="HL105" s="35">
        <f t="shared" si="971"/>
        <v>10361</v>
      </c>
      <c r="HM105" s="35">
        <f t="shared" si="971"/>
        <v>2591</v>
      </c>
      <c r="HN105" s="35">
        <f t="shared" si="971"/>
        <v>4638</v>
      </c>
      <c r="HO105" s="35">
        <f t="shared" si="971"/>
        <v>7229</v>
      </c>
      <c r="HP105" s="35">
        <f t="shared" si="971"/>
        <v>4984</v>
      </c>
      <c r="HQ105" s="35">
        <f t="shared" si="971"/>
        <v>8956</v>
      </c>
      <c r="HR105" s="35">
        <f t="shared" si="971"/>
        <v>2229</v>
      </c>
      <c r="HS105" s="35">
        <f t="shared" si="971"/>
        <v>4009</v>
      </c>
      <c r="HT105" s="35">
        <f t="shared" si="971"/>
        <v>6238</v>
      </c>
      <c r="HU105" s="35">
        <f t="shared" si="971"/>
        <v>4273</v>
      </c>
      <c r="HV105" s="35">
        <f t="shared" si="971"/>
        <v>8095</v>
      </c>
      <c r="HW105" s="35">
        <f t="shared" si="971"/>
        <v>1911</v>
      </c>
      <c r="HX105" s="35">
        <f t="shared" si="971"/>
        <v>3621</v>
      </c>
      <c r="HY105" s="35">
        <f t="shared" si="971"/>
        <v>5532</v>
      </c>
      <c r="HZ105" s="35">
        <f t="shared" si="971"/>
        <v>3377</v>
      </c>
      <c r="IA105" s="35">
        <f t="shared" si="971"/>
        <v>7043</v>
      </c>
      <c r="IB105" s="35">
        <f t="shared" si="971"/>
        <v>1511</v>
      </c>
      <c r="IC105" s="35">
        <f t="shared" si="971"/>
        <v>3151</v>
      </c>
      <c r="ID105" s="35">
        <f t="shared" si="971"/>
        <v>4662</v>
      </c>
      <c r="IE105" s="35">
        <f t="shared" si="971"/>
        <v>1681</v>
      </c>
      <c r="IF105" s="35">
        <f t="shared" si="971"/>
        <v>3641</v>
      </c>
      <c r="IG105" s="35">
        <f t="shared" si="971"/>
        <v>756</v>
      </c>
      <c r="IH105" s="35">
        <f t="shared" si="971"/>
        <v>1629</v>
      </c>
      <c r="II105" s="35">
        <f t="shared" si="971"/>
        <v>2385</v>
      </c>
      <c r="IJ105" s="35">
        <f t="shared" si="971"/>
        <v>1245</v>
      </c>
      <c r="IK105" s="35">
        <f t="shared" si="971"/>
        <v>2770</v>
      </c>
      <c r="IL105" s="35">
        <f t="shared" si="971"/>
        <v>557</v>
      </c>
      <c r="IM105" s="35">
        <f t="shared" si="971"/>
        <v>1238</v>
      </c>
      <c r="IN105" s="35">
        <f t="shared" si="971"/>
        <v>1795</v>
      </c>
      <c r="IO105" s="35">
        <f t="shared" si="971"/>
        <v>1044</v>
      </c>
      <c r="IP105" s="35">
        <f t="shared" si="971"/>
        <v>2692</v>
      </c>
      <c r="IQ105" s="35">
        <f t="shared" si="971"/>
        <v>468</v>
      </c>
      <c r="IR105" s="35">
        <f t="shared" si="971"/>
        <v>1205</v>
      </c>
      <c r="IS105" s="35">
        <f t="shared" si="971"/>
        <v>1673</v>
      </c>
      <c r="IT105" s="35">
        <f t="shared" si="971"/>
        <v>1649</v>
      </c>
      <c r="IU105" s="35">
        <f t="shared" si="971"/>
        <v>4032</v>
      </c>
      <c r="IV105" s="35">
        <f t="shared" si="971"/>
        <v>737</v>
      </c>
      <c r="IW105" s="35">
        <f t="shared" si="971"/>
        <v>1806</v>
      </c>
      <c r="IX105" s="35">
        <f t="shared" si="971"/>
        <v>2543</v>
      </c>
      <c r="IY105" s="35">
        <f t="shared" ref="IY105:LJ105" si="972">IY52+IY54+IY56+IY62+IY104</f>
        <v>2544</v>
      </c>
      <c r="IZ105" s="35">
        <f t="shared" si="972"/>
        <v>7032</v>
      </c>
      <c r="JA105" s="35">
        <f t="shared" si="972"/>
        <v>1141</v>
      </c>
      <c r="JB105" s="35">
        <f t="shared" si="972"/>
        <v>3147</v>
      </c>
      <c r="JC105" s="35">
        <f t="shared" si="972"/>
        <v>4288</v>
      </c>
      <c r="JD105" s="35">
        <f t="shared" si="972"/>
        <v>2404</v>
      </c>
      <c r="JE105" s="35">
        <f t="shared" si="972"/>
        <v>6765</v>
      </c>
      <c r="JF105" s="35">
        <f t="shared" si="972"/>
        <v>1076</v>
      </c>
      <c r="JG105" s="35">
        <f t="shared" si="972"/>
        <v>3032</v>
      </c>
      <c r="JH105" s="35">
        <f t="shared" si="972"/>
        <v>4108</v>
      </c>
      <c r="JI105" s="35">
        <f t="shared" si="972"/>
        <v>2302</v>
      </c>
      <c r="JJ105" s="35">
        <f t="shared" si="972"/>
        <v>6693</v>
      </c>
      <c r="JK105" s="35">
        <f t="shared" si="972"/>
        <v>1030</v>
      </c>
      <c r="JL105" s="35">
        <f t="shared" si="972"/>
        <v>2995</v>
      </c>
      <c r="JM105" s="35">
        <f t="shared" si="972"/>
        <v>4025</v>
      </c>
      <c r="JN105" s="35">
        <f t="shared" si="972"/>
        <v>2003</v>
      </c>
      <c r="JO105" s="35">
        <f t="shared" si="972"/>
        <v>6214</v>
      </c>
      <c r="JP105" s="35">
        <f t="shared" si="972"/>
        <v>897</v>
      </c>
      <c r="JQ105" s="35">
        <f t="shared" si="972"/>
        <v>2783</v>
      </c>
      <c r="JR105" s="35">
        <f t="shared" si="972"/>
        <v>3680</v>
      </c>
      <c r="JS105" s="35">
        <f t="shared" si="972"/>
        <v>1544</v>
      </c>
      <c r="JT105" s="35">
        <f t="shared" si="972"/>
        <v>4954</v>
      </c>
      <c r="JU105" s="35">
        <f t="shared" si="972"/>
        <v>692</v>
      </c>
      <c r="JV105" s="35">
        <f t="shared" si="972"/>
        <v>2219</v>
      </c>
      <c r="JW105" s="35">
        <f t="shared" si="972"/>
        <v>2911</v>
      </c>
      <c r="JX105" s="35">
        <f t="shared" si="972"/>
        <v>1238</v>
      </c>
      <c r="JY105" s="35">
        <f t="shared" si="972"/>
        <v>4107</v>
      </c>
      <c r="JZ105" s="35">
        <f t="shared" si="972"/>
        <v>554</v>
      </c>
      <c r="KA105" s="35">
        <f t="shared" si="972"/>
        <v>1834</v>
      </c>
      <c r="KB105" s="35">
        <f t="shared" si="972"/>
        <v>2388</v>
      </c>
      <c r="KC105" s="35">
        <f t="shared" si="972"/>
        <v>792</v>
      </c>
      <c r="KD105" s="35">
        <f t="shared" si="972"/>
        <v>3009</v>
      </c>
      <c r="KE105" s="35">
        <f t="shared" si="972"/>
        <v>355</v>
      </c>
      <c r="KF105" s="35">
        <f t="shared" si="972"/>
        <v>1347</v>
      </c>
      <c r="KG105" s="35">
        <f t="shared" si="972"/>
        <v>1702</v>
      </c>
      <c r="KH105" s="35">
        <f t="shared" si="972"/>
        <v>610</v>
      </c>
      <c r="KI105" s="35">
        <f t="shared" si="972"/>
        <v>2236</v>
      </c>
      <c r="KJ105" s="35">
        <f t="shared" si="972"/>
        <v>273</v>
      </c>
      <c r="KK105" s="35">
        <f t="shared" si="972"/>
        <v>1000</v>
      </c>
      <c r="KL105" s="35">
        <f t="shared" si="972"/>
        <v>1273</v>
      </c>
      <c r="KM105" s="35">
        <f t="shared" si="972"/>
        <v>419</v>
      </c>
      <c r="KN105" s="35">
        <f t="shared" si="972"/>
        <v>1656</v>
      </c>
      <c r="KO105" s="35">
        <f t="shared" si="972"/>
        <v>188</v>
      </c>
      <c r="KP105" s="35">
        <f t="shared" si="972"/>
        <v>740</v>
      </c>
      <c r="KQ105" s="35">
        <f t="shared" si="972"/>
        <v>928</v>
      </c>
      <c r="KR105" s="35">
        <f t="shared" si="972"/>
        <v>467</v>
      </c>
      <c r="KS105" s="35">
        <f t="shared" si="972"/>
        <v>1938</v>
      </c>
      <c r="KT105" s="35">
        <f t="shared" si="972"/>
        <v>209</v>
      </c>
      <c r="KU105" s="35">
        <f t="shared" si="972"/>
        <v>868</v>
      </c>
      <c r="KV105" s="35">
        <f t="shared" si="972"/>
        <v>1077</v>
      </c>
      <c r="KW105" s="35">
        <f t="shared" si="972"/>
        <v>375</v>
      </c>
      <c r="KX105" s="35">
        <f t="shared" si="972"/>
        <v>1664</v>
      </c>
      <c r="KY105" s="35">
        <f t="shared" si="972"/>
        <v>166</v>
      </c>
      <c r="KZ105" s="35">
        <f t="shared" si="972"/>
        <v>747</v>
      </c>
      <c r="LA105" s="35">
        <f t="shared" si="972"/>
        <v>913</v>
      </c>
      <c r="LB105" s="35">
        <f t="shared" si="972"/>
        <v>295</v>
      </c>
      <c r="LC105" s="35">
        <f t="shared" si="972"/>
        <v>1512</v>
      </c>
      <c r="LD105" s="35">
        <f t="shared" si="972"/>
        <v>133</v>
      </c>
      <c r="LE105" s="35">
        <f t="shared" si="972"/>
        <v>676</v>
      </c>
      <c r="LF105" s="35">
        <f t="shared" si="972"/>
        <v>809</v>
      </c>
      <c r="LG105" s="35">
        <f t="shared" si="972"/>
        <v>249</v>
      </c>
      <c r="LH105" s="35">
        <f t="shared" si="972"/>
        <v>1300</v>
      </c>
      <c r="LI105" s="35">
        <f t="shared" si="972"/>
        <v>111</v>
      </c>
      <c r="LJ105" s="35">
        <f t="shared" si="972"/>
        <v>583</v>
      </c>
      <c r="LK105" s="35">
        <f t="shared" ref="LK105:NE105" si="973">LK52+LK54+LK56+LK62+LK104</f>
        <v>694</v>
      </c>
      <c r="LL105" s="35">
        <f t="shared" si="973"/>
        <v>225</v>
      </c>
      <c r="LM105" s="35">
        <f t="shared" si="973"/>
        <v>1078</v>
      </c>
      <c r="LN105" s="35">
        <f t="shared" si="973"/>
        <v>101</v>
      </c>
      <c r="LO105" s="35">
        <f t="shared" si="973"/>
        <v>484</v>
      </c>
      <c r="LP105" s="35">
        <f t="shared" si="973"/>
        <v>585</v>
      </c>
      <c r="LQ105" s="35">
        <f t="shared" si="973"/>
        <v>152</v>
      </c>
      <c r="LR105" s="35">
        <f t="shared" si="973"/>
        <v>802</v>
      </c>
      <c r="LS105" s="35">
        <f t="shared" si="973"/>
        <v>66</v>
      </c>
      <c r="LT105" s="35">
        <f t="shared" si="973"/>
        <v>358</v>
      </c>
      <c r="LU105" s="35">
        <f t="shared" si="973"/>
        <v>424</v>
      </c>
      <c r="LV105" s="35">
        <f t="shared" si="973"/>
        <v>120</v>
      </c>
      <c r="LW105" s="35">
        <f t="shared" si="973"/>
        <v>627</v>
      </c>
      <c r="LX105" s="35">
        <f t="shared" si="973"/>
        <v>52</v>
      </c>
      <c r="LY105" s="35">
        <f t="shared" si="973"/>
        <v>279</v>
      </c>
      <c r="LZ105" s="35">
        <f t="shared" si="973"/>
        <v>331</v>
      </c>
      <c r="MA105" s="35">
        <f t="shared" si="973"/>
        <v>80</v>
      </c>
      <c r="MB105" s="35">
        <f t="shared" si="973"/>
        <v>450</v>
      </c>
      <c r="MC105" s="35">
        <f t="shared" si="973"/>
        <v>32</v>
      </c>
      <c r="MD105" s="35">
        <f t="shared" si="973"/>
        <v>199</v>
      </c>
      <c r="ME105" s="35">
        <f t="shared" si="973"/>
        <v>231</v>
      </c>
      <c r="MF105" s="35">
        <f t="shared" si="973"/>
        <v>47</v>
      </c>
      <c r="MG105" s="35">
        <f t="shared" si="973"/>
        <v>320</v>
      </c>
      <c r="MH105" s="35">
        <f t="shared" si="973"/>
        <v>17</v>
      </c>
      <c r="MI105" s="35">
        <f t="shared" si="973"/>
        <v>142</v>
      </c>
      <c r="MJ105" s="35">
        <f t="shared" si="973"/>
        <v>159</v>
      </c>
      <c r="MK105" s="35">
        <f t="shared" si="973"/>
        <v>37</v>
      </c>
      <c r="ML105" s="35">
        <f t="shared" si="973"/>
        <v>253</v>
      </c>
      <c r="MM105" s="35">
        <f t="shared" si="973"/>
        <v>15</v>
      </c>
      <c r="MN105" s="35">
        <f t="shared" si="973"/>
        <v>113</v>
      </c>
      <c r="MO105" s="35">
        <f t="shared" si="973"/>
        <v>128</v>
      </c>
      <c r="MP105" s="35">
        <f t="shared" si="973"/>
        <v>25</v>
      </c>
      <c r="MQ105" s="35">
        <f t="shared" si="973"/>
        <v>112</v>
      </c>
      <c r="MR105" s="35">
        <f t="shared" si="973"/>
        <v>9</v>
      </c>
      <c r="MS105" s="35">
        <f t="shared" si="973"/>
        <v>49</v>
      </c>
      <c r="MT105" s="35">
        <f t="shared" si="973"/>
        <v>58</v>
      </c>
      <c r="MU105" s="35">
        <f t="shared" si="973"/>
        <v>9</v>
      </c>
      <c r="MV105" s="35">
        <f t="shared" si="973"/>
        <v>68</v>
      </c>
      <c r="MW105" s="35">
        <f t="shared" si="973"/>
        <v>3</v>
      </c>
      <c r="MX105" s="35">
        <f t="shared" si="973"/>
        <v>28</v>
      </c>
      <c r="MY105" s="35">
        <f t="shared" si="973"/>
        <v>31</v>
      </c>
      <c r="MZ105" s="35">
        <f t="shared" si="973"/>
        <v>14</v>
      </c>
      <c r="NA105" s="35">
        <f t="shared" si="973"/>
        <v>70</v>
      </c>
      <c r="NB105" s="35">
        <f t="shared" si="973"/>
        <v>14</v>
      </c>
      <c r="NC105" s="35">
        <f t="shared" si="973"/>
        <v>70</v>
      </c>
      <c r="ND105" s="35">
        <f t="shared" si="973"/>
        <v>84</v>
      </c>
      <c r="NE105" s="35">
        <f t="shared" si="973"/>
        <v>800602</v>
      </c>
      <c r="NF105" s="35">
        <f>NF52+NF54+NF56+NF62+NF104</f>
        <v>330024</v>
      </c>
      <c r="NI105" s="35">
        <v>126518</v>
      </c>
      <c r="NJ105" s="35">
        <v>330024</v>
      </c>
    </row>
    <row r="106" spans="1:375" x14ac:dyDescent="0.3">
      <c r="BK106" s="62"/>
      <c r="GF106" s="63"/>
    </row>
    <row r="107" spans="1:375" x14ac:dyDescent="0.3">
      <c r="D107" s="64">
        <v>0.3</v>
      </c>
      <c r="E107" s="59" t="s">
        <v>196</v>
      </c>
      <c r="N107" s="64">
        <v>0.3</v>
      </c>
      <c r="W107" s="64">
        <v>0.3</v>
      </c>
      <c r="AG107" s="64">
        <v>0.3</v>
      </c>
      <c r="AP107" s="64">
        <v>0.3</v>
      </c>
      <c r="AY107" s="64">
        <v>0.3</v>
      </c>
      <c r="BI107" s="64">
        <v>0.3</v>
      </c>
      <c r="BN107" s="65">
        <v>0.41860000000000003</v>
      </c>
      <c r="BS107" s="65">
        <v>0.41860000000000003</v>
      </c>
      <c r="BX107" s="65">
        <v>0.41860000000000003</v>
      </c>
      <c r="CC107" s="65">
        <v>0.41860000000000003</v>
      </c>
      <c r="CH107" s="65">
        <v>0.41860000000000003</v>
      </c>
      <c r="CM107" s="65">
        <v>0.41860000000000003</v>
      </c>
      <c r="CW107" s="66">
        <v>0.41860000000000003</v>
      </c>
      <c r="DB107" s="66">
        <v>0.41860000000000003</v>
      </c>
      <c r="DG107" s="66">
        <v>0.41860000000000003</v>
      </c>
      <c r="DL107" s="66">
        <v>0.41860000000000003</v>
      </c>
      <c r="DR107" s="66">
        <v>0.41860000000000003</v>
      </c>
      <c r="DV107" s="66">
        <v>0.41860000000000003</v>
      </c>
      <c r="EG107" s="66">
        <v>0.41860000000000003</v>
      </c>
      <c r="EL107" s="66">
        <v>0.41860000000000003</v>
      </c>
      <c r="FK107" s="66">
        <v>0.41860000000000003</v>
      </c>
      <c r="GH107" s="67">
        <f>GK105+GP105++GU105+GZ105+HE105+HJ105+HO105+HT105+HY105+ID105+II105+IN105+IS105+IX105+JC105+JH105+JM105+JR105+JW105+KB105+KG105+KL105+KQ105+KV105+LA105+LF105++LK105+LP105+LU105+LZ105+ME105+MJ105+MO105+MT105+MY105+ND105</f>
        <v>109246</v>
      </c>
      <c r="GI107" s="66">
        <v>0.44750000000000001</v>
      </c>
      <c r="HG107" s="66">
        <v>0.44750000000000001</v>
      </c>
      <c r="JG107" s="68">
        <v>0.44750000000000001</v>
      </c>
      <c r="MH107" s="66">
        <v>0.44750000000000001</v>
      </c>
      <c r="MN107" s="68">
        <v>0.44750000000000001</v>
      </c>
      <c r="MV107" s="66">
        <v>0.44750000000000001</v>
      </c>
      <c r="NI107" s="67">
        <f>NI105+NJ105</f>
        <v>456542</v>
      </c>
    </row>
    <row r="108" spans="1:375" x14ac:dyDescent="0.3">
      <c r="F108" s="67">
        <f>F105+O105+X105+AG105+AP105+AY105+BJ105+BY105+CN105+DC105+DR105+EG105+EV105+FK105+FZ105</f>
        <v>48405</v>
      </c>
      <c r="GP108" s="67">
        <f>GK105+GP105+GU105+GZ105+HE105+HJ105+HO105+HT105+HY105+ID105+II105+IN105+IS105+IX105+JC105+JH105+JM105+JR105+JW105+KB105+KG105+KL105+KQ105+KV105+LA105+LF105+LK105+LP105+LU105+LZ105+ME105+MJ105+MO105+MT105+MY105</f>
        <v>109162</v>
      </c>
      <c r="GQ108" s="67">
        <f>GI105+GN105+GS105+GX105+HC105+HH105+HM105+HR105+HW105+IB105++IG105+IL105+IQ105+IV105+JA105+JF105+JK105+JP105+JU105++JZ105+KE105+KJ105+KO105++KT105+KY105+LD105+LI105+LN105+LS105+LX105+MC105+MH105+MM105+MR105+MW105+NB105</f>
        <v>35631</v>
      </c>
    </row>
    <row r="109" spans="1:375" x14ac:dyDescent="0.3">
      <c r="D109" s="67">
        <f>G105+P105+Y105+AH105+AQ105+AZ105+BK105</f>
        <v>30879</v>
      </c>
    </row>
    <row r="110" spans="1:375" x14ac:dyDescent="0.3">
      <c r="BY110" s="69">
        <f>BP105+BU105+BZ105+CE105+CJ105+CT105+DI105+EC105+EH105+EM105+ER105+EW105+FB105+FG105+FL105+FV105+GA105+GF105+CO105+CY105+DD105+DN105+DS105+DX105+FQ105</f>
        <v>189899</v>
      </c>
    </row>
  </sheetData>
  <mergeCells count="393">
    <mergeCell ref="NI3:NI7"/>
    <mergeCell ref="NJ3:NJ7"/>
    <mergeCell ref="A3:A7"/>
    <mergeCell ref="B3:B7"/>
    <mergeCell ref="C3:NE3"/>
    <mergeCell ref="C4:D5"/>
    <mergeCell ref="H4:I5"/>
    <mergeCell ref="J4:K5"/>
    <mergeCell ref="L4:M5"/>
    <mergeCell ref="Q4:R5"/>
    <mergeCell ref="S4:T5"/>
    <mergeCell ref="AM4:AN5"/>
    <mergeCell ref="AR4:AS5"/>
    <mergeCell ref="AT4:AU5"/>
    <mergeCell ref="AV4:AW5"/>
    <mergeCell ref="BA4:BB5"/>
    <mergeCell ref="BC4:BD5"/>
    <mergeCell ref="U4:V5"/>
    <mergeCell ref="Z4:AA5"/>
    <mergeCell ref="AB4:AC5"/>
    <mergeCell ref="AD4:AE5"/>
    <mergeCell ref="AI4:AJ5"/>
    <mergeCell ref="AK4:AL5"/>
    <mergeCell ref="CF4:CG5"/>
    <mergeCell ref="CK4:CL5"/>
    <mergeCell ref="CP4:CQ5"/>
    <mergeCell ref="CU4:CV5"/>
    <mergeCell ref="CZ4:DA5"/>
    <mergeCell ref="DE4:DF5"/>
    <mergeCell ref="BE4:BF5"/>
    <mergeCell ref="BG4:BH5"/>
    <mergeCell ref="BL4:BM5"/>
    <mergeCell ref="BQ4:BR5"/>
    <mergeCell ref="BV4:BW5"/>
    <mergeCell ref="CA4:CB5"/>
    <mergeCell ref="EN4:EO5"/>
    <mergeCell ref="ES4:ET5"/>
    <mergeCell ref="EX4:EY5"/>
    <mergeCell ref="FC4:FD5"/>
    <mergeCell ref="FH4:FI5"/>
    <mergeCell ref="FM4:FN5"/>
    <mergeCell ref="DJ4:DK5"/>
    <mergeCell ref="DO4:DP5"/>
    <mergeCell ref="DT4:DU5"/>
    <mergeCell ref="DY4:DZ5"/>
    <mergeCell ref="ED4:EE5"/>
    <mergeCell ref="EI4:EJ5"/>
    <mergeCell ref="GV4:GW5"/>
    <mergeCell ref="HA4:HB5"/>
    <mergeCell ref="HF4:HG5"/>
    <mergeCell ref="HK4:HL5"/>
    <mergeCell ref="HP4:HQ5"/>
    <mergeCell ref="HU4:HV5"/>
    <mergeCell ref="FR4:FS5"/>
    <mergeCell ref="FW4:FX5"/>
    <mergeCell ref="GB4:GC5"/>
    <mergeCell ref="GG4:GH5"/>
    <mergeCell ref="GL4:GM5"/>
    <mergeCell ref="GQ4:GR5"/>
    <mergeCell ref="JD4:JE5"/>
    <mergeCell ref="JI4:JJ5"/>
    <mergeCell ref="JN4:JO5"/>
    <mergeCell ref="JS4:JT5"/>
    <mergeCell ref="JX4:JY5"/>
    <mergeCell ref="KC4:KD5"/>
    <mergeCell ref="HZ4:IA5"/>
    <mergeCell ref="IE4:IF5"/>
    <mergeCell ref="IJ4:IK5"/>
    <mergeCell ref="IO4:IP5"/>
    <mergeCell ref="IT4:IU5"/>
    <mergeCell ref="IY4:IZ5"/>
    <mergeCell ref="LL4:LM5"/>
    <mergeCell ref="LQ4:LR5"/>
    <mergeCell ref="LV4:LW5"/>
    <mergeCell ref="MA4:MB5"/>
    <mergeCell ref="MC4:ME5"/>
    <mergeCell ref="MF4:MG5"/>
    <mergeCell ref="KH4:KI5"/>
    <mergeCell ref="KM4:KN5"/>
    <mergeCell ref="KR4:KS5"/>
    <mergeCell ref="KW4:KX5"/>
    <mergeCell ref="LB4:LC5"/>
    <mergeCell ref="LG4:LH5"/>
    <mergeCell ref="C6:C7"/>
    <mergeCell ref="D6:D7"/>
    <mergeCell ref="E6:E7"/>
    <mergeCell ref="F6:F7"/>
    <mergeCell ref="H6:H7"/>
    <mergeCell ref="I6:I7"/>
    <mergeCell ref="J6:J7"/>
    <mergeCell ref="MW4:MX4"/>
    <mergeCell ref="MY4:MY7"/>
    <mergeCell ref="R6:R7"/>
    <mergeCell ref="S6:S7"/>
    <mergeCell ref="T6:T7"/>
    <mergeCell ref="U6:U7"/>
    <mergeCell ref="V6:V7"/>
    <mergeCell ref="W6:W7"/>
    <mergeCell ref="K6:K7"/>
    <mergeCell ref="L6:L7"/>
    <mergeCell ref="M6:M7"/>
    <mergeCell ref="N6:N7"/>
    <mergeCell ref="O6:O7"/>
    <mergeCell ref="Q6:Q7"/>
    <mergeCell ref="AE6:AE7"/>
    <mergeCell ref="AF6:AF7"/>
    <mergeCell ref="AG6:AG7"/>
    <mergeCell ref="MZ4:NA5"/>
    <mergeCell ref="NB4:ND5"/>
    <mergeCell ref="NE4:NE7"/>
    <mergeCell ref="NF4:NF7"/>
    <mergeCell ref="NA6:NA7"/>
    <mergeCell ref="NB6:NB7"/>
    <mergeCell ref="NC6:NC7"/>
    <mergeCell ref="MH4:MJ5"/>
    <mergeCell ref="MK4:ML5"/>
    <mergeCell ref="MM4:MO5"/>
    <mergeCell ref="MP4:MQ5"/>
    <mergeCell ref="MR4:MT5"/>
    <mergeCell ref="MU4:MV5"/>
    <mergeCell ref="MS6:MS7"/>
    <mergeCell ref="MU6:MU7"/>
    <mergeCell ref="MV6:MV7"/>
    <mergeCell ref="MW6:MW7"/>
    <mergeCell ref="MX6:MX7"/>
    <mergeCell ref="MZ6:MZ7"/>
    <mergeCell ref="ML6:ML7"/>
    <mergeCell ref="MM6:MM7"/>
    <mergeCell ref="MN6:MN7"/>
    <mergeCell ref="MP6:MP7"/>
    <mergeCell ref="MQ6:MQ7"/>
    <mergeCell ref="AI6:AI7"/>
    <mergeCell ref="AJ6:AJ7"/>
    <mergeCell ref="AK6:AK7"/>
    <mergeCell ref="X6:X7"/>
    <mergeCell ref="Z6:Z7"/>
    <mergeCell ref="AA6:AA7"/>
    <mergeCell ref="AB6:AB7"/>
    <mergeCell ref="AC6:AC7"/>
    <mergeCell ref="AD6:AD7"/>
    <mergeCell ref="AS6:AS7"/>
    <mergeCell ref="AT6:AT7"/>
    <mergeCell ref="AU6:AU7"/>
    <mergeCell ref="AV6:AV7"/>
    <mergeCell ref="AW6:AW7"/>
    <mergeCell ref="AX6:AX7"/>
    <mergeCell ref="AL6:AL7"/>
    <mergeCell ref="AM6:AM7"/>
    <mergeCell ref="AN6:AN7"/>
    <mergeCell ref="AO6:AO7"/>
    <mergeCell ref="AP6:AP7"/>
    <mergeCell ref="AR6:AR7"/>
    <mergeCell ref="BF6:BF7"/>
    <mergeCell ref="BG6:BG7"/>
    <mergeCell ref="BH6:BH7"/>
    <mergeCell ref="BI6:BI7"/>
    <mergeCell ref="BJ6:BJ7"/>
    <mergeCell ref="BL6:BL7"/>
    <mergeCell ref="AY6:AY7"/>
    <mergeCell ref="BA6:BA7"/>
    <mergeCell ref="BB6:BB7"/>
    <mergeCell ref="BC6:BC7"/>
    <mergeCell ref="BD6:BD7"/>
    <mergeCell ref="BE6:BE7"/>
    <mergeCell ref="BT6:BT7"/>
    <mergeCell ref="BV6:BV7"/>
    <mergeCell ref="BW6:BW7"/>
    <mergeCell ref="BX6:BX7"/>
    <mergeCell ref="BY6:BY7"/>
    <mergeCell ref="CA6:CA7"/>
    <mergeCell ref="BM6:BM7"/>
    <mergeCell ref="BN6:BN7"/>
    <mergeCell ref="BO6:BO7"/>
    <mergeCell ref="BQ6:BQ7"/>
    <mergeCell ref="BR6:BR7"/>
    <mergeCell ref="BS6:BS7"/>
    <mergeCell ref="CI6:CI7"/>
    <mergeCell ref="CK6:CK7"/>
    <mergeCell ref="CL6:CL7"/>
    <mergeCell ref="CM6:CM7"/>
    <mergeCell ref="CN6:CN7"/>
    <mergeCell ref="CP6:CP7"/>
    <mergeCell ref="CB6:CB7"/>
    <mergeCell ref="CC6:CC7"/>
    <mergeCell ref="CD6:CD7"/>
    <mergeCell ref="CF6:CF7"/>
    <mergeCell ref="CG6:CG7"/>
    <mergeCell ref="CH6:CH7"/>
    <mergeCell ref="CX6:CX7"/>
    <mergeCell ref="CZ6:CZ7"/>
    <mergeCell ref="DA6:DA7"/>
    <mergeCell ref="DB6:DB7"/>
    <mergeCell ref="DC6:DC7"/>
    <mergeCell ref="DE6:DE7"/>
    <mergeCell ref="CQ6:CQ7"/>
    <mergeCell ref="CR6:CR7"/>
    <mergeCell ref="CS6:CS7"/>
    <mergeCell ref="CU6:CU7"/>
    <mergeCell ref="CV6:CV7"/>
    <mergeCell ref="CW6:CW7"/>
    <mergeCell ref="DM6:DM7"/>
    <mergeCell ref="DO6:DO7"/>
    <mergeCell ref="DP6:DP7"/>
    <mergeCell ref="DQ6:DQ7"/>
    <mergeCell ref="DR6:DR7"/>
    <mergeCell ref="DT6:DT7"/>
    <mergeCell ref="DF6:DF7"/>
    <mergeCell ref="DG6:DG7"/>
    <mergeCell ref="DH6:DH7"/>
    <mergeCell ref="DJ6:DJ7"/>
    <mergeCell ref="DK6:DK7"/>
    <mergeCell ref="DL6:DL7"/>
    <mergeCell ref="EB6:EB7"/>
    <mergeCell ref="ED6:ED7"/>
    <mergeCell ref="EE6:EE7"/>
    <mergeCell ref="EF6:EF7"/>
    <mergeCell ref="EG6:EG7"/>
    <mergeCell ref="EI6:EI7"/>
    <mergeCell ref="DU6:DU7"/>
    <mergeCell ref="DV6:DV7"/>
    <mergeCell ref="DW6:DW7"/>
    <mergeCell ref="DY6:DY7"/>
    <mergeCell ref="DZ6:DZ7"/>
    <mergeCell ref="EA6:EA7"/>
    <mergeCell ref="EQ6:EQ7"/>
    <mergeCell ref="ES6:ES7"/>
    <mergeCell ref="ET6:ET7"/>
    <mergeCell ref="EU6:EU7"/>
    <mergeCell ref="EV6:EV7"/>
    <mergeCell ref="EX6:EX7"/>
    <mergeCell ref="EJ6:EJ7"/>
    <mergeCell ref="EK6:EK7"/>
    <mergeCell ref="EL6:EL7"/>
    <mergeCell ref="EN6:EN7"/>
    <mergeCell ref="EO6:EO7"/>
    <mergeCell ref="EP6:EP7"/>
    <mergeCell ref="FF6:FF7"/>
    <mergeCell ref="FH6:FH7"/>
    <mergeCell ref="FI6:FI7"/>
    <mergeCell ref="FJ6:FJ7"/>
    <mergeCell ref="FK6:FK7"/>
    <mergeCell ref="FM6:FM7"/>
    <mergeCell ref="EY6:EY7"/>
    <mergeCell ref="EZ6:EZ7"/>
    <mergeCell ref="FA6:FA7"/>
    <mergeCell ref="FC6:FC7"/>
    <mergeCell ref="FD6:FD7"/>
    <mergeCell ref="FE6:FE7"/>
    <mergeCell ref="FU6:FU7"/>
    <mergeCell ref="FW6:FW7"/>
    <mergeCell ref="FX6:FX7"/>
    <mergeCell ref="FY6:FY7"/>
    <mergeCell ref="FZ6:FZ7"/>
    <mergeCell ref="GB6:GB7"/>
    <mergeCell ref="FN6:FN7"/>
    <mergeCell ref="FO6:FO7"/>
    <mergeCell ref="FP6:FP7"/>
    <mergeCell ref="FR6:FR7"/>
    <mergeCell ref="FS6:FS7"/>
    <mergeCell ref="FT6:FT7"/>
    <mergeCell ref="GJ6:GJ7"/>
    <mergeCell ref="GL6:GL7"/>
    <mergeCell ref="GM6:GM7"/>
    <mergeCell ref="GN6:GN7"/>
    <mergeCell ref="GO6:GO7"/>
    <mergeCell ref="GQ6:GQ7"/>
    <mergeCell ref="GC6:GC7"/>
    <mergeCell ref="GD6:GD7"/>
    <mergeCell ref="GE6:GE7"/>
    <mergeCell ref="GG6:GG7"/>
    <mergeCell ref="GH6:GH7"/>
    <mergeCell ref="GI6:GI7"/>
    <mergeCell ref="GY6:GY7"/>
    <mergeCell ref="HA6:HA7"/>
    <mergeCell ref="HB6:HB7"/>
    <mergeCell ref="HC6:HC7"/>
    <mergeCell ref="HD6:HD7"/>
    <mergeCell ref="HF6:HF7"/>
    <mergeCell ref="GR6:GR7"/>
    <mergeCell ref="GS6:GS7"/>
    <mergeCell ref="GT6:GT7"/>
    <mergeCell ref="GV6:GV7"/>
    <mergeCell ref="GW6:GW7"/>
    <mergeCell ref="GX6:GX7"/>
    <mergeCell ref="HN6:HN7"/>
    <mergeCell ref="HP6:HP7"/>
    <mergeCell ref="HQ6:HQ7"/>
    <mergeCell ref="HR6:HR7"/>
    <mergeCell ref="HS6:HS7"/>
    <mergeCell ref="HU6:HU7"/>
    <mergeCell ref="HG6:HG7"/>
    <mergeCell ref="HH6:HH7"/>
    <mergeCell ref="HI6:HI7"/>
    <mergeCell ref="HK6:HK7"/>
    <mergeCell ref="HL6:HL7"/>
    <mergeCell ref="HM6:HM7"/>
    <mergeCell ref="IC6:IC7"/>
    <mergeCell ref="IE6:IE7"/>
    <mergeCell ref="IF6:IF7"/>
    <mergeCell ref="IG6:IG7"/>
    <mergeCell ref="IH6:IH7"/>
    <mergeCell ref="IJ6:IJ7"/>
    <mergeCell ref="HV6:HV7"/>
    <mergeCell ref="HW6:HW7"/>
    <mergeCell ref="HX6:HX7"/>
    <mergeCell ref="HZ6:HZ7"/>
    <mergeCell ref="IA6:IA7"/>
    <mergeCell ref="IB6:IB7"/>
    <mergeCell ref="IR6:IR7"/>
    <mergeCell ref="IT6:IT7"/>
    <mergeCell ref="IU6:IU7"/>
    <mergeCell ref="IV6:IV7"/>
    <mergeCell ref="IW6:IW7"/>
    <mergeCell ref="IY6:IY7"/>
    <mergeCell ref="IK6:IK7"/>
    <mergeCell ref="IL6:IL7"/>
    <mergeCell ref="IM6:IM7"/>
    <mergeCell ref="IO6:IO7"/>
    <mergeCell ref="IP6:IP7"/>
    <mergeCell ref="IQ6:IQ7"/>
    <mergeCell ref="JG6:JG7"/>
    <mergeCell ref="JI6:JI7"/>
    <mergeCell ref="JJ6:JJ7"/>
    <mergeCell ref="JK6:JK7"/>
    <mergeCell ref="JL6:JL7"/>
    <mergeCell ref="JN6:JN7"/>
    <mergeCell ref="IZ6:IZ7"/>
    <mergeCell ref="JA6:JA7"/>
    <mergeCell ref="JB6:JB7"/>
    <mergeCell ref="JD6:JD7"/>
    <mergeCell ref="JE6:JE7"/>
    <mergeCell ref="JF6:JF7"/>
    <mergeCell ref="JV6:JV7"/>
    <mergeCell ref="JX6:JX7"/>
    <mergeCell ref="JY6:JY7"/>
    <mergeCell ref="JZ6:JZ7"/>
    <mergeCell ref="KA6:KA7"/>
    <mergeCell ref="KC6:KC7"/>
    <mergeCell ref="JO6:JO7"/>
    <mergeCell ref="JP6:JP7"/>
    <mergeCell ref="JQ6:JQ7"/>
    <mergeCell ref="JS6:JS7"/>
    <mergeCell ref="JT6:JT7"/>
    <mergeCell ref="JU6:JU7"/>
    <mergeCell ref="KK6:KK7"/>
    <mergeCell ref="KM6:KM7"/>
    <mergeCell ref="KN6:KN7"/>
    <mergeCell ref="KO6:KO7"/>
    <mergeCell ref="KP6:KP7"/>
    <mergeCell ref="KR6:KR7"/>
    <mergeCell ref="KD6:KD7"/>
    <mergeCell ref="KE6:KE7"/>
    <mergeCell ref="KF6:KF7"/>
    <mergeCell ref="KH6:KH7"/>
    <mergeCell ref="KI6:KI7"/>
    <mergeCell ref="KJ6:KJ7"/>
    <mergeCell ref="KZ6:KZ7"/>
    <mergeCell ref="LB6:LB7"/>
    <mergeCell ref="LC6:LC7"/>
    <mergeCell ref="LD6:LD7"/>
    <mergeCell ref="LE6:LE7"/>
    <mergeCell ref="LG6:LG7"/>
    <mergeCell ref="KS6:KS7"/>
    <mergeCell ref="KT6:KT7"/>
    <mergeCell ref="KU6:KU7"/>
    <mergeCell ref="KW6:KW7"/>
    <mergeCell ref="KX6:KX7"/>
    <mergeCell ref="KY6:KY7"/>
    <mergeCell ref="LO6:LO7"/>
    <mergeCell ref="LQ6:LQ7"/>
    <mergeCell ref="LR6:LR7"/>
    <mergeCell ref="LS6:LS7"/>
    <mergeCell ref="LT6:LT7"/>
    <mergeCell ref="LV6:LV7"/>
    <mergeCell ref="LH6:LH7"/>
    <mergeCell ref="LI6:LI7"/>
    <mergeCell ref="LJ6:LJ7"/>
    <mergeCell ref="LL6:LL7"/>
    <mergeCell ref="LM6:LM7"/>
    <mergeCell ref="LN6:LN7"/>
    <mergeCell ref="MR6:MR7"/>
    <mergeCell ref="MD6:MD7"/>
    <mergeCell ref="MF6:MF7"/>
    <mergeCell ref="MG6:MG7"/>
    <mergeCell ref="MH6:MH7"/>
    <mergeCell ref="MI6:MI7"/>
    <mergeCell ref="MK6:MK7"/>
    <mergeCell ref="LW6:LW7"/>
    <mergeCell ref="LX6:LX7"/>
    <mergeCell ref="LY6:LY7"/>
    <mergeCell ref="MA6:MA7"/>
    <mergeCell ref="MB6:MB7"/>
    <mergeCell ref="MC6:M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дети проф и дисп</vt:lpstr>
      <vt:lpstr>диспансер, профосмотры взрослых</vt:lpstr>
      <vt:lpstr>Лист2</vt:lpstr>
      <vt:lpstr>'диспансер, профосмотры взрослых'!Область_печати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2021-12-29T07:19:23Z</cp:lastPrinted>
  <dcterms:created xsi:type="dcterms:W3CDTF">2021-11-25T06:22:21Z</dcterms:created>
  <dcterms:modified xsi:type="dcterms:W3CDTF">2021-12-29T07:19:24Z</dcterms:modified>
</cp:coreProperties>
</file>